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omments3.xml" ContentType="application/vnd.openxmlformats-officedocument.spreadsheetml.comments+xml"/>
  <Override PartName="/xl/drawings/drawing4.xml" ContentType="application/vnd.openxmlformats-officedocument.drawing+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omments4.xml" ContentType="application/vnd.openxmlformats-officedocument.spreadsheetml.comments+xml"/>
  <Override PartName="/xl/threadedComments/threadedComment1.xml" ContentType="application/vnd.ms-excel.threadedcomments+xml"/>
  <Override PartName="/xl/drawings/drawing5.xml" ContentType="application/vnd.openxmlformats-officedocument.drawing+xml"/>
  <Override PartName="/xl/comments5.xml" ContentType="application/vnd.openxmlformats-officedocument.spreadsheetml.comments+xml"/>
  <Override PartName="/xl/threadedComments/threadedComment2.xml" ContentType="application/vnd.ms-excel.threadedcomment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drawings/drawing6.xml" ContentType="application/vnd.openxmlformats-officedocument.drawing+xml"/>
  <Override PartName="/xl/comments6.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comments7.xml" ContentType="application/vnd.openxmlformats-officedocument.spreadsheetml.comments+xml"/>
  <Override PartName="/xl/drawings/drawing9.xml" ContentType="application/vnd.openxmlformats-officedocument.drawing+xml"/>
  <Override PartName="/xl/comments8.xml" ContentType="application/vnd.openxmlformats-officedocument.spreadsheetml.comments+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026"/>
  <workbookPr updateLinks="never" codeName="ThisWorkbook"/>
  <mc:AlternateContent xmlns:mc="http://schemas.openxmlformats.org/markup-compatibility/2006">
    <mc:Choice Requires="x15">
      <x15ac:absPath xmlns:x15ac="http://schemas.microsoft.com/office/spreadsheetml/2010/11/ac" url="X:\P-T_ENERGETIQUE\Th-EnR\06-Geothermie\Géothermie assistée PAC\Gestiondossiers\Fiche instruction_CCR\"/>
    </mc:Choice>
  </mc:AlternateContent>
  <xr:revisionPtr revIDLastSave="0" documentId="13_ncr:1_{9655C9BE-6123-48F6-B1C6-D6761A0D6362}" xr6:coauthVersionLast="47" xr6:coauthVersionMax="47" xr10:uidLastSave="{00000000-0000-0000-0000-000000000000}"/>
  <bookViews>
    <workbookView xWindow="-120" yWindow="-120" windowWidth="19440" windowHeight="15000" tabRatio="745" firstSheet="1" activeTab="5" xr2:uid="{00000000-000D-0000-FFFF-FFFF00000000}"/>
  </bookViews>
  <sheets>
    <sheet name="Accueil" sheetId="1" state="hidden" r:id="rId1"/>
    <sheet name="Accueil et légendes" sheetId="24" r:id="rId2"/>
    <sheet name="Géothermie" sheetId="28" state="hidden" r:id="rId3"/>
    <sheet name="Géothermie V3" sheetId="40" state="hidden" r:id="rId4"/>
    <sheet name="Fiche projet géothermie" sheetId="41" r:id="rId5"/>
    <sheet name="RECAP" sheetId="43" r:id="rId6"/>
    <sheet name="A remplir - calcul aide" sheetId="30" r:id="rId7"/>
    <sheet name="Aide" sheetId="42" state="hidden" r:id="rId8"/>
    <sheet name="menus geothermie" sheetId="15" r:id="rId9"/>
    <sheet name="Géothermie V2" sheetId="38" state="hidden" r:id="rId10"/>
    <sheet name="Elements du FC à garder ds 1 wo" sheetId="37" state="hidden" r:id="rId11"/>
    <sheet name="Schemas FC Géothermie" sheetId="33" r:id="rId12"/>
    <sheet name="exemple biomasse" sheetId="21" state="hidden" r:id="rId13"/>
    <sheet name="PAC sur nappe" sheetId="36" state="hidden" r:id="rId14"/>
    <sheet name="Glossaire" sheetId="35" r:id="rId15"/>
    <sheet name="Valeurs de reference" sheetId="26" state="hidden" r:id="rId16"/>
  </sheets>
  <externalReferences>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s>
  <definedNames>
    <definedName name="_ftn1" localSheetId="12">'exemple biomasse'!#REF!</definedName>
    <definedName name="_ftnref1" localSheetId="12">'exemple biomasse'!$B$138</definedName>
    <definedName name="Administration">'PAC sur nappe'!$F$181</definedName>
    <definedName name="Agricole">'PAC sur nappe'!$F$179</definedName>
    <definedName name="aide_etude_ge" localSheetId="4">#REF!</definedName>
    <definedName name="aide_etude_ge" localSheetId="9">#REF!</definedName>
    <definedName name="aide_etude_ge" localSheetId="3">#REF!</definedName>
    <definedName name="aide_etude_ge" localSheetId="5">#REF!</definedName>
    <definedName name="aide_etude_ge">#REF!</definedName>
    <definedName name="aide_etude_me" localSheetId="4">#REF!</definedName>
    <definedName name="aide_etude_me" localSheetId="9">#REF!</definedName>
    <definedName name="aide_etude_me" localSheetId="3">#REF!</definedName>
    <definedName name="aide_etude_me" localSheetId="5">#REF!</definedName>
    <definedName name="aide_etude_me">#REF!</definedName>
    <definedName name="aide_etude_non_eco" localSheetId="4">#REF!</definedName>
    <definedName name="aide_etude_non_eco" localSheetId="9">#REF!</definedName>
    <definedName name="aide_etude_non_eco" localSheetId="3">#REF!</definedName>
    <definedName name="aide_etude_non_eco" localSheetId="5">#REF!</definedName>
    <definedName name="aide_etude_non_eco">#REF!</definedName>
    <definedName name="aide_etude_pe" localSheetId="4">#REF!</definedName>
    <definedName name="aide_etude_pe" localSheetId="9">#REF!</definedName>
    <definedName name="aide_etude_pe" localSheetId="3">#REF!</definedName>
    <definedName name="aide_etude_pe" localSheetId="5">#REF!</definedName>
    <definedName name="aide_etude_pe">#REF!</definedName>
    <definedName name="analyse_eco">[1]List!$D$3</definedName>
    <definedName name="appoint2">'[2]paramètres entrée'!$B$2:$B$6</definedName>
    <definedName name="autofinancement">'[3]Fiche projet biomasse'!$E$233</definedName>
    <definedName name="Autre">'PAC sur nappe'!$F$184</definedName>
    <definedName name="B_collectif" localSheetId="5">'[3]menus biomasse'!$Y$7</definedName>
    <definedName name="B_collectif">'menus geothermie'!$X$7</definedName>
    <definedName name="B_entreprise" localSheetId="5">'[3]menus biomasse'!$Y$8</definedName>
    <definedName name="B_entreprise">'menus geothermie'!$X$8</definedName>
    <definedName name="Ballons_élec">'[4]PAC sur eaux usées'!$C$173</definedName>
    <definedName name="bat_1">'menus geothermie'!$AI$7</definedName>
    <definedName name="bat_2">'menus geothermie'!$AI$8</definedName>
    <definedName name="bat_collectif">'menus geothermie'!$Z$7</definedName>
    <definedName name="bat_decret">'menus geothermie'!$Z$8</definedName>
    <definedName name="bat_non">'menus geothermie'!$Z$9</definedName>
    <definedName name="Bois_granulés" localSheetId="4">'[4]PAC sur champ de sondes'!#REF!</definedName>
    <definedName name="Bois_granulés" localSheetId="9">'[4]PAC sur champ de sondes'!#REF!</definedName>
    <definedName name="Bois_granulés" localSheetId="3">'[4]PAC sur champ de sondes'!#REF!</definedName>
    <definedName name="Bois_granulés">'[4]PAC sur champ de sondes'!#REF!</definedName>
    <definedName name="Bois_plaquette" localSheetId="4">'[4]PAC sur champ de sondes'!#REF!</definedName>
    <definedName name="Bois_plaquette" localSheetId="9">'[4]PAC sur champ de sondes'!#REF!</definedName>
    <definedName name="Bois_plaquette" localSheetId="3">'[4]PAC sur champ de sondes'!#REF!</definedName>
    <definedName name="Bois_plaquette">'[4]PAC sur champ de sondes'!#REF!</definedName>
    <definedName name="categorie" localSheetId="5">'[3]Fiche projet biomasse'!$G$26</definedName>
    <definedName name="categorie">'exemple biomasse'!$G$26</definedName>
    <definedName name="cc">'Fiche projet géothermie'!$I$148</definedName>
    <definedName name="ch_1">'menus geothermie'!$AI$7</definedName>
    <definedName name="ch_attestation_normes_nappe">'Fiche projet géothermie'!#REF!</definedName>
    <definedName name="ch_attestation_normes_sondes">'Fiche projet géothermie'!#REF!</definedName>
    <definedName name="ch_avenant" localSheetId="5">[5]AF!$D$11</definedName>
    <definedName name="ch_avenant">[6]AF!$D$11</definedName>
    <definedName name="ch_BEt_et_sous_sol">'Fiche projet géothermie'!$B$83</definedName>
    <definedName name="ch_biomasse_collectif" localSheetId="4">#REF!</definedName>
    <definedName name="ch_biomasse_collectif" localSheetId="9">#REF!</definedName>
    <definedName name="ch_biomasse_collectif" localSheetId="3">#REF!</definedName>
    <definedName name="ch_biomasse_collectif" localSheetId="5">#REF!</definedName>
    <definedName name="ch_biomasse_collectif">#REF!</definedName>
    <definedName name="ch_biomasse_industrie" localSheetId="4">#REF!</definedName>
    <definedName name="ch_biomasse_industrie" localSheetId="9">#REF!</definedName>
    <definedName name="ch_biomasse_industrie" localSheetId="3">#REF!</definedName>
    <definedName name="ch_biomasse_industrie" localSheetId="5">#REF!</definedName>
    <definedName name="ch_biomasse_industrie">#REF!</definedName>
    <definedName name="ch_ceel1">'Fiche projet géothermie'!$E$218</definedName>
    <definedName name="ch_ceel2">'Fiche projet géothermie'!$E$219</definedName>
    <definedName name="ch_ceel3">'Fiche projet géothermie'!$E$220</definedName>
    <definedName name="ch_ceel4">'Fiche projet géothermie'!$E$221</definedName>
    <definedName name="ch_ceel5">'Fiche projet géothermie'!$E$222</definedName>
    <definedName name="ch_ceel6">'Fiche projet géothermie'!$E$223</definedName>
    <definedName name="ch_cet1">'Fiche projet géothermie'!$C$218</definedName>
    <definedName name="ch_cet2">'Fiche projet géothermie'!$C$219</definedName>
    <definedName name="ch_cet3">'Fiche projet géothermie'!$C$220</definedName>
    <definedName name="ch_cet4">'Fiche projet géothermie'!$C$221</definedName>
    <definedName name="ch_chauf_biomasse" localSheetId="5">[5]AF!$F$24</definedName>
    <definedName name="ch_chauf_biomasse">[6]AF!$F$24</definedName>
    <definedName name="ch_chauffage">'Fiche projet géothermie'!$H$34</definedName>
    <definedName name="ch_chaufferie_biomasse">RECAP!#REF!</definedName>
    <definedName name="ch_collectif">'menus geothermie'!$X$7</definedName>
    <definedName name="ch_constructionneuve">'Fiche projet géothermie'!$H$38</definedName>
    <definedName name="ch_eauxusees" localSheetId="4">'Fiche projet géothermie'!$H$32</definedName>
    <definedName name="ch_eauxusees">'Géothermie V3'!$H$31</definedName>
    <definedName name="ch_eco" localSheetId="5">[5]List!$B$2</definedName>
    <definedName name="ch_eco">[6]List!$B$2</definedName>
    <definedName name="ch_ecs">'Fiche projet géothermie'!$H$35</definedName>
    <definedName name="ch_entreprise">'menus geothermie'!$X$8</definedName>
    <definedName name="ch_etudes" localSheetId="5">[5]AF!$F$22</definedName>
    <definedName name="ch_etudes">[6]AF!$F$22</definedName>
    <definedName name="ch_froidactif">'Fiche projet géothermie'!$H$36</definedName>
    <definedName name="ch_geocooling">'Fiche projet géothermie'!$H$37</definedName>
    <definedName name="ch_geothermie" localSheetId="5">[5]AF!$F$29</definedName>
    <definedName name="ch_geothermie">[6]AF!$F$29</definedName>
    <definedName name="ch_grande" localSheetId="5">[5]List!$C$4</definedName>
    <definedName name="ch_grande">[6]List!$C$4</definedName>
    <definedName name="ch_localisation">RECAP!$D$24</definedName>
    <definedName name="ch_mise_en_page" localSheetId="5">[5]AF!$E$14</definedName>
    <definedName name="ch_mise_en_page">[6]AF!$E$14</definedName>
    <definedName name="ch_moyenne" localSheetId="5">[5]List!$C$3</definedName>
    <definedName name="ch_moyenne">[6]List!$C$3</definedName>
    <definedName name="ch_nappe" localSheetId="4">'Fiche projet géothermie'!$H$30</definedName>
    <definedName name="ch_nappe">'Géothermie V3'!$H$29</definedName>
    <definedName name="ch_nature_activite">'[1]AF fonds chaleur'!$D$16</definedName>
    <definedName name="ch_non_eco" localSheetId="5">[5]List!$B$3</definedName>
    <definedName name="ch_non_eco">[6]List!$B$3</definedName>
    <definedName name="ch_num_contrat" localSheetId="5">[5]AF!$D$9</definedName>
    <definedName name="ch_num_contrat">[6]AF!$D$9</definedName>
    <definedName name="ch_oui" localSheetId="5">[5]List!$A$2</definedName>
    <definedName name="ch_oui">[6]List!$A$2</definedName>
    <definedName name="ch_oui_non" localSheetId="5">[5]List!$A$2:$A$3</definedName>
    <definedName name="ch_oui_non">[6]List!$A$2:$A$3</definedName>
    <definedName name="ch_outre_mer" localSheetId="5">[5]List!$D$3</definedName>
    <definedName name="ch_outre_mer">[6]List!$D$3</definedName>
    <definedName name="ch_patrimonial" localSheetId="5">[5]List!$J$3</definedName>
    <definedName name="ch_patrimonial">[6]List!$J$3</definedName>
    <definedName name="ch_petite" localSheetId="5">[5]List!$C$2</definedName>
    <definedName name="ch_petite">[6]List!$C$2</definedName>
    <definedName name="ch_prod_enr">RECAP!#REF!</definedName>
    <definedName name="ch_renovationcomplete">'Fiche projet géothermie'!$H$39</definedName>
    <definedName name="ch_renovationenergetique">'Fiche projet géothermie'!$H$40</definedName>
    <definedName name="ch_reseau" localSheetId="5">[5]AF!$F$31</definedName>
    <definedName name="ch_reseau">[6]AF!$F$31</definedName>
    <definedName name="ch_reseaudechaleur">'Fiche projet géothermie'!$H$33</definedName>
    <definedName name="ch_solaire" localSheetId="5">[5]AF!$F$26</definedName>
    <definedName name="ch_solaire">[6]AF!$F$26</definedName>
    <definedName name="ch_solaire_bat_exi" localSheetId="5">[5]List!$G$3</definedName>
    <definedName name="ch_solaire_bat_exi">[6]List!$G$3</definedName>
    <definedName name="ch_solaire_collectif" localSheetId="5">[5]List!$E$4</definedName>
    <definedName name="ch_solaire_collectif">[6]List!$E$4</definedName>
    <definedName name="ch_solaire_inj" localSheetId="5">[5]List!$E$2</definedName>
    <definedName name="ch_solaire_inj">[6]List!$E$2</definedName>
    <definedName name="ch_solaire_med" localSheetId="4">#REF!</definedName>
    <definedName name="ch_solaire_med" localSheetId="9">#REF!</definedName>
    <definedName name="ch_solaire_med" localSheetId="3">#REF!</definedName>
    <definedName name="ch_solaire_med" localSheetId="5">#REF!</definedName>
    <definedName name="ch_solaire_med">#REF!</definedName>
    <definedName name="ch_solaire_nord" localSheetId="4">#REF!</definedName>
    <definedName name="ch_solaire_nord" localSheetId="9">#REF!</definedName>
    <definedName name="ch_solaire_nord" localSheetId="3">#REF!</definedName>
    <definedName name="ch_solaire_nord" localSheetId="5">#REF!</definedName>
    <definedName name="ch_solaire_nord">#REF!</definedName>
    <definedName name="ch_solaire_sol" localSheetId="4">#REF!</definedName>
    <definedName name="ch_solaire_sol" localSheetId="9">#REF!</definedName>
    <definedName name="ch_solaire_sol" localSheetId="3">#REF!</definedName>
    <definedName name="ch_solaire_sol" localSheetId="5">#REF!</definedName>
    <definedName name="ch_solaire_sol">#REF!</definedName>
    <definedName name="ch_solaire_sud" localSheetId="4">#REF!</definedName>
    <definedName name="ch_solaire_sud" localSheetId="9">#REF!</definedName>
    <definedName name="ch_solaire_sud" localSheetId="3">#REF!</definedName>
    <definedName name="ch_solaire_sud" localSheetId="5">#REF!</definedName>
    <definedName name="ch_solaire_sud">#REF!</definedName>
    <definedName name="ch_solaire_toiture" localSheetId="4">#REF!</definedName>
    <definedName name="ch_solaire_toiture" localSheetId="9">#REF!</definedName>
    <definedName name="ch_solaire_toiture" localSheetId="3">#REF!</definedName>
    <definedName name="ch_solaire_toiture" localSheetId="5">#REF!</definedName>
    <definedName name="ch_solaire_toiture">#REF!</definedName>
    <definedName name="ch_sondes" localSheetId="4">'Fiche projet géothermie'!$H$31</definedName>
    <definedName name="ch_sondes">'Géothermie V3'!$H$30</definedName>
    <definedName name="ch_surface" localSheetId="4">'Fiche projet géothermie'!#REF!</definedName>
    <definedName name="ch_surface">'Géothermie V3'!$H$32</definedName>
    <definedName name="ch_taille">RECAP!$D$21</definedName>
    <definedName name="ch_territorial" localSheetId="5">[5]List!$J$2</definedName>
    <definedName name="ch_territorial">[6]List!$J$2</definedName>
    <definedName name="ch_travauxmelange">'Fiche projet géothermie'!$H$41</definedName>
    <definedName name="checo">[1]List!$A$2</definedName>
    <definedName name="chnoneco">[1]List!$A$3</definedName>
    <definedName name="choui">[1]List!$E$2</definedName>
    <definedName name="Collecteur_EU">'[4]PAC sur eaux usées'!$C$176</definedName>
    <definedName name="collectif">'menus geothermie'!$X$7</definedName>
    <definedName name="Conso_annuelle" localSheetId="4">#REF!</definedName>
    <definedName name="Conso_annuelle" localSheetId="9">#REF!</definedName>
    <definedName name="Conso_annuelle" localSheetId="3">#REF!</definedName>
    <definedName name="Conso_annuelle" localSheetId="5">'[3]Aide qualité'!$F$19</definedName>
    <definedName name="Conso_annuelle" localSheetId="15">'[7]Fiche de vérification'!$F$19</definedName>
    <definedName name="Conso_annuelle">#REF!</definedName>
    <definedName name="conso_appoint">'exemple biomasse'!$B$136</definedName>
    <definedName name="cop_chaud">'Fiche projet géothermie'!$G$147</definedName>
    <definedName name="cop_ecs">'Fiche projet géothermie'!$H$147</definedName>
    <definedName name="COP_PAC">'PAC sur nappe'!$E$28</definedName>
    <definedName name="Couplé_référence">'[4]PAC sur eaux usées'!$C$174</definedName>
    <definedName name="Cp_eau">'PAC sur nappe'!$D$195</definedName>
    <definedName name="Cp_eau_glycolée">'PAC sur nappe'!$D$196</definedName>
    <definedName name="date_dda" localSheetId="5">[5]AF!$D$13</definedName>
    <definedName name="date_dda">[6]AF!$D$13</definedName>
    <definedName name="delta_T">'PAC sur nappe'!$D$190</definedName>
    <definedName name="delta_T_echangeur">'PAC sur nappe'!$D$191</definedName>
    <definedName name="delta_T_nappe">'PAC sur nappe'!$D$190</definedName>
    <definedName name="demarche">'[2]paramètres entrée'!$D$2:$D$5</definedName>
    <definedName name="Densite_therm_min" localSheetId="4">#REF!</definedName>
    <definedName name="Densite_therm_min" localSheetId="9">#REF!</definedName>
    <definedName name="Densite_therm_min" localSheetId="3">#REF!</definedName>
    <definedName name="Densite_therm_min" localSheetId="5">#REF!</definedName>
    <definedName name="Densite_therm_min" localSheetId="15">#REF!</definedName>
    <definedName name="Densite_therm_min">#REF!</definedName>
    <definedName name="DPE">'menus geothermie'!$T$7</definedName>
    <definedName name="duree_eaux" localSheetId="4">'Fiche projet géothermie'!$H$209</definedName>
    <definedName name="duree_eaux">'Géothermie V3'!$H$204</definedName>
    <definedName name="duree_nappe" localSheetId="4">'Fiche projet géothermie'!#REF!</definedName>
    <definedName name="duree_nappe">'Géothermie V3'!$J$174</definedName>
    <definedName name="duree_sondes" localSheetId="4">'Fiche projet géothermie'!#REF!</definedName>
    <definedName name="duree_sondes">'Géothermie V3'!$H$185</definedName>
    <definedName name="eer_froid">'Fiche projet géothermie'!$I$148</definedName>
    <definedName name="eer_froidactif">'Fiche projet géothermie'!$I$147</definedName>
    <definedName name="Elec">'[4]PAC sur eaux usées'!$F$173</definedName>
    <definedName name="entreprise">'menus geothermie'!$X$8</definedName>
    <definedName name="entretien" localSheetId="4">'Fiche projet géothermie'!#REF!</definedName>
    <definedName name="entretien">'Géothermie V3'!$B$87</definedName>
    <definedName name="Excel_BuiltIn__FilterDatabase_4" localSheetId="5">'[3]Valeurs de reference'!$F$41:$F$41</definedName>
    <definedName name="Excel_BuiltIn__FilterDatabase_4">'Valeurs de reference'!$F$41:$F$41</definedName>
    <definedName name="forfait">[1]List!$D$2</definedName>
    <definedName name="forfait_biomasse_col_1" localSheetId="4">#REF!</definedName>
    <definedName name="forfait_biomasse_col_1" localSheetId="9">#REF!</definedName>
    <definedName name="forfait_biomasse_col_1" localSheetId="3">#REF!</definedName>
    <definedName name="forfait_biomasse_col_1" localSheetId="5">#REF!</definedName>
    <definedName name="forfait_biomasse_col_1">#REF!</definedName>
    <definedName name="forfait_biomasse_col_2" localSheetId="4">#REF!</definedName>
    <definedName name="forfait_biomasse_col_2" localSheetId="9">#REF!</definedName>
    <definedName name="forfait_biomasse_col_2" localSheetId="3">#REF!</definedName>
    <definedName name="forfait_biomasse_col_2" localSheetId="5">#REF!</definedName>
    <definedName name="forfait_biomasse_col_2">#REF!</definedName>
    <definedName name="forfait_biomasse_col_3" localSheetId="4">#REF!</definedName>
    <definedName name="forfait_biomasse_col_3" localSheetId="9">#REF!</definedName>
    <definedName name="forfait_biomasse_col_3" localSheetId="3">#REF!</definedName>
    <definedName name="forfait_biomasse_col_3" localSheetId="5">#REF!</definedName>
    <definedName name="forfait_biomasse_col_3">#REF!</definedName>
    <definedName name="forfait_biomasse_col_4" localSheetId="4">#REF!</definedName>
    <definedName name="forfait_biomasse_col_4" localSheetId="9">#REF!</definedName>
    <definedName name="forfait_biomasse_col_4" localSheetId="3">#REF!</definedName>
    <definedName name="forfait_biomasse_col_4" localSheetId="5">#REF!</definedName>
    <definedName name="forfait_biomasse_col_4">#REF!</definedName>
    <definedName name="forfait_biomasse_indus_1" localSheetId="4">#REF!</definedName>
    <definedName name="forfait_biomasse_indus_1" localSheetId="9">#REF!</definedName>
    <definedName name="forfait_biomasse_indus_1" localSheetId="3">#REF!</definedName>
    <definedName name="forfait_biomasse_indus_1" localSheetId="5">#REF!</definedName>
    <definedName name="forfait_biomasse_indus_1">#REF!</definedName>
    <definedName name="forfait_biomasse_indus_2" localSheetId="4">#REF!</definedName>
    <definedName name="forfait_biomasse_indus_2" localSheetId="9">#REF!</definedName>
    <definedName name="forfait_biomasse_indus_2" localSheetId="3">#REF!</definedName>
    <definedName name="forfait_biomasse_indus_2" localSheetId="5">#REF!</definedName>
    <definedName name="forfait_biomasse_indus_2">#REF!</definedName>
    <definedName name="forfait_biomasse_indus_3" localSheetId="4">#REF!</definedName>
    <definedName name="forfait_biomasse_indus_3" localSheetId="9">#REF!</definedName>
    <definedName name="forfait_biomasse_indus_3" localSheetId="3">#REF!</definedName>
    <definedName name="forfait_biomasse_indus_3" localSheetId="5">#REF!</definedName>
    <definedName name="forfait_biomasse_indus_3">#REF!</definedName>
    <definedName name="forfait_biomasse_indus_4" localSheetId="4">#REF!</definedName>
    <definedName name="forfait_biomasse_indus_4" localSheetId="9">#REF!</definedName>
    <definedName name="forfait_biomasse_indus_4" localSheetId="3">#REF!</definedName>
    <definedName name="forfait_biomasse_indus_4" localSheetId="5">#REF!</definedName>
    <definedName name="forfait_biomasse_indus_4">#REF!</definedName>
    <definedName name="forfait_geocooling" localSheetId="4">#REF!</definedName>
    <definedName name="forfait_geocooling" localSheetId="9">#REF!</definedName>
    <definedName name="forfait_geocooling" localSheetId="3">#REF!</definedName>
    <definedName name="forfait_geocooling" localSheetId="5">#REF!</definedName>
    <definedName name="forfait_geocooling">#REF!</definedName>
    <definedName name="forfait_pac_mer" localSheetId="4">#REF!</definedName>
    <definedName name="forfait_pac_mer" localSheetId="9">#REF!</definedName>
    <definedName name="forfait_pac_mer" localSheetId="3">#REF!</definedName>
    <definedName name="forfait_pac_mer" localSheetId="5">#REF!</definedName>
    <definedName name="forfait_pac_mer">#REF!</definedName>
    <definedName name="forfait_pac_sondes" localSheetId="4">#REF!</definedName>
    <definedName name="forfait_pac_sondes" localSheetId="9">#REF!</definedName>
    <definedName name="forfait_pac_sondes" localSheetId="3">#REF!</definedName>
    <definedName name="forfait_pac_sondes" localSheetId="5">#REF!</definedName>
    <definedName name="forfait_pac_sondes">#REF!</definedName>
    <definedName name="forfait_pac_superficiel" localSheetId="4">#REF!</definedName>
    <definedName name="forfait_pac_superficiel" localSheetId="9">#REF!</definedName>
    <definedName name="forfait_pac_superficiel" localSheetId="3">#REF!</definedName>
    <definedName name="forfait_pac_superficiel" localSheetId="5">#REF!</definedName>
    <definedName name="forfait_pac_superficiel">#REF!</definedName>
    <definedName name="forfait_pac_usées" localSheetId="4">#REF!</definedName>
    <definedName name="forfait_pac_usées" localSheetId="9">#REF!</definedName>
    <definedName name="forfait_pac_usées" localSheetId="3">#REF!</definedName>
    <definedName name="forfait_pac_usées" localSheetId="5">#REF!</definedName>
    <definedName name="forfait_pac_usées">#REF!</definedName>
    <definedName name="forfait_reseau_1" localSheetId="4">#REF!</definedName>
    <definedName name="forfait_reseau_1" localSheetId="9">#REF!</definedName>
    <definedName name="forfait_reseau_1" localSheetId="3">#REF!</definedName>
    <definedName name="forfait_reseau_1" localSheetId="5">#REF!</definedName>
    <definedName name="forfait_reseau_1">#REF!</definedName>
    <definedName name="forfait_reseau_2" localSheetId="4">#REF!</definedName>
    <definedName name="forfait_reseau_2" localSheetId="9">#REF!</definedName>
    <definedName name="forfait_reseau_2" localSheetId="3">#REF!</definedName>
    <definedName name="forfait_reseau_2" localSheetId="5">#REF!</definedName>
    <definedName name="forfait_reseau_2">#REF!</definedName>
    <definedName name="forfait_reseau_3" localSheetId="4">#REF!</definedName>
    <definedName name="forfait_reseau_3" localSheetId="9">#REF!</definedName>
    <definedName name="forfait_reseau_3" localSheetId="3">#REF!</definedName>
    <definedName name="forfait_reseau_3" localSheetId="5">#REF!</definedName>
    <definedName name="forfait_reseau_3">#REF!</definedName>
    <definedName name="forfait_solaire_bat_exist_1" localSheetId="4">#REF!</definedName>
    <definedName name="forfait_solaire_bat_exist_1" localSheetId="9">#REF!</definedName>
    <definedName name="forfait_solaire_bat_exist_1" localSheetId="3">#REF!</definedName>
    <definedName name="forfait_solaire_bat_exist_1" localSheetId="5">#REF!</definedName>
    <definedName name="forfait_solaire_bat_exist_1">#REF!</definedName>
    <definedName name="forfait_solaire_bat_exist_2" localSheetId="4">#REF!</definedName>
    <definedName name="forfait_solaire_bat_exist_2" localSheetId="9">#REF!</definedName>
    <definedName name="forfait_solaire_bat_exist_2" localSheetId="3">#REF!</definedName>
    <definedName name="forfait_solaire_bat_exist_2" localSheetId="5">#REF!</definedName>
    <definedName name="forfait_solaire_bat_exist_2">#REF!</definedName>
    <definedName name="forfait_solaire_bat_neuf_1" localSheetId="4">#REF!</definedName>
    <definedName name="forfait_solaire_bat_neuf_1" localSheetId="9">#REF!</definedName>
    <definedName name="forfait_solaire_bat_neuf_1" localSheetId="3">#REF!</definedName>
    <definedName name="forfait_solaire_bat_neuf_1" localSheetId="5">#REF!</definedName>
    <definedName name="forfait_solaire_bat_neuf_1">#REF!</definedName>
    <definedName name="forfait_solaire_bat_neuf_2" localSheetId="4">#REF!</definedName>
    <definedName name="forfait_solaire_bat_neuf_2" localSheetId="9">#REF!</definedName>
    <definedName name="forfait_solaire_bat_neuf_2" localSheetId="3">#REF!</definedName>
    <definedName name="forfait_solaire_bat_neuf_2" localSheetId="5">#REF!</definedName>
    <definedName name="forfait_solaire_bat_neuf_2">#REF!</definedName>
    <definedName name="forfait_solaire_med_1" localSheetId="4">#REF!</definedName>
    <definedName name="forfait_solaire_med_1" localSheetId="9">#REF!</definedName>
    <definedName name="forfait_solaire_med_1" localSheetId="3">#REF!</definedName>
    <definedName name="forfait_solaire_med_1" localSheetId="5">#REF!</definedName>
    <definedName name="forfait_solaire_med_1">#REF!</definedName>
    <definedName name="forfait_solaire_med_2" localSheetId="4">#REF!</definedName>
    <definedName name="forfait_solaire_med_2" localSheetId="9">#REF!</definedName>
    <definedName name="forfait_solaire_med_2" localSheetId="3">#REF!</definedName>
    <definedName name="forfait_solaire_med_2" localSheetId="5">#REF!</definedName>
    <definedName name="forfait_solaire_med_2">#REF!</definedName>
    <definedName name="forfait_solaire_med_3" localSheetId="4">#REF!</definedName>
    <definedName name="forfait_solaire_med_3" localSheetId="9">#REF!</definedName>
    <definedName name="forfait_solaire_med_3" localSheetId="3">#REF!</definedName>
    <definedName name="forfait_solaire_med_3" localSheetId="5">#REF!</definedName>
    <definedName name="forfait_solaire_med_3">#REF!</definedName>
    <definedName name="forfait_solaire_nord_1" localSheetId="4">#REF!</definedName>
    <definedName name="forfait_solaire_nord_1" localSheetId="9">#REF!</definedName>
    <definedName name="forfait_solaire_nord_1" localSheetId="3">#REF!</definedName>
    <definedName name="forfait_solaire_nord_1" localSheetId="5">#REF!</definedName>
    <definedName name="forfait_solaire_nord_1">#REF!</definedName>
    <definedName name="forfait_solaire_nord_2" localSheetId="4">#REF!</definedName>
    <definedName name="forfait_solaire_nord_2" localSheetId="9">#REF!</definedName>
    <definedName name="forfait_solaire_nord_2" localSheetId="3">#REF!</definedName>
    <definedName name="forfait_solaire_nord_2" localSheetId="5">#REF!</definedName>
    <definedName name="forfait_solaire_nord_2">#REF!</definedName>
    <definedName name="forfait_solaire_nord_3" localSheetId="4">#REF!</definedName>
    <definedName name="forfait_solaire_nord_3" localSheetId="9">#REF!</definedName>
    <definedName name="forfait_solaire_nord_3" localSheetId="3">#REF!</definedName>
    <definedName name="forfait_solaire_nord_3" localSheetId="5">#REF!</definedName>
    <definedName name="forfait_solaire_nord_3">#REF!</definedName>
    <definedName name="forfait_solaire_sol" localSheetId="4">#REF!</definedName>
    <definedName name="forfait_solaire_sol" localSheetId="9">#REF!</definedName>
    <definedName name="forfait_solaire_sol" localSheetId="3">#REF!</definedName>
    <definedName name="forfait_solaire_sol" localSheetId="5">#REF!</definedName>
    <definedName name="forfait_solaire_sol">#REF!</definedName>
    <definedName name="forfait_solaire_sud_1" localSheetId="4">#REF!</definedName>
    <definedName name="forfait_solaire_sud_1" localSheetId="9">#REF!</definedName>
    <definedName name="forfait_solaire_sud_1" localSheetId="3">#REF!</definedName>
    <definedName name="forfait_solaire_sud_1" localSheetId="5">#REF!</definedName>
    <definedName name="forfait_solaire_sud_1">#REF!</definedName>
    <definedName name="forfait_solaire_sud_2" localSheetId="4">#REF!</definedName>
    <definedName name="forfait_solaire_sud_2" localSheetId="9">#REF!</definedName>
    <definedName name="forfait_solaire_sud_2" localSheetId="3">#REF!</definedName>
    <definedName name="forfait_solaire_sud_2" localSheetId="5">#REF!</definedName>
    <definedName name="forfait_solaire_sud_2">#REF!</definedName>
    <definedName name="forfait_solaire_sud_3" localSheetId="4">#REF!</definedName>
    <definedName name="forfait_solaire_sud_3" localSheetId="9">#REF!</definedName>
    <definedName name="forfait_solaire_sud_3" localSheetId="3">#REF!</definedName>
    <definedName name="forfait_solaire_sud_3" localSheetId="5">#REF!</definedName>
    <definedName name="forfait_solaire_sud_3">#REF!</definedName>
    <definedName name="forfait_solaire_toiture" localSheetId="4">#REF!</definedName>
    <definedName name="forfait_solaire_toiture" localSheetId="9">#REF!</definedName>
    <definedName name="forfait_solaire_toiture" localSheetId="3">#REF!</definedName>
    <definedName name="forfait_solaire_toiture" localSheetId="5">#REF!</definedName>
    <definedName name="forfait_solaire_toiture">#REF!</definedName>
    <definedName name="Fuel">'[4]PAC sur eaux usées'!$F$171</definedName>
    <definedName name="G_montant_des_depenses" localSheetId="4">'Fiche projet géothermie'!#REF!</definedName>
    <definedName name="G_montant_des_depenses" localSheetId="9">'Géothermie V2'!$G$149</definedName>
    <definedName name="G_montant_des_depenses" localSheetId="3">'Géothermie V3'!#REF!</definedName>
    <definedName name="G_montant_des_depenses">Géothermie!$G$149</definedName>
    <definedName name="G_montantdesdepenses" localSheetId="4">'Fiche projet géothermie'!#REF!</definedName>
    <definedName name="G_montantdesdepenses" localSheetId="9">'Géothermie V2'!$G$149</definedName>
    <definedName name="G_montantdesdepenses" localSheetId="3">'Géothermie V3'!#REF!</definedName>
    <definedName name="G_montantdesdepenses">Géothermie!$G$149</definedName>
    <definedName name="G_subventionADEME">'[8]Simulation FC'!$E$8</definedName>
    <definedName name="G_subventions" localSheetId="4">'Fiche projet géothermie'!$E$144</definedName>
    <definedName name="G_subventions" localSheetId="9">'Géothermie V2'!$E$204</definedName>
    <definedName name="G_subventions" localSheetId="3">'Géothermie V3'!$E$132</definedName>
    <definedName name="G_subventions">Géothermie!$E$204</definedName>
    <definedName name="garantie">'[2]paramètres entrée'!$E$2:$E$4</definedName>
    <definedName name="Gaz_nat">'[4]PAC sur eaux usées'!$F$170</definedName>
    <definedName name="heures_fonctio_min" localSheetId="4">#REF!</definedName>
    <definedName name="heures_fonctio_min" localSheetId="9">#REF!</definedName>
    <definedName name="heures_fonctio_min" localSheetId="3">#REF!</definedName>
    <definedName name="heures_fonctio_min" localSheetId="5">#REF!</definedName>
    <definedName name="heures_fonctio_min" localSheetId="15">#REF!</definedName>
    <definedName name="heures_fonctio_min">#REF!</definedName>
    <definedName name="Hospitalier">'PAC sur nappe'!$F$177</definedName>
    <definedName name="Hôtel">'PAC sur nappe'!$F$175</definedName>
    <definedName name="HTR" localSheetId="5">[5]List!$I$2</definedName>
    <definedName name="HTR">[6]List!$I$2</definedName>
    <definedName name="hydro_eauxusées">'menus geothermie'!$P$9</definedName>
    <definedName name="hydro_nappe">'menus geothermie'!$P$7</definedName>
    <definedName name="hydro_sondes">'menus geothermie'!$P$8</definedName>
    <definedName name="Industrie">'PAC sur nappe'!$F$178</definedName>
    <definedName name="ins_chauf_biomasse" localSheetId="5">[5]AF!$52:$77,[5]AF!$200:$200</definedName>
    <definedName name="ins_chauf_biomasse">[6]AF!$52:$77,[6]AF!$200:$200</definedName>
    <definedName name="ins_geothermie" localSheetId="5">[5]AF!$104:$129,[5]AF!$201:$201</definedName>
    <definedName name="ins_geothermie">[6]AF!$104:$129,[6]AF!$201:$201</definedName>
    <definedName name="ins_solaire" localSheetId="5">[5]AF!$78:$103,[5]AF!$27:$27</definedName>
    <definedName name="ins_solaire">[6]AF!$78:$103,[6]AF!$27:$27</definedName>
    <definedName name="intensité_prod_enrr_eco">[1]paramètres!$K$4:$O$16</definedName>
    <definedName name="intensité_prod_enrr_eco_b">[1]paramètres!$AA$4:$AE$16</definedName>
    <definedName name="intensité_prod_enrr_non_eco">[1]paramètres!$J$17:$N$20</definedName>
    <definedName name="liste_oui_non" localSheetId="4">'[7]Valeurs de reference'!#REF!</definedName>
    <definedName name="liste_oui_non" localSheetId="9">'[7]Valeurs de reference'!#REF!</definedName>
    <definedName name="liste_oui_non" localSheetId="3">'[7]Valeurs de reference'!#REF!</definedName>
    <definedName name="liste_oui_non" localSheetId="5">'[9]Valeurs de reference'!#REF!</definedName>
    <definedName name="liste_oui_non" localSheetId="15">'Valeurs de reference'!#REF!</definedName>
    <definedName name="liste_oui_non">'[7]Valeurs de reference'!#REF!</definedName>
    <definedName name="llongueur_reseau" localSheetId="4">#REF!</definedName>
    <definedName name="llongueur_reseau" localSheetId="9">#REF!</definedName>
    <definedName name="llongueur_reseau" localSheetId="3">#REF!</definedName>
    <definedName name="llongueur_reseau" localSheetId="5">'[3]Aide qualité'!#REF!</definedName>
    <definedName name="llongueur_reseau" localSheetId="15">'[7]Fiche de vérification'!#REF!</definedName>
    <definedName name="llongueur_reseau">#REF!</definedName>
    <definedName name="loc_solaire" localSheetId="5">[5]List!$D$2:$D$3</definedName>
    <definedName name="loc_solaire">[6]List!$D$2:$D$3</definedName>
    <definedName name="Logements">'PAC sur nappe'!$F$180</definedName>
    <definedName name="longueur_reseau" localSheetId="4">#REF!</definedName>
    <definedName name="longueur_reseau" localSheetId="9">#REF!</definedName>
    <definedName name="longueur_reseau" localSheetId="3">#REF!</definedName>
    <definedName name="longueur_reseau" localSheetId="5">'[3]Aide qualité'!$F$23</definedName>
    <definedName name="longueur_reseau" localSheetId="15">'[7]Fiche de vérification'!$F$23</definedName>
    <definedName name="longueur_reseau">#REF!</definedName>
    <definedName name="m_naturels" localSheetId="4">'Fiche projet géothermie'!#REF!</definedName>
    <definedName name="m_naturels">'Géothermie V3'!$B$84</definedName>
    <definedName name="mode_calcul_aide">RECAP!$I$17</definedName>
    <definedName name="montant_des_depenses">'exemple biomasse'!$G$149</definedName>
    <definedName name="mt_aide_ademe" localSheetId="5">[5]AF!$G$163</definedName>
    <definedName name="mt_aide_ademe">[6]AF!$G$163</definedName>
    <definedName name="mt_aide_ademe_region" localSheetId="5">[5]AF!$M$165</definedName>
    <definedName name="mt_aide_ademe_region">[6]AF!$M$165</definedName>
    <definedName name="mt_aide_anru" localSheetId="5">[5]AF!$M$168</definedName>
    <definedName name="mt_aide_anru">[6]AF!$M$168</definedName>
    <definedName name="mt_aide_autre_a" localSheetId="5">[5]AF!$M$179</definedName>
    <definedName name="mt_aide_autre_a">[6]AF!$M$179</definedName>
    <definedName name="mt_aide_autre0" localSheetId="5">[5]AF!$M$169</definedName>
    <definedName name="mt_aide_autre0">[6]AF!$M$169</definedName>
    <definedName name="mt_aide_autre1" localSheetId="5">[5]AF!$M$172</definedName>
    <definedName name="mt_aide_autre1">[6]AF!$M$172</definedName>
    <definedName name="mt_aide_autre2" localSheetId="5">[5]AF!$M$173</definedName>
    <definedName name="mt_aide_autre2">[6]AF!$M$173</definedName>
    <definedName name="mt_aide_autre3" localSheetId="5">[5]AF!$M$174</definedName>
    <definedName name="mt_aide_autre3">[6]AF!$M$174</definedName>
    <definedName name="mt_aide_cee" localSheetId="5">[5]AF!$M$171</definedName>
    <definedName name="mt_aide_cee">[6]AF!$M$171</definedName>
    <definedName name="mt_aide_credit_bail" localSheetId="5">[5]AF!$M$178</definedName>
    <definedName name="mt_aide_credit_bail">[6]AF!$M$178</definedName>
    <definedName name="mt_aide_emprunt" localSheetId="5">[5]AF!$M$177</definedName>
    <definedName name="mt_aide_emprunt">[6]AF!$M$177</definedName>
    <definedName name="mt_aide_etat" localSheetId="5">[5]AF!$M$166</definedName>
    <definedName name="mt_aide_etat">[6]AF!$M$166</definedName>
    <definedName name="mt_aide_feder" localSheetId="5">[5]AF!$M$167</definedName>
    <definedName name="mt_aide_feder">[6]AF!$M$167</definedName>
    <definedName name="mt_aide_fp" localSheetId="5">[5]AF!$M$176</definedName>
    <definedName name="mt_aide_fp">[6]AF!$M$176</definedName>
    <definedName name="mt_aide_region" localSheetId="5">[5]AF!$M$164</definedName>
    <definedName name="mt_aide_region">[6]AF!$M$164</definedName>
    <definedName name="mt_forfait_biomasse_b">[1]paramètres!$S$21:$T$25</definedName>
    <definedName name="mt_forfait_biomasse_r">[1]paramètres!$S$28:$T$32</definedName>
    <definedName name="nappe">'menus geothermie'!#REF!</definedName>
    <definedName name="nat_appoint">'exemple biomasse'!$B$133</definedName>
    <definedName name="nb_acc_grande" localSheetId="5">[5]AF!$I$46</definedName>
    <definedName name="nb_acc_grande">[6]AF!$I$46</definedName>
    <definedName name="nb_acc_moy" localSheetId="5">[5]AF!$I$45</definedName>
    <definedName name="nb_acc_moy">[6]AF!$I$45</definedName>
    <definedName name="nb_acc_neco" localSheetId="5">[5]AF!$I$43</definedName>
    <definedName name="nb_acc_neco">[6]AF!$I$43</definedName>
    <definedName name="nb_acc_petite" localSheetId="5">[5]AF!$I$44</definedName>
    <definedName name="nb_acc_petite">[6]AF!$I$44</definedName>
    <definedName name="nb_aide_privee" localSheetId="5">[5]AF!$I$195</definedName>
    <definedName name="nb_aide_privee">[6]AF!$I$195</definedName>
    <definedName name="nb_aide_publique" localSheetId="5">[5]AF!$I$190</definedName>
    <definedName name="nb_aide_publique">[6]AF!$I$190</definedName>
    <definedName name="nb_appoint">'exemple biomasse'!$F$132</definedName>
    <definedName name="nb_autofinancement" localSheetId="5">[5]AF!$I$205</definedName>
    <definedName name="nb_autofinancement">[6]AF!$I$205</definedName>
    <definedName name="nb_biomasse" localSheetId="5">[5]AF!$K$24</definedName>
    <definedName name="nb_biomasse">[6]AF!$K$24</definedName>
    <definedName name="nb_erreur" localSheetId="5">[5]AF!$P$1</definedName>
    <definedName name="nb_erreur">[6]AF!$P$1</definedName>
    <definedName name="nb_geothermie" localSheetId="5">[5]AF!$K$29</definedName>
    <definedName name="nb_geothermie">[6]AF!$K$29</definedName>
    <definedName name="nb_mode_vers_en_tete" localSheetId="5">[5]AF!$195:$196,[5]AF!$206:$207</definedName>
    <definedName name="nb_mode_vers_en_tete">[6]AF!$195:$196,[6]AF!$206:$207</definedName>
    <definedName name="nb_reseau" localSheetId="5">[5]AF!$K$31</definedName>
    <definedName name="nb_reseau">[6]AF!$K$31</definedName>
    <definedName name="nb_solaire" localSheetId="5">[5]AF!$K$26</definedName>
    <definedName name="nb_solaire">[6]AF!$K$26</definedName>
    <definedName name="nbr_h_fonctionnement">'PAC sur nappe'!$D$192</definedName>
    <definedName name="nom_MO" localSheetId="4">'Fiche projet géothermie'!$E$48</definedName>
    <definedName name="nom_MO">'Géothermie V3'!$F$46</definedName>
    <definedName name="nom_prj" localSheetId="4">'Fiche projet géothermie'!$G$22</definedName>
    <definedName name="nom_prj">'Géothermie V3'!$G$22</definedName>
    <definedName name="nom_prk" localSheetId="4">'Fiche projet géothermie'!$G$22</definedName>
    <definedName name="nom_prk">'Géothermie V3'!$G$22</definedName>
    <definedName name="nrj_appoint">'exemple biomasse'!$B$135</definedName>
    <definedName name="Pas_appoint">'[4]PAC sur champ de sondes'!$F$169</definedName>
    <definedName name="pf">'[2]paramètres entrée'!$A$2:$A$6</definedName>
    <definedName name="Piscine">'PAC sur nappe'!$F$183</definedName>
    <definedName name="plafond_accomp_projet" localSheetId="4">#REF!</definedName>
    <definedName name="plafond_accomp_projet" localSheetId="9">#REF!</definedName>
    <definedName name="plafond_accomp_projet" localSheetId="3">#REF!</definedName>
    <definedName name="plafond_accomp_projet" localSheetId="5">#REF!</definedName>
    <definedName name="plafond_accomp_projet">#REF!</definedName>
    <definedName name="plafond_diag" localSheetId="4">#REF!</definedName>
    <definedName name="plafond_diag" localSheetId="9">#REF!</definedName>
    <definedName name="plafond_diag" localSheetId="3">#REF!</definedName>
    <definedName name="plafond_diag" localSheetId="5">#REF!</definedName>
    <definedName name="plafond_diag">#REF!</definedName>
    <definedName name="prix_appoint">'exemple biomasse'!$B$137</definedName>
    <definedName name="Prod_biomasse" localSheetId="5">'[3]Fiche projet biomasse'!$G$122</definedName>
    <definedName name="Prod_biomasse">'exemple biomasse'!$G$120</definedName>
    <definedName name="prod_biomasse_r">RECAP!#REF!</definedName>
    <definedName name="production">'exemple biomasse'!$H$190</definedName>
    <definedName name="Projet">'PAC sur nappe'!$E$24</definedName>
    <definedName name="Propane">'[4]PAC sur eaux usées'!$F$172</definedName>
    <definedName name="Puiss_biomasse" localSheetId="5">'[3]Fiche projet biomasse'!$G$120</definedName>
    <definedName name="Puiss_biomasse">'exemple biomasse'!$G$118</definedName>
    <definedName name="Puiss_bois" localSheetId="4">#REF!</definedName>
    <definedName name="Puiss_bois" localSheetId="9">#REF!</definedName>
    <definedName name="Puiss_bois" localSheetId="3">#REF!</definedName>
    <definedName name="Puiss_bois" localSheetId="5">'[3]Aide qualité'!$F$17</definedName>
    <definedName name="Puiss_bois" localSheetId="15">'[7]Fiche de vérification'!$F$17</definedName>
    <definedName name="Puiss_bois">#REF!</definedName>
    <definedName name="Puiss_totale" localSheetId="4">#REF!</definedName>
    <definedName name="Puiss_totale" localSheetId="9">#REF!</definedName>
    <definedName name="Puiss_totale" localSheetId="3">#REF!</definedName>
    <definedName name="Puiss_totale" localSheetId="5">'[3]Aide qualité'!$F$16</definedName>
    <definedName name="Puiss_totale" localSheetId="15">'[7]Fiche de vérification'!$F$16</definedName>
    <definedName name="Puiss_totale">#REF!</definedName>
    <definedName name="puissance_appoint">'exemple biomasse'!$B$134</definedName>
    <definedName name="Puissance_biomasse">'[10]caractéristiques projet'!$D$19</definedName>
    <definedName name="ref">'[2]paramètres entrée'!$C$2:$C$7</definedName>
    <definedName name="Référence">'PAC sur nappe'!$F$44</definedName>
    <definedName name="rendement_echangeur">'PAC sur nappe'!$D$194</definedName>
    <definedName name="rendement_moteur">'PAC sur nappe'!$D$193</definedName>
    <definedName name="renov_rt_glob">'menus geothermie'!$R$7</definedName>
    <definedName name="rge_etudes">'Fiche projet géothermie'!$B$85</definedName>
    <definedName name="rge_forage">'Fiche projet géothermie'!#REF!</definedName>
    <definedName name="Salle">'PAC sur nappe'!$F$182</definedName>
    <definedName name="scop_chaud">'Fiche projet géothermie'!$G$151</definedName>
    <definedName name="scop_ecs">'Fiche projet géothermie'!$H$151</definedName>
    <definedName name="seer">'Fiche projet géothermie'!$I$151</definedName>
    <definedName name="seuil_forfait_biomasse_1" localSheetId="4">#REF!</definedName>
    <definedName name="seuil_forfait_biomasse_1" localSheetId="9">#REF!</definedName>
    <definedName name="seuil_forfait_biomasse_1" localSheetId="3">#REF!</definedName>
    <definedName name="seuil_forfait_biomasse_1" localSheetId="5">#REF!</definedName>
    <definedName name="seuil_forfait_biomasse_1">#REF!</definedName>
    <definedName name="seuil_forfait_biomasse_2" localSheetId="4">#REF!</definedName>
    <definedName name="seuil_forfait_biomasse_2" localSheetId="9">#REF!</definedName>
    <definedName name="seuil_forfait_biomasse_2" localSheetId="3">#REF!</definedName>
    <definedName name="seuil_forfait_biomasse_2" localSheetId="5">#REF!</definedName>
    <definedName name="seuil_forfait_biomasse_2">#REF!</definedName>
    <definedName name="seuil_forfait_biomasse_3" localSheetId="4">#REF!</definedName>
    <definedName name="seuil_forfait_biomasse_3" localSheetId="9">#REF!</definedName>
    <definedName name="seuil_forfait_biomasse_3" localSheetId="3">#REF!</definedName>
    <definedName name="seuil_forfait_biomasse_3" localSheetId="5">#REF!</definedName>
    <definedName name="seuil_forfait_biomasse_3">#REF!</definedName>
    <definedName name="seuil_forfait_solaire_1" localSheetId="4">#REF!</definedName>
    <definedName name="seuil_forfait_solaire_1" localSheetId="9">#REF!</definedName>
    <definedName name="seuil_forfait_solaire_1" localSheetId="3">#REF!</definedName>
    <definedName name="seuil_forfait_solaire_1" localSheetId="5">#REF!</definedName>
    <definedName name="seuil_forfait_solaire_1">#REF!</definedName>
    <definedName name="seuil_forfait_solaire_2" localSheetId="4">#REF!</definedName>
    <definedName name="seuil_forfait_solaire_2" localSheetId="9">#REF!</definedName>
    <definedName name="seuil_forfait_solaire_2" localSheetId="3">#REF!</definedName>
    <definedName name="seuil_forfait_solaire_2" localSheetId="5">#REF!</definedName>
    <definedName name="seuil_forfait_solaire_2">#REF!</definedName>
    <definedName name="seuil_mini_biomasse" localSheetId="4">#REF!</definedName>
    <definedName name="seuil_mini_biomasse" localSheetId="9">#REF!</definedName>
    <definedName name="seuil_mini_biomasse" localSheetId="3">#REF!</definedName>
    <definedName name="seuil_mini_biomasse" localSheetId="5">#REF!</definedName>
    <definedName name="seuil_mini_biomasse">#REF!</definedName>
    <definedName name="seuil_mini_solaire" localSheetId="4">#REF!</definedName>
    <definedName name="seuil_mini_solaire" localSheetId="9">#REF!</definedName>
    <definedName name="seuil_mini_solaire" localSheetId="3">#REF!</definedName>
    <definedName name="seuil_mini_solaire" localSheetId="5">#REF!</definedName>
    <definedName name="seuil_mini_solaire">#REF!</definedName>
    <definedName name="SHON">'PAC sur nappe'!$E$26</definedName>
    <definedName name="sondes">'menus geothermie'!#REF!</definedName>
    <definedName name="Sortie_immeuble">'[4]PAC sur eaux usées'!$C$179</definedName>
    <definedName name="sous_sol" localSheetId="4">'Fiche projet géothermie'!#REF!</definedName>
    <definedName name="sous_sol">'Géothermie V3'!$B$83</definedName>
    <definedName name="sub">'[8]Simulation FC'!$E$8</definedName>
    <definedName name="sub_ADEME">'[3]Simulation FC'!$E$24</definedName>
    <definedName name="subvention_ADEME" localSheetId="4">#REF!</definedName>
    <definedName name="subvention_ADEME" localSheetId="9">#REF!</definedName>
    <definedName name="subvention_ADEME" localSheetId="3">#REF!</definedName>
    <definedName name="subvention_ADEME" localSheetId="5">'[3]Simulation FC'!$E$8</definedName>
    <definedName name="subvention_ADEME">#REF!</definedName>
    <definedName name="subvention_ADEMEp">'[3]Simulation FC'!$E$8</definedName>
    <definedName name="subvention_ADEMEr" localSheetId="5">'[3]Simulation FC'!$E$17</definedName>
    <definedName name="subvention_ADEMEr">'A remplir - calcul aide'!$E$17</definedName>
    <definedName name="subventions" localSheetId="5">'[3]Fiche projet biomasse'!$E$234</definedName>
    <definedName name="subventions">'exemple biomasse'!$E$204</definedName>
    <definedName name="subventions_tot">'exemple biomasse'!$E$204</definedName>
    <definedName name="surface">'menus geothermie'!#REF!</definedName>
    <definedName name="technologie_geothermie" localSheetId="4">#REF!</definedName>
    <definedName name="technologie_geothermie" localSheetId="9">#REF!</definedName>
    <definedName name="technologie_geothermie" localSheetId="3">#REF!</definedName>
    <definedName name="technologie_geothermie" localSheetId="5">#REF!</definedName>
    <definedName name="technologie_geothermie">#REF!</definedName>
    <definedName name="Tertiaire">'PAC sur nappe'!$F$176</definedName>
    <definedName name="Texte4" localSheetId="12">'exemple biomasse'!#REF!</definedName>
    <definedName name="Texte5" localSheetId="12">'exemple biomasse'!#REF!</definedName>
    <definedName name="Texte7" localSheetId="12">'exemple biomasse'!#REF!</definedName>
    <definedName name="Texte8" localSheetId="12">'exemple biomasse'!#REF!</definedName>
    <definedName name="ThCEEX">'menus geothermie'!$T$8</definedName>
    <definedName name="total_depenses">'exemple biomasse'!$G$149</definedName>
    <definedName name="Tx_charge_min" localSheetId="4">#REF!</definedName>
    <definedName name="Tx_charge_min" localSheetId="9">#REF!</definedName>
    <definedName name="Tx_charge_min" localSheetId="3">#REF!</definedName>
    <definedName name="Tx_charge_min" localSheetId="5">#REF!</definedName>
    <definedName name="Tx_charge_min" localSheetId="15">#REF!</definedName>
    <definedName name="Tx_charge_min">#REF!</definedName>
    <definedName name="Tx_couverture_min" localSheetId="4">#REF!</definedName>
    <definedName name="Tx_couverture_min" localSheetId="9">#REF!</definedName>
    <definedName name="Tx_couverture_min" localSheetId="3">#REF!</definedName>
    <definedName name="Tx_couverture_min" localSheetId="5">#REF!</definedName>
    <definedName name="Tx_couverture_min" localSheetId="15">#REF!</definedName>
    <definedName name="Tx_couverture_min">#REF!</definedName>
    <definedName name="type" localSheetId="4">'Fiche projet géothermie'!#REF!</definedName>
    <definedName name="type" localSheetId="9">'Géothermie V2'!$G$28</definedName>
    <definedName name="type" localSheetId="3">'Géothermie V3'!#REF!</definedName>
    <definedName name="type">Géothermie!$G$28</definedName>
    <definedName name="Type_appoint">'PAC sur nappe'!$E$44</definedName>
    <definedName name="Type_bât">'PAC sur nappe'!$E$23</definedName>
    <definedName name="type_contrat" localSheetId="5">[5]List!$J$2:$J$3</definedName>
    <definedName name="type_contrat">[6]List!$J$2:$J$3</definedName>
    <definedName name="type_forfait_solaire_1" localSheetId="4">#REF!</definedName>
    <definedName name="type_forfait_solaire_1" localSheetId="9">#REF!</definedName>
    <definedName name="type_forfait_solaire_1" localSheetId="3">#REF!</definedName>
    <definedName name="type_forfait_solaire_1" localSheetId="5">#REF!</definedName>
    <definedName name="type_forfait_solaire_1">#REF!</definedName>
    <definedName name="type_forfait_solaire_2" localSheetId="4">#REF!</definedName>
    <definedName name="type_forfait_solaire_2" localSheetId="9">#REF!</definedName>
    <definedName name="type_forfait_solaire_2" localSheetId="3">#REF!</definedName>
    <definedName name="type_forfait_solaire_2" localSheetId="5">#REF!</definedName>
    <definedName name="type_forfait_solaire_2">#REF!</definedName>
    <definedName name="type_pac">'Fiche projet géothermie'!$G$144</definedName>
    <definedName name="Type_projet">'[10]caractéristiques projet'!$D$10</definedName>
    <definedName name="usage_biomasse" localSheetId="4">#REF!</definedName>
    <definedName name="usage_biomasse" localSheetId="9">#REF!</definedName>
    <definedName name="usage_biomasse" localSheetId="3">#REF!</definedName>
    <definedName name="usage_biomasse" localSheetId="5">#REF!</definedName>
    <definedName name="usage_biomasse">#REF!</definedName>
    <definedName name="usage_chaufferie_bois">RECAP!#REF!</definedName>
    <definedName name="usage_solaire" localSheetId="5">[5]List!$E$3:$E$6</definedName>
    <definedName name="usage_solaire">[6]List!$E$3:$E$6</definedName>
    <definedName name="usees">'menus geothermie'!#REF!</definedName>
    <definedName name="vol_total_silo" localSheetId="4">#REF!</definedName>
    <definedName name="vol_total_silo" localSheetId="9">#REF!</definedName>
    <definedName name="vol_total_silo" localSheetId="3">#REF!</definedName>
    <definedName name="vol_total_silo" localSheetId="5">'[3]Aide qualité'!$F$63</definedName>
    <definedName name="vol_total_silo" localSheetId="15">'[7]Fiche de vérification'!$F$63</definedName>
    <definedName name="vol_total_silo">#REF!</definedName>
    <definedName name="vol_utile_silo" localSheetId="4">#REF!</definedName>
    <definedName name="vol_utile_silo" localSheetId="9">#REF!</definedName>
    <definedName name="vol_utile_silo" localSheetId="3">#REF!</definedName>
    <definedName name="vol_utile_silo" localSheetId="5">'[3]Aide qualité'!$F$65</definedName>
    <definedName name="vol_utile_silo" localSheetId="15">'[7]Fiche de vérification'!$F$65</definedName>
    <definedName name="vol_utile_silo">#REF!</definedName>
    <definedName name="xx">'Fiche projet géothermie'!$I$148</definedName>
    <definedName name="zero">'exemple biomasse'!$O$1</definedName>
    <definedName name="_xlnm.Print_Area" localSheetId="13">'PAC sur nappe'!$C$1:$G$166</definedName>
    <definedName name="_xlnm.Print_Area" localSheetId="15">'Valeurs de reference'!$D$1:$G$58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296" i="41" l="1"/>
  <c r="H282" i="41"/>
  <c r="B14" i="43" s="1"/>
  <c r="C82" i="41"/>
  <c r="H254" i="41"/>
  <c r="M135" i="41" l="1"/>
  <c r="F132" i="41"/>
  <c r="F131" i="41"/>
  <c r="L130" i="41"/>
  <c r="K130" i="41"/>
  <c r="J130" i="41"/>
  <c r="I130" i="41"/>
  <c r="H130" i="41"/>
  <c r="L129" i="41"/>
  <c r="K129" i="41"/>
  <c r="J129" i="41"/>
  <c r="I129" i="41"/>
  <c r="H129" i="41"/>
  <c r="G112" i="41"/>
  <c r="G107" i="41"/>
  <c r="G129" i="41" s="1"/>
  <c r="M105" i="41"/>
  <c r="L105" i="41"/>
  <c r="K105" i="41"/>
  <c r="J105" i="41"/>
  <c r="I105" i="41"/>
  <c r="H105" i="41"/>
  <c r="D22" i="43"/>
  <c r="C84" i="41"/>
  <c r="D19" i="43"/>
  <c r="D20" i="43"/>
  <c r="B29" i="43"/>
  <c r="H272" i="41"/>
  <c r="I147" i="41"/>
  <c r="H259" i="41" s="1"/>
  <c r="H265" i="41"/>
  <c r="H279" i="41"/>
  <c r="D31" i="43" s="1"/>
  <c r="F31" i="43"/>
  <c r="F27" i="43"/>
  <c r="B31" i="43"/>
  <c r="B30" i="43"/>
  <c r="J134" i="41" l="1"/>
  <c r="G130" i="41"/>
  <c r="F130" i="41" s="1"/>
  <c r="F129" i="41"/>
  <c r="K134" i="41"/>
  <c r="I134" i="41"/>
  <c r="H134" i="41"/>
  <c r="L134" i="41"/>
  <c r="F29" i="43"/>
  <c r="H266" i="41"/>
  <c r="D29" i="43" s="1"/>
  <c r="H258" i="41"/>
  <c r="D27" i="43" s="1"/>
  <c r="H273" i="41"/>
  <c r="D25" i="43"/>
  <c r="D24" i="43"/>
  <c r="G134" i="41" l="1"/>
  <c r="F133" i="41"/>
  <c r="F134" i="41" s="1"/>
  <c r="D23" i="43"/>
  <c r="D11" i="43" l="1"/>
  <c r="B15" i="43"/>
  <c r="C10" i="43"/>
  <c r="C15" i="43"/>
  <c r="C9" i="43"/>
  <c r="C8" i="43"/>
  <c r="B5" i="43"/>
  <c r="G16" i="43"/>
  <c r="B33" i="43"/>
  <c r="D33" i="43"/>
  <c r="K321" i="41"/>
  <c r="K320" i="41"/>
  <c r="K319" i="41"/>
  <c r="C31" i="30"/>
  <c r="D31" i="30" s="1"/>
  <c r="C30" i="30"/>
  <c r="D30" i="30" s="1"/>
  <c r="C29" i="30"/>
  <c r="D29" i="30" s="1"/>
  <c r="C28" i="30"/>
  <c r="D28" i="30" s="1"/>
  <c r="C27" i="30"/>
  <c r="D27" i="30" s="1"/>
  <c r="F112" i="41"/>
  <c r="I156" i="41" s="1"/>
  <c r="F111" i="41"/>
  <c r="L314" i="41"/>
  <c r="I312" i="41"/>
  <c r="H312" i="41"/>
  <c r="G312" i="41"/>
  <c r="I311" i="41"/>
  <c r="H311" i="41"/>
  <c r="G311" i="41"/>
  <c r="H322" i="41" s="1"/>
  <c r="K322" i="41" s="1"/>
  <c r="J310" i="41"/>
  <c r="J307" i="41"/>
  <c r="H306" i="41"/>
  <c r="G306" i="41"/>
  <c r="I306" i="41" s="1"/>
  <c r="J306" i="41" s="1"/>
  <c r="H107" i="41"/>
  <c r="C85" i="41"/>
  <c r="C83" i="41"/>
  <c r="K27" i="43" l="1"/>
  <c r="H323" i="41"/>
  <c r="K323" i="41" s="1"/>
  <c r="J311" i="41"/>
  <c r="E27" i="30"/>
  <c r="D32" i="30" l="1"/>
  <c r="F116" i="41"/>
  <c r="F117" i="41"/>
  <c r="F118" i="41"/>
  <c r="F119" i="41"/>
  <c r="F108" i="41"/>
  <c r="F109" i="41"/>
  <c r="F110" i="41"/>
  <c r="F113" i="41"/>
  <c r="J153" i="41" s="1"/>
  <c r="F114" i="41"/>
  <c r="F107" i="41"/>
  <c r="G156" i="41" l="1"/>
  <c r="G154" i="41" s="1"/>
  <c r="F106" i="41"/>
  <c r="I157" i="41"/>
  <c r="H262" i="41" l="1"/>
  <c r="H269" i="41"/>
  <c r="F32" i="43"/>
  <c r="D32" i="43"/>
  <c r="G152" i="41"/>
  <c r="G153" i="41" s="1"/>
  <c r="I152" i="41"/>
  <c r="I154" i="41"/>
  <c r="H283" i="41" l="1"/>
  <c r="B13" i="43" s="1"/>
  <c r="F105" i="41"/>
  <c r="F241" i="41" l="1"/>
  <c r="H205" i="41"/>
  <c r="H187" i="41" l="1"/>
  <c r="I187" i="41" s="1"/>
  <c r="H253" i="41" l="1"/>
  <c r="D21" i="43" s="1"/>
  <c r="H28" i="41"/>
  <c r="H27" i="41"/>
  <c r="H257" i="41"/>
  <c r="H152" i="41"/>
  <c r="H153" i="41" s="1"/>
  <c r="I153" i="41" l="1"/>
  <c r="J156" i="41"/>
  <c r="H156" i="41"/>
  <c r="G157" i="41" s="1"/>
  <c r="H305" i="41" s="1"/>
  <c r="I151" i="41" l="1"/>
  <c r="H281" i="41"/>
  <c r="G151" i="41"/>
  <c r="H154" i="41"/>
  <c r="H275" i="41" l="1"/>
  <c r="H268" i="41"/>
  <c r="F30" i="43"/>
  <c r="H267" i="41"/>
  <c r="H274" i="41"/>
  <c r="F28" i="43"/>
  <c r="K281" i="41"/>
  <c r="B12" i="43"/>
  <c r="F11" i="30"/>
  <c r="G11" i="30" s="1"/>
  <c r="H260" i="41"/>
  <c r="F8" i="30"/>
  <c r="G8" i="30" s="1"/>
  <c r="H261" i="41"/>
  <c r="D30" i="43" l="1"/>
  <c r="D28" i="43"/>
  <c r="M41" i="41"/>
  <c r="M40" i="41"/>
  <c r="M39" i="41"/>
  <c r="M38" i="41"/>
  <c r="M32" i="41"/>
  <c r="M31" i="41"/>
  <c r="M30" i="41"/>
  <c r="I30" i="41" l="1"/>
  <c r="I38" i="41"/>
  <c r="I145" i="41"/>
  <c r="F10" i="30" s="1"/>
  <c r="G10" i="30" l="1"/>
  <c r="G12" i="30" s="1"/>
  <c r="K283" i="41"/>
  <c r="E34" i="30" l="1"/>
  <c r="E334" i="41" s="1"/>
  <c r="H276" i="41"/>
  <c r="F244" i="41"/>
  <c r="G171" i="41"/>
  <c r="G170" i="41"/>
  <c r="G169" i="41"/>
  <c r="I97" i="41"/>
  <c r="C59" i="41"/>
  <c r="G156" i="40"/>
  <c r="G155" i="40"/>
  <c r="G154" i="40"/>
  <c r="G153" i="40"/>
  <c r="C60" i="40"/>
  <c r="D86" i="40"/>
  <c r="D85" i="40"/>
  <c r="C80" i="40"/>
  <c r="C79" i="40"/>
  <c r="E333" i="41" l="1"/>
  <c r="E332" i="41" s="1"/>
  <c r="F332" i="41" s="1"/>
  <c r="F334" i="41"/>
  <c r="C17" i="43" s="1"/>
  <c r="B16" i="43"/>
  <c r="F335" i="41"/>
  <c r="F339" i="41"/>
  <c r="F338" i="41"/>
  <c r="F336" i="41"/>
  <c r="F337" i="41"/>
  <c r="F333" i="41" l="1"/>
  <c r="E340" i="41"/>
  <c r="E16" i="43" s="1"/>
  <c r="B5" i="40"/>
  <c r="B2" i="40"/>
  <c r="E303" i="40"/>
  <c r="H295" i="40"/>
  <c r="H277" i="40"/>
  <c r="H273" i="40"/>
  <c r="H264" i="40"/>
  <c r="F246" i="40"/>
  <c r="J136" i="40" l="1"/>
  <c r="K283" i="40" l="1"/>
  <c r="G106" i="40" l="1"/>
  <c r="F105" i="40"/>
  <c r="I98" i="40"/>
  <c r="I97" i="40"/>
  <c r="F308" i="40"/>
  <c r="F307" i="40"/>
  <c r="F306" i="40"/>
  <c r="F305" i="40"/>
  <c r="F304" i="40"/>
  <c r="E302" i="40"/>
  <c r="F301" i="40"/>
  <c r="K282" i="40"/>
  <c r="H26" i="40"/>
  <c r="F361" i="38"/>
  <c r="G346" i="38"/>
  <c r="F345" i="38"/>
  <c r="I339" i="38"/>
  <c r="I338" i="38"/>
  <c r="E309" i="40" l="1"/>
  <c r="F309" i="40" s="1"/>
  <c r="F302" i="40"/>
  <c r="F303" i="40"/>
  <c r="F436" i="38" l="1"/>
  <c r="F435" i="38"/>
  <c r="F434" i="38"/>
  <c r="F433" i="38"/>
  <c r="F432" i="38"/>
  <c r="E431" i="38"/>
  <c r="E430" i="38" s="1"/>
  <c r="F429" i="38"/>
  <c r="K423" i="38"/>
  <c r="B423" i="38"/>
  <c r="H421" i="38"/>
  <c r="K421" i="38" s="1"/>
  <c r="I420" i="38"/>
  <c r="H420" i="38" s="1"/>
  <c r="K420" i="38" s="1"/>
  <c r="K419" i="38"/>
  <c r="K417" i="38"/>
  <c r="K416" i="38"/>
  <c r="K415" i="38"/>
  <c r="K412" i="38"/>
  <c r="H170" i="38"/>
  <c r="H105" i="38"/>
  <c r="D77" i="38"/>
  <c r="D76" i="38"/>
  <c r="C72" i="38"/>
  <c r="C71" i="38"/>
  <c r="H23" i="38"/>
  <c r="B5" i="38"/>
  <c r="B2" i="38"/>
  <c r="M382" i="28"/>
  <c r="M383" i="28" s="1"/>
  <c r="M384" i="28" s="1"/>
  <c r="L382" i="28"/>
  <c r="L383" i="28" s="1"/>
  <c r="L384" i="28" s="1"/>
  <c r="K382" i="28"/>
  <c r="K383" i="28" s="1"/>
  <c r="K384" i="28" s="1"/>
  <c r="J382" i="28"/>
  <c r="J383" i="28" s="1"/>
  <c r="J384" i="28" s="1"/>
  <c r="I382" i="28"/>
  <c r="I383" i="28" s="1"/>
  <c r="I384" i="28" s="1"/>
  <c r="H382" i="28"/>
  <c r="H383" i="28" s="1"/>
  <c r="H384" i="28" s="1"/>
  <c r="G382" i="28"/>
  <c r="G383" i="28" s="1"/>
  <c r="G384" i="28" s="1"/>
  <c r="M381" i="28"/>
  <c r="L381" i="28"/>
  <c r="K381" i="28"/>
  <c r="J381" i="28"/>
  <c r="I381" i="28"/>
  <c r="H381" i="28"/>
  <c r="G381" i="28"/>
  <c r="F380" i="28"/>
  <c r="F379" i="28"/>
  <c r="F378" i="28"/>
  <c r="F377" i="28"/>
  <c r="F376" i="28"/>
  <c r="F375" i="28"/>
  <c r="F374" i="28"/>
  <c r="B373" i="28"/>
  <c r="G367" i="28"/>
  <c r="F366" i="28"/>
  <c r="M361" i="28"/>
  <c r="L361" i="28"/>
  <c r="K361" i="28"/>
  <c r="J361" i="28"/>
  <c r="I361" i="28"/>
  <c r="H361" i="28"/>
  <c r="G361" i="28"/>
  <c r="G362" i="28" s="1"/>
  <c r="G363" i="28" s="1"/>
  <c r="M360" i="28"/>
  <c r="M362" i="28" s="1"/>
  <c r="M363" i="28" s="1"/>
  <c r="L360" i="28"/>
  <c r="L362" i="28" s="1"/>
  <c r="L363" i="28" s="1"/>
  <c r="K360" i="28"/>
  <c r="K362" i="28" s="1"/>
  <c r="K363" i="28" s="1"/>
  <c r="J360" i="28"/>
  <c r="J362" i="28" s="1"/>
  <c r="J363" i="28" s="1"/>
  <c r="I360" i="28"/>
  <c r="I362" i="28" s="1"/>
  <c r="I363" i="28" s="1"/>
  <c r="H360" i="28"/>
  <c r="G360" i="28"/>
  <c r="F359" i="28"/>
  <c r="F358" i="28"/>
  <c r="F357" i="28"/>
  <c r="F356" i="28"/>
  <c r="F355" i="28"/>
  <c r="F354" i="28"/>
  <c r="F353" i="28"/>
  <c r="B352" i="28"/>
  <c r="G346" i="28"/>
  <c r="F345" i="28"/>
  <c r="I339" i="28"/>
  <c r="I338" i="28"/>
  <c r="F431" i="38" l="1"/>
  <c r="E437" i="38"/>
  <c r="F437" i="38" s="1"/>
  <c r="F430" i="38"/>
  <c r="F362" i="28"/>
  <c r="F363" i="28" s="1"/>
  <c r="F381" i="28"/>
  <c r="F360" i="28"/>
  <c r="H362" i="28"/>
  <c r="H363" i="28" s="1"/>
  <c r="F361" i="28"/>
  <c r="F382" i="28"/>
  <c r="F383" i="28"/>
  <c r="F384" i="28" s="1"/>
  <c r="F418" i="28" l="1"/>
  <c r="F417" i="28"/>
  <c r="F416" i="28"/>
  <c r="F415" i="28"/>
  <c r="F414" i="28"/>
  <c r="E413" i="28"/>
  <c r="F413" i="28" s="1"/>
  <c r="F411" i="28"/>
  <c r="K405" i="28"/>
  <c r="B405" i="28"/>
  <c r="H403" i="28"/>
  <c r="K403" i="28" s="1"/>
  <c r="I402" i="28"/>
  <c r="H402" i="28" s="1"/>
  <c r="K402" i="28" s="1"/>
  <c r="K401" i="28"/>
  <c r="K399" i="28"/>
  <c r="K398" i="28"/>
  <c r="K397" i="28"/>
  <c r="K394" i="28"/>
  <c r="E205" i="21"/>
  <c r="E204" i="21" s="1"/>
  <c r="K197" i="21"/>
  <c r="I194" i="21"/>
  <c r="H194" i="21" s="1"/>
  <c r="K194" i="21" s="1"/>
  <c r="K193" i="21"/>
  <c r="K191" i="21"/>
  <c r="K190" i="21"/>
  <c r="K189" i="21"/>
  <c r="K186" i="21"/>
  <c r="E412" i="28" l="1"/>
  <c r="E419" i="28" s="1"/>
  <c r="F419" i="28" s="1"/>
  <c r="E211" i="21"/>
  <c r="F204" i="21" s="1"/>
  <c r="F412" i="28" l="1"/>
  <c r="F208" i="21"/>
  <c r="F205" i="21"/>
  <c r="F207" i="21"/>
  <c r="F210" i="21"/>
  <c r="F206" i="21"/>
  <c r="F209" i="21"/>
  <c r="F203" i="21"/>
  <c r="E137" i="36" l="1"/>
  <c r="L134" i="36"/>
  <c r="E132" i="36"/>
  <c r="E129" i="36"/>
  <c r="E130" i="36" s="1"/>
  <c r="L128" i="36"/>
  <c r="L125" i="36"/>
  <c r="L126" i="36" s="1"/>
  <c r="G124" i="36"/>
  <c r="F105" i="36"/>
  <c r="E105" i="36"/>
  <c r="L104" i="36" s="1"/>
  <c r="F104" i="36"/>
  <c r="M103" i="36" s="1"/>
  <c r="E104" i="36"/>
  <c r="L103" i="36" s="1"/>
  <c r="I100" i="36"/>
  <c r="E100" i="36" s="1"/>
  <c r="G100" i="36" s="1"/>
  <c r="I99" i="36"/>
  <c r="E99" i="36" s="1"/>
  <c r="G99" i="36" s="1"/>
  <c r="F99" i="36"/>
  <c r="M98" i="36"/>
  <c r="L98" i="36"/>
  <c r="G90" i="36"/>
  <c r="F88" i="36"/>
  <c r="E84" i="36"/>
  <c r="G91" i="36" s="1"/>
  <c r="E71" i="36"/>
  <c r="E70" i="36"/>
  <c r="F65" i="36"/>
  <c r="G72" i="36" s="1"/>
  <c r="E60" i="36"/>
  <c r="E58" i="36"/>
  <c r="G56" i="36"/>
  <c r="E53" i="36"/>
  <c r="F51" i="36"/>
  <c r="G52" i="36" s="1"/>
  <c r="F46" i="36"/>
  <c r="F56" i="36" s="1"/>
  <c r="E46" i="36"/>
  <c r="E47" i="36" s="1"/>
  <c r="E95" i="36" s="1"/>
  <c r="G45" i="36"/>
  <c r="G44" i="36"/>
  <c r="E43" i="36"/>
  <c r="E59" i="36" s="1"/>
  <c r="E42" i="36"/>
  <c r="E40" i="36"/>
  <c r="E41" i="36" s="1"/>
  <c r="F38" i="36"/>
  <c r="G31" i="36"/>
  <c r="G29" i="36"/>
  <c r="G28" i="36"/>
  <c r="D76" i="28"/>
  <c r="D77" i="28"/>
  <c r="C71" i="28"/>
  <c r="C72" i="28"/>
  <c r="F53" i="36" l="1"/>
  <c r="F61" i="36" s="1"/>
  <c r="F57" i="36" s="1"/>
  <c r="E93" i="36"/>
  <c r="L110" i="36"/>
  <c r="L111" i="36" s="1"/>
  <c r="L130" i="36"/>
  <c r="F47" i="36"/>
  <c r="L122" i="36"/>
  <c r="E133" i="36"/>
  <c r="G133" i="36" s="1"/>
  <c r="F86" i="36"/>
  <c r="E54" i="36"/>
  <c r="E62" i="36" s="1"/>
  <c r="E78" i="36" s="1"/>
  <c r="F106" i="36"/>
  <c r="F117" i="36" s="1"/>
  <c r="L116" i="36"/>
  <c r="E117" i="36"/>
  <c r="E106" i="36"/>
  <c r="F95" i="36"/>
  <c r="F48" i="36"/>
  <c r="F42" i="36" s="1"/>
  <c r="M94" i="36"/>
  <c r="E61" i="36"/>
  <c r="E48" i="36"/>
  <c r="G65" i="36"/>
  <c r="E72" i="36"/>
  <c r="E73" i="36" s="1"/>
  <c r="E75" i="36"/>
  <c r="G75" i="36" s="1"/>
  <c r="L99" i="36"/>
  <c r="M104" i="36"/>
  <c r="M105" i="36" s="1"/>
  <c r="E111" i="36"/>
  <c r="E112" i="36" s="1"/>
  <c r="E123" i="36"/>
  <c r="E145" i="36"/>
  <c r="F71" i="36"/>
  <c r="F73" i="36" s="1"/>
  <c r="L94" i="36"/>
  <c r="L105" i="36"/>
  <c r="E82" i="36" l="1"/>
  <c r="L95" i="36" s="1"/>
  <c r="L97" i="36" s="1"/>
  <c r="E80" i="36"/>
  <c r="F80" i="36"/>
  <c r="F82" i="36"/>
  <c r="M116" i="36"/>
  <c r="L123" i="36"/>
  <c r="L121" i="36"/>
  <c r="L113" i="36"/>
  <c r="G62" i="36"/>
  <c r="L114" i="36"/>
  <c r="L112" i="36"/>
  <c r="E122" i="36"/>
  <c r="E124" i="36" s="1"/>
  <c r="E114" i="36"/>
  <c r="H62" i="36"/>
  <c r="E115" i="36"/>
  <c r="E113" i="36"/>
  <c r="F145" i="36"/>
  <c r="E96" i="36"/>
  <c r="E97" i="36" s="1"/>
  <c r="E98" i="36" l="1"/>
  <c r="G98" i="36" s="1"/>
  <c r="L96" i="36"/>
  <c r="L100" i="36" s="1"/>
  <c r="L107" i="36" s="1"/>
  <c r="E81" i="36"/>
  <c r="F96" i="36"/>
  <c r="F97" i="36" s="1"/>
  <c r="F101" i="36" s="1"/>
  <c r="M95" i="36"/>
  <c r="M96" i="36" s="1"/>
  <c r="M100" i="36" s="1"/>
  <c r="M117" i="36" s="1"/>
  <c r="E126" i="36"/>
  <c r="E79" i="36"/>
  <c r="E101" i="36" l="1"/>
  <c r="E118" i="36" s="1"/>
  <c r="L118" i="36"/>
  <c r="L106" i="36"/>
  <c r="L117" i="36"/>
  <c r="L131" i="36" s="1"/>
  <c r="L132" i="36" s="1"/>
  <c r="L101" i="36"/>
  <c r="M106" i="36"/>
  <c r="E108" i="36"/>
  <c r="E107" i="36"/>
  <c r="F107" i="36"/>
  <c r="F118" i="36"/>
  <c r="L119" i="36" l="1"/>
  <c r="E102" i="36"/>
  <c r="E165" i="36" s="1"/>
  <c r="F165" i="36" s="1"/>
  <c r="E119" i="36"/>
  <c r="L108" i="36"/>
  <c r="E109" i="36"/>
  <c r="E120" i="36"/>
  <c r="G102" i="36"/>
  <c r="E161" i="36"/>
  <c r="F161" i="36" s="1"/>
  <c r="L137" i="36"/>
  <c r="L138" i="36"/>
  <c r="E134" i="36"/>
  <c r="E135" i="36" s="1"/>
  <c r="G135" i="36" s="1"/>
  <c r="E154" i="36" l="1"/>
  <c r="F154" i="36" s="1"/>
  <c r="E156" i="36"/>
  <c r="F156" i="36" s="1"/>
  <c r="E164" i="36"/>
  <c r="F164" i="36" s="1"/>
  <c r="E148" i="36"/>
  <c r="F148" i="36" s="1"/>
  <c r="E151" i="36"/>
  <c r="F151" i="36" s="1"/>
  <c r="E153" i="36"/>
  <c r="F153" i="36" s="1"/>
  <c r="E146" i="36"/>
  <c r="F146" i="36" s="1"/>
  <c r="E162" i="36"/>
  <c r="F162" i="36" s="1"/>
  <c r="E159" i="36"/>
  <c r="F159" i="36" s="1"/>
  <c r="E140" i="36"/>
  <c r="G140" i="36" s="1"/>
  <c r="E150" i="36"/>
  <c r="F150" i="36" s="1"/>
  <c r="E158" i="36"/>
  <c r="F158" i="36" s="1"/>
  <c r="E147" i="36"/>
  <c r="F147" i="36" s="1"/>
  <c r="E155" i="36"/>
  <c r="F155" i="36" s="1"/>
  <c r="E163" i="36"/>
  <c r="F163" i="36" s="1"/>
  <c r="E141" i="36"/>
  <c r="G141" i="36" s="1"/>
  <c r="E152" i="36"/>
  <c r="F152" i="36" s="1"/>
  <c r="E160" i="36"/>
  <c r="F160" i="36" s="1"/>
  <c r="E149" i="36"/>
  <c r="F149" i="36" s="1"/>
  <c r="E157" i="36"/>
  <c r="F157" i="36" s="1"/>
  <c r="L136" i="36" l="1"/>
  <c r="E139" i="36"/>
  <c r="E138" i="36"/>
  <c r="G138" i="36" s="1"/>
  <c r="L135" i="36"/>
  <c r="H23" i="28" l="1"/>
  <c r="H170" i="28" l="1"/>
  <c r="H105" i="28"/>
  <c r="B5" i="28"/>
  <c r="B2" i="28"/>
  <c r="C172" i="21" l="1"/>
  <c r="B197" i="21" s="1"/>
  <c r="H105" i="21" l="1"/>
  <c r="I105" i="21"/>
  <c r="J105" i="21"/>
  <c r="K105" i="21"/>
  <c r="L105" i="21"/>
  <c r="M105" i="21"/>
  <c r="N105" i="21"/>
  <c r="O105" i="21"/>
  <c r="P105" i="21"/>
  <c r="Q105" i="21"/>
  <c r="R105" i="21"/>
  <c r="G105" i="21"/>
  <c r="H104" i="21"/>
  <c r="I104" i="21"/>
  <c r="J104" i="21"/>
  <c r="K104" i="21"/>
  <c r="L104" i="21"/>
  <c r="M104" i="21"/>
  <c r="N104" i="21"/>
  <c r="O104" i="21"/>
  <c r="P104" i="21"/>
  <c r="Q104" i="21"/>
  <c r="R104" i="21"/>
  <c r="G104" i="21"/>
  <c r="G85" i="21"/>
  <c r="H85" i="21"/>
  <c r="I85" i="21"/>
  <c r="J85" i="21"/>
  <c r="K85" i="21"/>
  <c r="L85" i="21"/>
  <c r="M85" i="21"/>
  <c r="N85" i="21"/>
  <c r="O85" i="21"/>
  <c r="P85" i="21"/>
  <c r="Q85" i="21"/>
  <c r="R85" i="21"/>
  <c r="G84" i="21"/>
  <c r="G86" i="21" s="1"/>
  <c r="G87" i="21" s="1"/>
  <c r="H84" i="21"/>
  <c r="H86" i="21" s="1"/>
  <c r="I84" i="21"/>
  <c r="J84" i="21"/>
  <c r="K84" i="21"/>
  <c r="L84" i="21"/>
  <c r="M84" i="21"/>
  <c r="N84" i="21"/>
  <c r="O84" i="21"/>
  <c r="P84" i="21"/>
  <c r="Q84" i="21"/>
  <c r="R84" i="21"/>
  <c r="F90" i="21"/>
  <c r="I106" i="21" l="1"/>
  <c r="G106" i="21"/>
  <c r="R106" i="21"/>
  <c r="Q106" i="21"/>
  <c r="P106" i="21"/>
  <c r="O106" i="21"/>
  <c r="N106" i="21"/>
  <c r="M106" i="21"/>
  <c r="L106" i="21"/>
  <c r="K106" i="21"/>
  <c r="J106" i="21"/>
  <c r="H106" i="21"/>
  <c r="F106" i="21" l="1"/>
  <c r="R107" i="21"/>
  <c r="Q107" i="21"/>
  <c r="P107" i="21"/>
  <c r="O107" i="21"/>
  <c r="N107" i="21"/>
  <c r="M107" i="21"/>
  <c r="L107" i="21"/>
  <c r="K107" i="21"/>
  <c r="J107" i="21"/>
  <c r="I107" i="21"/>
  <c r="H107" i="21"/>
  <c r="F105" i="21"/>
  <c r="G107" i="21"/>
  <c r="F85" i="21"/>
  <c r="L145" i="21"/>
  <c r="F149" i="21"/>
  <c r="F211" i="21" s="1"/>
  <c r="G142" i="21"/>
  <c r="G139" i="21" l="1"/>
  <c r="F24" i="26"/>
  <c r="F18" i="26"/>
  <c r="F17" i="26"/>
  <c r="F16" i="26"/>
  <c r="F15" i="26"/>
  <c r="F14" i="26"/>
  <c r="F13" i="26"/>
  <c r="AQ10" i="26"/>
  <c r="AO10" i="26"/>
  <c r="AM10" i="26"/>
  <c r="AK10" i="26"/>
  <c r="AQ9" i="26"/>
  <c r="AO9" i="26"/>
  <c r="AM9" i="26"/>
  <c r="AK9" i="26"/>
  <c r="AQ7" i="26"/>
  <c r="AO7" i="26"/>
  <c r="AM7" i="26"/>
  <c r="AK7" i="26"/>
  <c r="M142" i="21" l="1"/>
  <c r="G140" i="21"/>
  <c r="G144" i="21" l="1"/>
  <c r="G149" i="21" s="1"/>
  <c r="M143" i="21"/>
  <c r="M141" i="21"/>
  <c r="H123" i="21"/>
  <c r="G119" i="21"/>
  <c r="F77" i="21"/>
  <c r="H195" i="21" s="1"/>
  <c r="K195" i="21" s="1"/>
  <c r="F97" i="21"/>
  <c r="G117" i="21" s="1"/>
  <c r="H118" i="21" s="1"/>
  <c r="F100" i="21"/>
  <c r="G121" i="21" l="1"/>
  <c r="H119" i="21" s="1"/>
  <c r="H120" i="21"/>
  <c r="H117" i="21"/>
  <c r="H121" i="21"/>
  <c r="F98" i="21" l="1"/>
  <c r="H87" i="21"/>
  <c r="F83" i="21"/>
  <c r="F82" i="21"/>
  <c r="F81" i="21"/>
  <c r="F80" i="21"/>
  <c r="F79" i="21"/>
  <c r="F78" i="21"/>
  <c r="F103" i="21"/>
  <c r="F102" i="21"/>
  <c r="F101" i="21"/>
  <c r="F99" i="21"/>
  <c r="M86" i="21" l="1"/>
  <c r="M87" i="21" s="1"/>
  <c r="Q86" i="21"/>
  <c r="Q87" i="21" s="1"/>
  <c r="J86" i="21"/>
  <c r="J87" i="21" s="1"/>
  <c r="N86" i="21"/>
  <c r="N87" i="21" s="1"/>
  <c r="R86" i="21"/>
  <c r="R87" i="21" s="1"/>
  <c r="K86" i="21"/>
  <c r="K87" i="21" s="1"/>
  <c r="O86" i="21"/>
  <c r="O87" i="21" s="1"/>
  <c r="L86" i="21"/>
  <c r="L87" i="21" s="1"/>
  <c r="P86" i="21"/>
  <c r="P87" i="21" s="1"/>
  <c r="I86" i="21"/>
  <c r="F104" i="21"/>
  <c r="F84" i="21"/>
  <c r="B96" i="21"/>
  <c r="F107" i="21"/>
  <c r="H23" i="21"/>
  <c r="I87" i="21" l="1"/>
  <c r="I64" i="21"/>
  <c r="I63" i="21"/>
  <c r="B76" i="21"/>
  <c r="H27" i="21"/>
  <c r="M144" i="21" l="1"/>
  <c r="C176" i="21"/>
  <c r="F164" i="21"/>
  <c r="B5" i="21" l="1"/>
  <c r="B2" i="21"/>
  <c r="E169" i="21" l="1"/>
  <c r="D157" i="21"/>
  <c r="D162" i="21" s="1"/>
  <c r="C173" i="21"/>
  <c r="D168" i="21" l="1"/>
  <c r="C175" i="21" s="1"/>
  <c r="F166" i="21"/>
  <c r="F70" i="21"/>
  <c r="F86" i="21" l="1"/>
  <c r="F87" i="21" s="1"/>
  <c r="C174" i="21"/>
  <c r="C16" i="1" l="1"/>
  <c r="C17" i="1"/>
  <c r="C18" i="1"/>
  <c r="C19" i="1"/>
  <c r="E156" i="21" l="1"/>
  <c r="E167" i="21" l="1"/>
  <c r="E164" i="21"/>
  <c r="E166" i="21"/>
  <c r="E165" i="21"/>
  <c r="M140" i="21" l="1"/>
  <c r="M145" i="21" s="1"/>
  <c r="E168" i="2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VAYSSIE Fanny</author>
  </authors>
  <commentList>
    <comment ref="D8" authorId="0" shapeId="0" xr:uid="{00000000-0006-0000-0100-000001000000}">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VAYSSIE Fanny</author>
  </authors>
  <commentList>
    <comment ref="B36" authorId="0" shapeId="0" xr:uid="{00000000-0006-0000-0200-000001000000}">
      <text>
        <r>
          <rPr>
            <b/>
            <sz val="9"/>
            <color indexed="81"/>
            <rFont val="Tahoma"/>
            <family val="2"/>
          </rPr>
          <t>le cas échéant</t>
        </r>
      </text>
    </comment>
    <comment ref="B46" authorId="0" shapeId="0" xr:uid="{00000000-0006-0000-0200-000002000000}">
      <text>
        <r>
          <rPr>
            <b/>
            <sz val="9"/>
            <color indexed="81"/>
            <rFont val="Tahoma"/>
            <family val="2"/>
          </rPr>
          <t>Insérer des cellules si besoin (clic droit sur la colonne des lignes à gauche)</t>
        </r>
      </text>
    </comment>
    <comment ref="C47" authorId="0" shapeId="0" xr:uid="{00000000-0006-0000-0200-000003000000}">
      <text>
        <r>
          <rPr>
            <b/>
            <sz val="9"/>
            <color indexed="81"/>
            <rFont val="Tahoma"/>
            <family val="2"/>
          </rPr>
          <t>Présenter en une dizaine de lignes maximum le projet (afin d'avoir une vision globale):
- Contexte local
- Points forts/clefs 
- Poins faibles et réponses apportées</t>
        </r>
      </text>
    </comment>
    <comment ref="B84" authorId="0" shapeId="0" xr:uid="{00000000-0006-0000-0200-000004000000}">
      <text>
        <r>
          <rPr>
            <sz val="9"/>
            <color indexed="81"/>
            <rFont val="Marianne Light"/>
            <family val="3"/>
          </rPr>
          <t xml:space="preserve">Faire apparaitre les phases d’études, de travaux de reconnaissance, de travaux définitifs de forage (boucle primaire) et CVC. Préciser les travaux de reconnaissance qui ont été réalisés à la date du dépôt de dossier. </t>
        </r>
      </text>
    </comment>
    <comment ref="E182" authorId="0" shapeId="0" xr:uid="{00000000-0006-0000-0200-000005000000}">
      <text>
        <r>
          <rPr>
            <b/>
            <sz val="9"/>
            <color indexed="81"/>
            <rFont val="Tahoma"/>
            <family val="2"/>
          </rPr>
          <t xml:space="preserve">Production sortie PAC
</t>
        </r>
      </text>
    </comment>
    <comment ref="B252" authorId="0" shapeId="0" xr:uid="{00000000-0006-0000-0200-000006000000}">
      <text>
        <r>
          <rPr>
            <sz val="9"/>
            <color indexed="81"/>
            <rFont val="Marianne Light "/>
          </rPr>
          <t>Justifier le type de rejet ainsi retenu</t>
        </r>
      </text>
    </comment>
    <comment ref="B286" authorId="0" shapeId="0" xr:uid="{00000000-0006-0000-0200-000007000000}">
      <text>
        <r>
          <rPr>
            <sz val="9"/>
            <color indexed="81"/>
            <rFont val="Marianne Light"/>
            <family val="3"/>
          </rPr>
          <t>Distance totale cumulée si le réseau est décentralisé et alimente plusieurs PAC</t>
        </r>
      </text>
    </comment>
    <comment ref="B287" authorId="0" shapeId="0" xr:uid="{00000000-0006-0000-0200-000008000000}">
      <text>
        <r>
          <rPr>
            <sz val="9"/>
            <color indexed="81"/>
            <rFont val="Marianne Light"/>
            <family val="3"/>
          </rPr>
          <t>Distance totale cumulée si le réseau est centralisé et dessert plusieurs bâtiments</t>
        </r>
      </text>
    </comment>
    <comment ref="D289" authorId="0" shapeId="0" xr:uid="{00000000-0006-0000-0200-000009000000}">
      <text>
        <r>
          <rPr>
            <b/>
            <sz val="9"/>
            <color indexed="81"/>
            <rFont val="Tahoma"/>
            <family val="2"/>
          </rPr>
          <t xml:space="preserve">ou gaz si PAC gaz
</t>
        </r>
      </text>
    </comment>
    <comment ref="B336" authorId="0" shapeId="0" xr:uid="{00000000-0006-0000-0200-00000A000000}">
      <text>
        <r>
          <rPr>
            <b/>
            <sz val="9"/>
            <color indexed="81"/>
            <rFont val="Tahoma"/>
            <family val="2"/>
          </rPr>
          <t>le tableau continue dans les cellules masquées si besoin</t>
        </r>
      </text>
    </comment>
    <comment ref="B363" authorId="0" shapeId="0" xr:uid="{00000000-0006-0000-0200-00000B000000}">
      <text>
        <r>
          <rPr>
            <b/>
            <sz val="9"/>
            <color indexed="81"/>
            <rFont val="Tahoma"/>
            <family val="2"/>
          </rPr>
          <t>Calculée grâce aux données d'énergie thermiques consommées</t>
        </r>
      </text>
    </comment>
    <comment ref="B384" authorId="0" shapeId="0" xr:uid="{00000000-0006-0000-0200-00000C000000}">
      <text>
        <r>
          <rPr>
            <b/>
            <sz val="9"/>
            <color indexed="81"/>
            <rFont val="Tahoma"/>
            <family val="2"/>
          </rPr>
          <t xml:space="preserve">Calculée grâce aux données des énergies thermiques consommées
</t>
        </r>
      </text>
    </comment>
    <comment ref="B394" authorId="0" shapeId="0" xr:uid="{00000000-0006-0000-0200-00000D000000}">
      <text>
        <r>
          <rPr>
            <sz val="9"/>
            <color indexed="81"/>
            <rFont val="Marianne Light"/>
            <family val="3"/>
          </rPr>
          <t>Pour un projet bois CDENR, au moins un acteur RGE (ou équivalent en Bioénergie) devra intervenir sur le projet biomasse: 
- soit l'AMO
- soit le BE qui réalise l'ingénierie de conception, 
- soit le BE qui réalise l'ingénierie de réalisation, 
- soit l’installateur. 
Pour les équipements de moins de 70 kW, la qualification Qualibois de Qualit’EnR de l’installateur répond à ce critère.
La mention « Reconnu Garant de l’Environnement » (RGE) est un gage de qualité, il est souhaitable de s’adresser prioritairement aux entreprises qualifiées RGE ou équivalent.</t>
        </r>
        <r>
          <rPr>
            <b/>
            <sz val="9"/>
            <color indexed="81"/>
            <rFont val="Tahoma"/>
            <family val="2"/>
          </rPr>
          <t xml:space="preserve">
</t>
        </r>
      </text>
    </comment>
    <comment ref="I394" authorId="0" shapeId="0" xr:uid="{00000000-0006-0000-0200-00000E000000}">
      <text>
        <r>
          <rPr>
            <b/>
            <sz val="9"/>
            <color indexed="81"/>
            <rFont val="Marianne Light"/>
            <family val="3"/>
          </rPr>
          <t>Nom du BE</t>
        </r>
      </text>
    </comment>
    <comment ref="B395" authorId="0" shapeId="0" xr:uid="{00000000-0006-0000-0200-00000F000000}">
      <text>
        <r>
          <rPr>
            <sz val="9"/>
            <color indexed="81"/>
            <rFont val="Marianne Medium"/>
            <family val="3"/>
          </rPr>
          <t>Bâtiments neufs</t>
        </r>
        <r>
          <rPr>
            <sz val="9"/>
            <color indexed="81"/>
            <rFont val="Marianne Light"/>
            <family val="3"/>
          </rPr>
          <t xml:space="preserve">
Les projets soumis à la RT 2012 pour lesquels l'installation de "chaleur renouvelable" est nécessaire au respect de celle-ci ne sont pas éligibles au Fonds Chaleur.
Aussi, les bâtiments neufs soumis à la RT 2012 doivent avoir une consommation moyenne inférieure à ce qu’impose la RT 2012. L’étude réglementaire devra montrer un Cep(projet) &lt; Cep(max) - 15% ou le bureau d’études devra montrer par un double calcul que son projet respecte la RT 2012 sans recours aux énergies renouvelables (calcul à performance équivalente de besoins Bbio et avec une solution de référence hors EnR). 
Les bâtiments neufs non soumis à la RT doivent avoir des caractéristiques de bâtiment (huisserie, isolation, équipement technique, etc.) se rapprochant de la RT 2012.
</t>
        </r>
        <r>
          <rPr>
            <sz val="9"/>
            <color indexed="81"/>
            <rFont val="Marianne Medium"/>
            <family val="3"/>
          </rPr>
          <t>Bâtiments existants</t>
        </r>
        <r>
          <rPr>
            <sz val="9"/>
            <color indexed="81"/>
            <rFont val="Marianne Light"/>
            <family val="3"/>
          </rPr>
          <t xml:space="preserve">
Les bâtiments faisant l’objet d’une rénovation doivent respecter la RT en vigueur.
Sauf cas particuliers (bâtiments non soumis à l’étiquette DPE), les bâtiments existants ou rénovés devront attester d'une classe énergétique ≤  à la classe D, soit une consommation conventionnelle inférieure à une valeur de 230 kWhep/m2.an pour le logement. La justification se fera à partir de la méthode DPE. </t>
        </r>
        <r>
          <rPr>
            <b/>
            <sz val="9"/>
            <color indexed="81"/>
            <rFont val="Tahoma"/>
            <family val="2"/>
          </rPr>
          <t xml:space="preserve">
</t>
        </r>
      </text>
    </comment>
    <comment ref="I395" authorId="0" shapeId="0" xr:uid="{00000000-0006-0000-0200-000010000000}">
      <text>
        <r>
          <rPr>
            <b/>
            <sz val="9"/>
            <color indexed="81"/>
            <rFont val="Marianne Light"/>
            <family val="3"/>
          </rPr>
          <t>Calcul du Cep</t>
        </r>
      </text>
    </comment>
    <comment ref="B399" authorId="0" shapeId="0" xr:uid="{00000000-0006-0000-0200-000011000000}">
      <text>
        <r>
          <rPr>
            <sz val="9"/>
            <color indexed="81"/>
            <rFont val="Marianne Light"/>
            <family val="3"/>
          </rPr>
          <t>Le bénéficiaire a prévu de mettre en place une instrumentation destinée à assurer le suivi du fonctionnement et des performances des installations pendant toute la durée de leur exploitation. Il en assurera obligatoirement les frais d’entretien et s’assurera de la validité des données mesurées.
Cette instrumentation devra être suffisante pour permettre la mesure de la quantité de chaleur Enr&amp;R injecté dans le réseau/ à la quantité totale de chaleur injectée (Pour mémoire, outre le comptage de production, le comptage d’énergie à chaque point de livraison est obligatoire : article 86 de la loi 2010-790 du grenelle 2).</t>
        </r>
        <r>
          <rPr>
            <sz val="9"/>
            <color indexed="81"/>
            <rFont val="Tahoma"/>
            <family val="2"/>
          </rPr>
          <t xml:space="preserve">
</t>
        </r>
      </text>
    </comment>
    <comment ref="B402" authorId="0" shapeId="0" xr:uid="{00000000-0006-0000-0200-000012000000}">
      <text>
        <r>
          <rPr>
            <sz val="9"/>
            <color indexed="81"/>
            <rFont val="Marianne Light"/>
            <family val="3"/>
          </rPr>
          <t>La chaudière biomasse mise en place est référencée dans la « base de données des chaudières petites et moyennes puissances éligibles au Fonds Chaleur » (lien cliquable BDD).  
Pour les projets de plus de 1200 MWh, parmi cette base, le maitre d’ouvrage devra retenir les installations dont les émissions de poussières respectent les critères d’éligibilité suivants : 45 mg/Nm3 à 6%O2 hors zone PPA et 30 mg/Nm3 à 6% d’O2 en zone PPA. 
En cas de recours à un système de dépoussiérage performant des fumées (à préciser), la valeur maximale d’émissions de poussières atteinte par l’installation devra être inférieure ou égale aux valeurs ci-dessus.</t>
        </r>
        <r>
          <rPr>
            <b/>
            <sz val="9"/>
            <color indexed="81"/>
            <rFont val="Tahoma"/>
            <family val="2"/>
          </rPr>
          <t xml:space="preserve">
</t>
        </r>
      </text>
    </comment>
    <comment ref="B403" authorId="0" shapeId="0" xr:uid="{00000000-0006-0000-0200-000013000000}">
      <text>
        <r>
          <rPr>
            <sz val="9"/>
            <color indexed="81"/>
            <rFont val="Marianne Light"/>
            <family val="3"/>
          </rPr>
          <t xml:space="preserve">Pour les NOx, le projet doit respecter les contraintes réglementaires nationales et/ou locales. 
</t>
        </r>
        <r>
          <rPr>
            <b/>
            <sz val="9"/>
            <color indexed="81"/>
            <rFont val="Marianne Light"/>
            <family val="3"/>
          </rPr>
          <t xml:space="preserve">
L’ADEME recommande d’anticiper les évolutions réglementaires et de respecter:</t>
        </r>
        <r>
          <rPr>
            <sz val="9"/>
            <color indexed="81"/>
            <rFont val="Marianne Light"/>
            <family val="3"/>
          </rPr>
          <t xml:space="preserve">
- un niveau de performance inférieur à 300 mg/Nm3 à 6% O2, atteignable avec les technologies disponibles sur le marché, pour les installations supérieures à 5MW ou situées en zone PPA.
- un niveau de performance inférieur à 500 mg/Nm3 à 6% O2, atteignable avec les technologies disponibles sur le marché, pour les installations inférieures ou égales à 5MW.
</t>
        </r>
      </text>
    </comment>
    <comment ref="B413" authorId="0" shapeId="0" xr:uid="{00000000-0006-0000-0200-000014000000}">
      <text>
        <r>
          <rPr>
            <sz val="14"/>
            <color indexed="81"/>
            <rFont val="Tahoma"/>
            <family val="2"/>
          </rPr>
          <t>Non compatible avec les aides CEE</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VAYSSIE Fanny</author>
  </authors>
  <commentList>
    <comment ref="B15" authorId="0" shapeId="0" xr:uid="{00000000-0006-0000-0300-000001000000}">
      <text>
        <r>
          <rPr>
            <sz val="9"/>
            <color indexed="81"/>
            <rFont val="Marianne Light"/>
            <family val="3"/>
          </rPr>
          <t>HTR = Hors TVA récupérable auprès du Trésor Public ou du Fonds de compensation de la TVA.</t>
        </r>
      </text>
    </comment>
    <comment ref="B29" authorId="0" shapeId="0" xr:uid="{00000000-0006-0000-0300-000002000000}">
      <text>
        <r>
          <rPr>
            <b/>
            <sz val="12"/>
            <color indexed="81"/>
            <rFont val="Tahoma"/>
            <family val="2"/>
          </rPr>
          <t>Ne cocher qu'une case</t>
        </r>
      </text>
    </comment>
    <comment ref="B63" authorId="0" shapeId="0" xr:uid="{00000000-0006-0000-0300-000003000000}">
      <text>
        <r>
          <rPr>
            <sz val="9"/>
            <color indexed="81"/>
            <rFont val="Marianne Light"/>
            <family val="3"/>
          </rPr>
          <t xml:space="preserve">Faire apparaitre les phases d’études, de travaux de reconnaissance, de travaux définitifs de forage (boucle primaire) et CVC. Préciser les travaux de reconnaissance qui ont été réalisés à la date du dépôt de dossier. </t>
        </r>
      </text>
    </comment>
    <comment ref="B77" authorId="0" shapeId="0" xr:uid="{00000000-0006-0000-0300-000004000000}">
      <text>
        <r>
          <rPr>
            <b/>
            <sz val="11"/>
            <color indexed="81"/>
            <rFont val="Tahoma"/>
            <family val="2"/>
          </rPr>
          <t>Si la case est vide, non concerné</t>
        </r>
        <r>
          <rPr>
            <b/>
            <sz val="9"/>
            <color indexed="81"/>
            <rFont val="Tahoma"/>
            <family val="2"/>
          </rPr>
          <t xml:space="preserve">
</t>
        </r>
      </text>
    </comment>
    <comment ref="C79" authorId="0" shapeId="0" xr:uid="{00000000-0006-0000-0300-000005000000}">
      <text>
        <r>
          <rPr>
            <b/>
            <sz val="12"/>
            <color indexed="81"/>
            <rFont val="Tahoma"/>
            <family val="2"/>
          </rPr>
          <t>La liste et la carte des foreurs adhérant à Qualiforage sont disponibles sur le site : www.geothermie-perspectives.fr</t>
        </r>
      </text>
    </comment>
    <comment ref="B95" authorId="0" shapeId="0" xr:uid="{00000000-0006-0000-0300-000006000000}">
      <text>
        <r>
          <rPr>
            <b/>
            <sz val="9"/>
            <color indexed="81"/>
            <rFont val="Tahoma"/>
            <family val="2"/>
          </rPr>
          <t>le tableau continue dans les cellules masquées si besoin</t>
        </r>
      </text>
    </comment>
    <comment ref="B111" authorId="0" shapeId="0" xr:uid="{00000000-0006-0000-0300-000007000000}">
      <text>
        <r>
          <rPr>
            <b/>
            <sz val="9"/>
            <color indexed="81"/>
            <rFont val="Tahoma"/>
            <family val="2"/>
          </rPr>
          <t>Puissance à installer</t>
        </r>
      </text>
    </comment>
    <comment ref="B123" authorId="0" shapeId="0" xr:uid="{00000000-0006-0000-0300-000008000000}">
      <text>
        <r>
          <rPr>
            <b/>
            <sz val="9"/>
            <color indexed="81"/>
            <rFont val="Tahoma"/>
            <family val="2"/>
          </rPr>
          <t xml:space="preserve">Si bâtiment collectif alors la classe énergétique doit être inférieure ou égale à C.
Si bâtiment tertiaire soumis au décrêt n°2017-918 du 9 mai 2017, alors la classe énergétique doit être inférieure ou égale à C.
Si bâtiment tertiaire NON soumis au décrêt n°2017-918 du 9 mai 2017, alors la classe énergétique doit être inférieure ou égale à D.
</t>
        </r>
      </text>
    </comment>
    <comment ref="I130" authorId="0" shapeId="0" xr:uid="{00000000-0006-0000-0300-000009000000}">
      <text>
        <r>
          <rPr>
            <b/>
            <sz val="9"/>
            <color indexed="81"/>
            <rFont val="Tahoma"/>
            <family val="2"/>
          </rPr>
          <t>Froid : En cas de Géocooling, l’indiquer clairement</t>
        </r>
      </text>
    </comment>
    <comment ref="B135" authorId="0" shapeId="0" xr:uid="{00000000-0006-0000-0300-00000A000000}">
      <text>
        <r>
          <rPr>
            <b/>
            <sz val="9"/>
            <color indexed="81"/>
            <rFont val="Tahoma"/>
            <family val="2"/>
          </rPr>
          <t xml:space="preserve">Pour les PAC géothermiques sur sondes : régimes de température 0/-3°C et 30/35°C
Pour les PAC géothermiques sur nappe : régimes de température 10/7°C et 30/35°C
</t>
        </r>
      </text>
    </comment>
    <comment ref="B136" authorId="0" shapeId="0" xr:uid="{00000000-0006-0000-0300-00000B000000}">
      <text>
        <r>
          <rPr>
            <b/>
            <sz val="9"/>
            <color indexed="81"/>
            <rFont val="Tahoma"/>
            <family val="2"/>
          </rPr>
          <t>EER : Energy Efficency Ratio (Coefficient d’Efficacité Energétique) ou COP en mode froid</t>
        </r>
      </text>
    </comment>
    <comment ref="B170" authorId="0" shapeId="0" xr:uid="{00000000-0006-0000-0300-00000C000000}">
      <text>
        <r>
          <rPr>
            <sz val="9"/>
            <color indexed="81"/>
            <rFont val="Marianne Light "/>
          </rPr>
          <t>Justifier le type de rejet ainsi retenu</t>
        </r>
      </text>
    </comment>
    <comment ref="B203" authorId="0" shapeId="0" xr:uid="{00000000-0006-0000-0300-00000D000000}">
      <text>
        <r>
          <rPr>
            <sz val="9"/>
            <color indexed="81"/>
            <rFont val="Marianne Light"/>
            <family val="3"/>
          </rPr>
          <t>Distance totale cumulée si le réseau est décentralisé et alimente plusieurs PAC</t>
        </r>
      </text>
    </comment>
    <comment ref="B205" authorId="0" shapeId="0" xr:uid="{00000000-0006-0000-0300-00000E000000}">
      <text>
        <r>
          <rPr>
            <sz val="9"/>
            <color indexed="81"/>
            <rFont val="Marianne Light"/>
            <family val="3"/>
          </rPr>
          <t>Distance totale cumulée si le réseau est centralisé et dessert plusieurs bâtiments</t>
        </r>
      </text>
    </comment>
    <comment ref="D212" authorId="0" shapeId="0" xr:uid="{00000000-0006-0000-0300-00000F000000}">
      <text>
        <r>
          <rPr>
            <b/>
            <sz val="9"/>
            <color indexed="81"/>
            <rFont val="Tahoma"/>
            <family val="2"/>
          </rPr>
          <t xml:space="preserve">ou gaz si PAC gaz
</t>
        </r>
      </text>
    </comment>
    <comment ref="B214" authorId="0" shapeId="0" xr:uid="{00000000-0006-0000-0300-000010000000}">
      <text>
        <r>
          <rPr>
            <b/>
            <sz val="12"/>
            <color indexed="81"/>
            <rFont val="Tahoma"/>
            <family val="2"/>
          </rPr>
          <t>Doit être prévu dans toutes les installations</t>
        </r>
      </text>
    </comment>
    <comment ref="B231" authorId="0" shapeId="0" xr:uid="{00000000-0006-0000-0300-000011000000}">
      <text>
        <r>
          <rPr>
            <sz val="9"/>
            <color indexed="81"/>
            <rFont val="Marianne Light"/>
            <family val="3"/>
          </rPr>
          <t>HTR = Hors TVA récupérable auprès du Trésor Public ou du Fonds de compensation de la TVA.</t>
        </r>
      </text>
    </comment>
    <comment ref="B256" authorId="0" shapeId="0" xr:uid="{00000000-0006-0000-0300-000012000000}">
      <text>
        <r>
          <rPr>
            <sz val="9"/>
            <color indexed="81"/>
            <rFont val="Marianne Light"/>
            <family val="3"/>
          </rPr>
          <t>Pour les opérations de géothermie sur nappe, les études d’ingénierie devront être confiées à un BET thermique/fluides et à un hydrogéologue. 
Pour toutes les opérations de géothermie assistée par PAC (hors projets sur eaux de surface et eaux usées), au moins un acteur RGE (Reconnu Garant de l’Environnement) devra intervenir sur le projet : soit le bureau d’étude qui réalise l’ingénierie de conception (OPQIBI 20.13 ou qualification équivalente), soit le bureau d’études qui réalise l’ingénierie de réalisation (OPQIBI 20.13 ou qualification équivalente), soit le BE qui réalise l’étude des ressources géothermiques (OPQIBI 10.07 ou qualification équivalente). 
La mention « Reconnu Garant de l’Environnement » (RGE) est un gage de qualité, il est souhaitable de s’adresser prioritairement aux entreprises qualifiées RGE ou équivalent.</t>
        </r>
        <r>
          <rPr>
            <b/>
            <sz val="9"/>
            <color indexed="81"/>
            <rFont val="Tahoma"/>
            <family val="2"/>
          </rPr>
          <t xml:space="preserve">
</t>
        </r>
      </text>
    </comment>
    <comment ref="I256" authorId="0" shapeId="0" xr:uid="{00000000-0006-0000-0300-000013000000}">
      <text>
        <r>
          <rPr>
            <b/>
            <sz val="9"/>
            <color indexed="81"/>
            <rFont val="Marianne Light"/>
            <family val="3"/>
          </rPr>
          <t>Nom du BE</t>
        </r>
      </text>
    </comment>
    <comment ref="B257" authorId="0" shapeId="0" xr:uid="{00000000-0006-0000-0300-000014000000}">
      <text>
        <r>
          <rPr>
            <sz val="9"/>
            <color indexed="81"/>
            <rFont val="Marianne Medium"/>
            <family val="3"/>
          </rPr>
          <t>Bâtiments neufs</t>
        </r>
        <r>
          <rPr>
            <sz val="9"/>
            <color indexed="81"/>
            <rFont val="Marianne Light"/>
            <family val="3"/>
          </rPr>
          <t xml:space="preserve">
Les projets soumis à la RT 2012 pour lesquels l'installation de "chaleur renouvelable" est nécessaire au respect de celle-ci ne sont pas éligibles au Fonds Chaleur.
Aussi, les bâtiments neufs soumis à la RT 2012 doivent avoir une consommation moyenne inférieure à ce qu’impose la RT 2012. L’étude réglementaire devra montrer un Cep(projet) &lt; Cep(max) - 15% ou le bureau d’études devra montrer par un double calcul que son projet respecte la RT 2012 sans recours aux énergies renouvelables (calcul à performance équivalente de besoins Bbio et avec une solution de référence hors EnR). 
Les bâtiments neufs non soumis à la RT doivent avoir des caractéristiques de bâtiment (huisserie, isolation, équipement technique, etc.) se rapprochant de la RT 2012.
</t>
        </r>
        <r>
          <rPr>
            <sz val="9"/>
            <color indexed="81"/>
            <rFont val="Marianne Medium"/>
            <family val="3"/>
          </rPr>
          <t>Bâtiments existants</t>
        </r>
        <r>
          <rPr>
            <sz val="9"/>
            <color indexed="81"/>
            <rFont val="Marianne Light"/>
            <family val="3"/>
          </rPr>
          <t xml:space="preserve">
Les bâtiments faisant l’objet d’une rénovation doivent respecter la RT en vigueur.
Sauf cas particuliers (bâtiments non soumis à l’étiquette DPE), les bâtiments existants ou rénovés devront attester d'une classe énergétique ≤  à la classe D, soit une consommation conventionnelle inférieure à une valeur de 230 kWhep/m2.an pour le logement. La justification se fera à partir de la méthode DPE. </t>
        </r>
        <r>
          <rPr>
            <b/>
            <sz val="9"/>
            <color indexed="81"/>
            <rFont val="Tahoma"/>
            <family val="2"/>
          </rPr>
          <t xml:space="preserve">
</t>
        </r>
      </text>
    </comment>
    <comment ref="B269" authorId="0" shapeId="0" xr:uid="{00000000-0006-0000-0300-000015000000}">
      <text>
        <r>
          <rPr>
            <sz val="11"/>
            <color indexed="81"/>
            <rFont val="Calibri Light"/>
            <family val="2"/>
            <scheme val="major"/>
          </rPr>
          <t xml:space="preserve">Pour un projet de PAC sur nappe, </t>
        </r>
        <r>
          <rPr>
            <b/>
            <sz val="11"/>
            <color indexed="81"/>
            <rFont val="Calibri Light"/>
            <family val="2"/>
            <scheme val="major"/>
          </rPr>
          <t xml:space="preserve">le maître d’ouvrage peut s’il le souhaite, souscrire à la garantie AQUAPAC, </t>
        </r>
        <r>
          <rPr>
            <sz val="11"/>
            <color indexed="81"/>
            <rFont val="Calibri Light"/>
            <family val="2"/>
            <scheme val="major"/>
          </rPr>
          <t xml:space="preserve">dispositif géré par la SAF environnement. Cette assurance couvre les </t>
        </r>
        <r>
          <rPr>
            <b/>
            <sz val="11"/>
            <color indexed="81"/>
            <rFont val="Calibri Light"/>
            <family val="2"/>
            <scheme val="major"/>
          </rPr>
          <t>risques géologiques liés à la possibilité d’exploitation énergétique d’une ressource aquifère</t>
        </r>
        <r>
          <rPr>
            <sz val="11"/>
            <color indexed="81"/>
            <rFont val="Calibri Light"/>
            <family val="2"/>
            <scheme val="major"/>
          </rPr>
          <t xml:space="preserve"> puis au maintien de ses capacités dans le temps (en général ressource à moins de 100 m de profondeur et pompe à chaleur d’une puissance thermique supérieure à 30 kW). Elle offre une double garantie :
- </t>
        </r>
        <r>
          <rPr>
            <b/>
            <sz val="11"/>
            <color indexed="81"/>
            <rFont val="Calibri Light"/>
            <family val="2"/>
            <scheme val="major"/>
          </rPr>
          <t>La garantie de recherche</t>
        </r>
        <r>
          <rPr>
            <sz val="11"/>
            <color indexed="81"/>
            <rFont val="Calibri Light"/>
            <family val="2"/>
            <scheme val="major"/>
          </rPr>
          <t xml:space="preserve">, qui couvre le risque d’échec consécutif à la découverte d’une ressource en eau souterraine insuffisante pour le fonctionnement des installations tel qu’il avait été prévu,
- </t>
        </r>
        <r>
          <rPr>
            <b/>
            <sz val="11"/>
            <color indexed="81"/>
            <rFont val="Calibri Light"/>
            <family val="2"/>
            <scheme val="major"/>
          </rPr>
          <t>La garantie de pérennité</t>
        </r>
        <r>
          <rPr>
            <sz val="11"/>
            <color indexed="81"/>
            <rFont val="Calibri Light"/>
            <family val="2"/>
            <scheme val="major"/>
          </rPr>
          <t xml:space="preserve"> couvre le risque de diminution ou de détérioration de la ressource, en cours d’exploitation.  </t>
        </r>
      </text>
    </comment>
    <comment ref="B278" authorId="0" shapeId="0" xr:uid="{00000000-0006-0000-0300-000016000000}">
      <text>
        <r>
          <rPr>
            <b/>
            <sz val="9"/>
            <color indexed="81"/>
            <rFont val="Tahoma"/>
            <family val="2"/>
          </rPr>
          <t xml:space="preserve">Le principe est d’accompagner les opérations de pompes à chaleur géothermiques assurant des besoins en chaud et en froid avec, pour la production de froid une priorité de fonctionnement de l’installation donnée au rafraîchissement direct par géocooling. </t>
        </r>
      </text>
    </comment>
    <comment ref="B280" authorId="0" shapeId="0" xr:uid="{00000000-0006-0000-0300-000017000000}">
      <text>
        <r>
          <rPr>
            <b/>
            <sz val="9"/>
            <color indexed="81"/>
            <rFont val="Tahoma"/>
            <family val="2"/>
          </rPr>
          <t>MWh rafraîchissement annuels produit / MWh électrique annuels consommés.</t>
        </r>
      </text>
    </comment>
    <comment ref="B282" authorId="0" shapeId="0" xr:uid="{00000000-0006-0000-0300-000018000000}">
      <text>
        <r>
          <rPr>
            <sz val="10"/>
            <color indexed="81"/>
            <rFont val="Tahoma"/>
            <family val="2"/>
          </rPr>
          <t>Cette valeur constituera la référence pour le calcul du versement du solde de la convention</t>
        </r>
      </text>
    </comment>
    <comment ref="B283" authorId="0" shapeId="0" xr:uid="{00000000-0006-0000-0300-000019000000}">
      <text>
        <r>
          <rPr>
            <sz val="10"/>
            <color indexed="81"/>
            <rFont val="Tahoma"/>
            <family val="2"/>
          </rPr>
          <t>Cette valeur constituera la référence pour le calcul du versement du solde de la convention</t>
        </r>
      </text>
    </comment>
    <comment ref="B284" authorId="0" shapeId="0" xr:uid="{00000000-0006-0000-0300-00001A000000}">
      <text>
        <r>
          <rPr>
            <b/>
            <sz val="9"/>
            <color indexed="81"/>
            <rFont val="Tahoma"/>
            <family val="2"/>
          </rPr>
          <t>Les projets doivent obligatoirement faire l’objet d’une instrumentation mise en place par le maître d’ouvrage pour le suivi de fonctionnement de ses installations. Dans tous les cas, il sera mis en place un monitoring adapté au fonctionnement de l’installation avec obligatoirement</t>
        </r>
      </text>
    </comment>
    <comment ref="B286" authorId="0" shapeId="0" xr:uid="{00000000-0006-0000-0300-00001B000000}">
      <text>
        <r>
          <rPr>
            <b/>
            <sz val="9"/>
            <color indexed="81"/>
            <rFont val="Tahoma"/>
            <family val="2"/>
          </rPr>
          <t xml:space="preserve">Le bénéficiaire a prévu de mettre en place une instrumentation destinée à assurer le suivi du fonctionnement et des performances des installations pendant toute la durée de leur exploitation. Il en assurera obligatoirement les frais d’entretien et s’assurera de la validité des données mesurées.
Cette instrumentation devra être suffisante pour permettre la mesure de la quantité de chaleur Enr&amp;R injecté dans le réseau/ à la quantité totale de chaleur injectée (Pour mémoire, outre le comptage de production, le comptage d’énergie à chaque point de livraison est obligatoire : article 86 de la loi 2010-790 du grenelle 2).
</t>
        </r>
      </text>
    </comment>
    <comment ref="B303" authorId="0" shapeId="0" xr:uid="{00000000-0006-0000-0300-00001C000000}">
      <text>
        <r>
          <rPr>
            <sz val="14"/>
            <color indexed="81"/>
            <rFont val="Tahoma"/>
            <family val="2"/>
          </rPr>
          <t>Non compatible avec les aides CEE</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VAYSSIE Fanny</author>
    <author>tc={95BFDBD5-A49A-4BA1-B2EB-B65C19D2689F}</author>
    <author>Jérôme BUFFIERE</author>
    <author>HAMADOU Hakim</author>
  </authors>
  <commentList>
    <comment ref="B15" authorId="0" shapeId="0" xr:uid="{00000000-0006-0000-0400-000001000000}">
      <text>
        <r>
          <rPr>
            <sz val="9"/>
            <color indexed="81"/>
            <rFont val="Marianne Light"/>
            <family val="3"/>
          </rPr>
          <t>HTR = Hors TVA récupérable auprès du Trésor Public ou du Fonds de compensation de la TVA.</t>
        </r>
      </text>
    </comment>
    <comment ref="B28" authorId="1" shapeId="0" xr:uid="{00000000-0006-0000-0400-000002000000}">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Qualification nécessaire : sous-sol (1007) et/ou fluide (2013)
Attention projet sur nappe : hydrogréologue obligatoire en plus du BE fluide</t>
      </text>
    </comment>
    <comment ref="B62" authorId="0" shapeId="0" xr:uid="{00000000-0006-0000-0400-000003000000}">
      <text>
        <r>
          <rPr>
            <sz val="9"/>
            <color indexed="81"/>
            <rFont val="Marianne Light"/>
            <family val="3"/>
          </rPr>
          <t xml:space="preserve">Faire apparaitre les phases d’études, de travaux de reconnaissance, de travaux définitifs de forage (boucle primaire) et CVC. Préciser les travaux de reconnaissance qui ont été réalisés à la date du dépôt de dossier. </t>
        </r>
      </text>
    </comment>
    <comment ref="B76" authorId="0" shapeId="0" xr:uid="{00000000-0006-0000-0400-000004000000}">
      <text>
        <r>
          <rPr>
            <b/>
            <sz val="11"/>
            <color indexed="81"/>
            <rFont val="Tahoma"/>
            <family val="2"/>
          </rPr>
          <t>Si la case est vide, non concerné</t>
        </r>
        <r>
          <rPr>
            <b/>
            <sz val="9"/>
            <color indexed="81"/>
            <rFont val="Tahoma"/>
            <family val="2"/>
          </rPr>
          <t xml:space="preserve">
</t>
        </r>
      </text>
    </comment>
    <comment ref="B95" authorId="0" shapeId="0" xr:uid="{00000000-0006-0000-0400-000005000000}">
      <text>
        <r>
          <rPr>
            <b/>
            <sz val="9"/>
            <color indexed="81"/>
            <rFont val="Tahoma"/>
            <family val="2"/>
          </rPr>
          <t>le tableau continue dans les cellules masquées si besoin</t>
        </r>
      </text>
    </comment>
    <comment ref="B115" authorId="0" shapeId="0" xr:uid="{00000000-0006-0000-0400-000006000000}">
      <text>
        <r>
          <rPr>
            <b/>
            <sz val="9"/>
            <color indexed="81"/>
            <rFont val="Tahoma"/>
            <family val="2"/>
          </rPr>
          <t>Puissance à installer</t>
        </r>
      </text>
    </comment>
    <comment ref="B135" authorId="0" shapeId="0" xr:uid="{B18B7D79-78DE-45D5-9AE7-58F56495995D}">
      <text>
        <r>
          <rPr>
            <b/>
            <sz val="9"/>
            <color indexed="81"/>
            <rFont val="Tahoma"/>
            <family val="2"/>
          </rPr>
          <t xml:space="preserve">Si bâtiment collectif alors la classe énergétique doit être inférieure ou égale à C.
Si bâtiment tertiaire soumis au décrêt n°2017-918 du 9 mai 2017, alors la classe énergétique doit être inférieure ou égale à C.
Si bâtiment tertiaire NON soumis au décrêt n°2017-918 du 9 mai 2017, alors la classe énergétique doit être inférieure ou égale à D.
</t>
        </r>
      </text>
    </comment>
    <comment ref="I142" authorId="0" shapeId="0" xr:uid="{00000000-0006-0000-0400-000008000000}">
      <text>
        <r>
          <rPr>
            <b/>
            <sz val="9"/>
            <color indexed="81"/>
            <rFont val="Tahoma"/>
            <family val="2"/>
          </rPr>
          <t>Froid : En cas de Géocooling, l’indiquer clairement</t>
        </r>
      </text>
    </comment>
    <comment ref="B147" authorId="0" shapeId="0" xr:uid="{00000000-0006-0000-0400-000009000000}">
      <text>
        <r>
          <rPr>
            <b/>
            <sz val="9"/>
            <color indexed="81"/>
            <rFont val="Tahoma"/>
            <family val="2"/>
          </rPr>
          <t xml:space="preserve">Pour les PAC géothermiques sur sondes : régimes de température 0/-3°C et 30/35°C
Pour les PAC géothermiques sur nappe : régimes de température 10/7°C et 30/35°C </t>
        </r>
        <r>
          <rPr>
            <sz val="9"/>
            <color indexed="81"/>
            <rFont val="Tahoma"/>
            <family val="2"/>
          </rPr>
          <t>(Conditions d'essai : norme EN 14511-2 pour les PAC électriques; norme EN 12309 pour les PAC gaz à absorption)</t>
        </r>
        <r>
          <rPr>
            <b/>
            <sz val="9"/>
            <color indexed="81"/>
            <rFont val="Tahoma"/>
            <family val="2"/>
          </rPr>
          <t xml:space="preserve">
</t>
        </r>
      </text>
    </comment>
    <comment ref="B148" authorId="0" shapeId="0" xr:uid="{00000000-0006-0000-0400-00000A000000}">
      <text>
        <r>
          <rPr>
            <b/>
            <sz val="9"/>
            <color indexed="81"/>
            <rFont val="Tahoma"/>
            <family val="2"/>
          </rPr>
          <t>EER : Energy Efficency Ratio (Coefficient d’Efficacité Energétique) ou COP en mode froid</t>
        </r>
      </text>
    </comment>
    <comment ref="G151" authorId="2" shapeId="0" xr:uid="{00000000-0006-0000-0400-00000B000000}">
      <text>
        <r>
          <rPr>
            <sz val="9"/>
            <color indexed="81"/>
            <rFont val="Tahoma"/>
            <family val="2"/>
          </rPr>
          <t>Fonds Chaleur  : 
il faut scop &gt;3</t>
        </r>
      </text>
    </comment>
    <comment ref="I151" authorId="2" shapeId="0" xr:uid="{00000000-0006-0000-0400-00000C000000}">
      <text>
        <r>
          <rPr>
            <b/>
            <sz val="9"/>
            <color indexed="81"/>
            <rFont val="Tahoma"/>
            <family val="2"/>
          </rPr>
          <t xml:space="preserve">Fonds Chaleur  : </t>
        </r>
        <r>
          <rPr>
            <sz val="9"/>
            <color indexed="81"/>
            <rFont val="Tahoma"/>
            <family val="2"/>
          </rPr>
          <t xml:space="preserve">
'=MWh rafraichissement annuel produits/MWh électrique annuels consommés il faut SEER froid &gt;= 3,3</t>
        </r>
      </text>
    </comment>
    <comment ref="J151" authorId="2" shapeId="0" xr:uid="{00000000-0006-0000-0400-00000D000000}">
      <text>
        <r>
          <rPr>
            <b/>
            <sz val="9"/>
            <color indexed="81"/>
            <rFont val="Tahoma"/>
            <family val="2"/>
          </rPr>
          <t>Fonds chaleur :</t>
        </r>
        <r>
          <rPr>
            <sz val="9"/>
            <color indexed="81"/>
            <rFont val="Tahoma"/>
            <family val="2"/>
          </rPr>
          <t xml:space="preserve">
 il faut seer &gt;=20 si geocooling</t>
        </r>
      </text>
    </comment>
    <comment ref="G153" authorId="2" shapeId="0" xr:uid="{00000000-0006-0000-0400-00000E000000}">
      <text>
        <r>
          <rPr>
            <b/>
            <sz val="9"/>
            <color indexed="81"/>
            <rFont val="Tahoma"/>
            <family val="2"/>
          </rPr>
          <t>Jérôme BUFFIERE:</t>
        </r>
        <r>
          <rPr>
            <sz val="9"/>
            <color indexed="81"/>
            <rFont val="Tahoma"/>
            <family val="2"/>
          </rPr>
          <t xml:space="preserve">
indication ALEC : env 15% des conso elec PAC</t>
        </r>
      </text>
    </comment>
    <comment ref="H153" authorId="2" shapeId="0" xr:uid="{00000000-0006-0000-0400-00000F000000}">
      <text>
        <r>
          <rPr>
            <b/>
            <sz val="9"/>
            <color indexed="81"/>
            <rFont val="Tahoma"/>
            <family val="2"/>
          </rPr>
          <t>Jérôme BUFFIERE:</t>
        </r>
        <r>
          <rPr>
            <sz val="9"/>
            <color indexed="81"/>
            <rFont val="Tahoma"/>
            <family val="2"/>
          </rPr>
          <t xml:space="preserve">
indication 15% des la valeur conso PAC</t>
        </r>
      </text>
    </comment>
    <comment ref="I153" authorId="2" shapeId="0" xr:uid="{00000000-0006-0000-0400-000010000000}">
      <text>
        <r>
          <rPr>
            <b/>
            <sz val="9"/>
            <color indexed="81"/>
            <rFont val="Tahoma"/>
            <family val="2"/>
          </rPr>
          <t>Jérôme BUFFIERE:</t>
        </r>
        <r>
          <rPr>
            <sz val="9"/>
            <color indexed="81"/>
            <rFont val="Tahoma"/>
            <family val="2"/>
          </rPr>
          <t xml:space="preserve">
indication 15% des la valeur conso PAC</t>
        </r>
      </text>
    </comment>
    <comment ref="B179" authorId="0" shapeId="0" xr:uid="{00000000-0006-0000-0400-000011000000}">
      <text>
        <r>
          <rPr>
            <sz val="9"/>
            <color indexed="81"/>
            <rFont val="Marianne Light "/>
          </rPr>
          <t>Justifier le type de rejet ainsi retenu</t>
        </r>
      </text>
    </comment>
    <comment ref="B208" authorId="0" shapeId="0" xr:uid="{00000000-0006-0000-0400-000012000000}">
      <text>
        <r>
          <rPr>
            <sz val="9"/>
            <color indexed="81"/>
            <rFont val="Marianne Light"/>
            <family val="3"/>
          </rPr>
          <t>Distance totale cumulée si le réseau est décentralisé et alimente plusieurs PAC</t>
        </r>
      </text>
    </comment>
    <comment ref="B210" authorId="0" shapeId="0" xr:uid="{00000000-0006-0000-0400-000013000000}">
      <text>
        <r>
          <rPr>
            <sz val="9"/>
            <color indexed="81"/>
            <rFont val="Marianne Light"/>
            <family val="3"/>
          </rPr>
          <t>Distance totale cumulée si le réseau est centralisé et dessert plusieurs bâtiments</t>
        </r>
      </text>
    </comment>
    <comment ref="D217" authorId="0" shapeId="0" xr:uid="{00000000-0006-0000-0400-000014000000}">
      <text>
        <r>
          <rPr>
            <b/>
            <sz val="9"/>
            <color indexed="81"/>
            <rFont val="Tahoma"/>
            <family val="2"/>
          </rPr>
          <t xml:space="preserve">ou gaz si PAC gaz
</t>
        </r>
      </text>
    </comment>
    <comment ref="B218" authorId="3" shapeId="0" xr:uid="{08CDBB8D-AA89-4643-9EE7-A76662F0E72E}">
      <text>
        <r>
          <rPr>
            <b/>
            <sz val="9"/>
            <color indexed="81"/>
            <rFont val="Tahoma"/>
            <charset val="1"/>
          </rPr>
          <t>Doit être prévu dans toues les instalaltions</t>
        </r>
      </text>
    </comment>
    <comment ref="D218" authorId="3" shapeId="0" xr:uid="{70DF3033-E679-4D7B-89E5-04CBC8E8CA5B}">
      <text>
        <r>
          <rPr>
            <b/>
            <sz val="9"/>
            <color indexed="81"/>
            <rFont val="Tahoma"/>
            <charset val="1"/>
          </rPr>
          <t>Doit être prévu dans toutes les instalaltions</t>
        </r>
      </text>
    </comment>
    <comment ref="B219" authorId="0" shapeId="0" xr:uid="{00000000-0006-0000-0400-000015000000}">
      <text>
        <r>
          <rPr>
            <b/>
            <sz val="12"/>
            <color indexed="81"/>
            <rFont val="Tahoma"/>
            <family val="2"/>
          </rPr>
          <t>Doit être prévu dans toutes les installations</t>
        </r>
      </text>
    </comment>
    <comment ref="B231" authorId="0" shapeId="0" xr:uid="{00000000-0006-0000-0400-000016000000}">
      <text>
        <r>
          <rPr>
            <sz val="9"/>
            <color indexed="81"/>
            <rFont val="Marianne Light"/>
            <family val="3"/>
          </rPr>
          <t>HTR = Hors TVA récupérable auprès du Trésor Public ou du Fonds de compensation de la TVA.</t>
        </r>
      </text>
    </comment>
    <comment ref="B253" authorId="0" shapeId="0" xr:uid="{00000000-0006-0000-0400-000017000000}">
      <text>
        <r>
          <rPr>
            <sz val="9"/>
            <color indexed="81"/>
            <rFont val="Marianne Light"/>
            <family val="3"/>
          </rPr>
          <t>Pour les opérations de géothermie sur nappe, les études d’ingénierie devront être confiées à un BET thermique/fluides et à un hydrogéologue. 
Pour toutes les opérations de géothermie assistée par PAC (hors projets sur eaux de surface et eaux usées), au moins un acteur RGE (Reconnu Garant de l’Environnement) devra intervenir sur le projet : soit le bureau d’étude qui réalise l’ingénierie de conception (OPQIBI 20.13 ou qualification équivalente), soit le bureau d’études qui réalise l’ingénierie de réalisation (OPQIBI 20.13 ou qualification équivalente), soit le BE qui réalise l’étude des ressources géothermiques (OPQIBI 10.07 ou qualification équivalente). 
La mention « Reconnu Garant de l’Environnement » (RGE) est un gage de qualité, il est souhaitable de s’adresser prioritairement aux entreprises qualifiées RGE ou équivalent.</t>
        </r>
        <r>
          <rPr>
            <b/>
            <sz val="9"/>
            <color indexed="81"/>
            <rFont val="Tahoma"/>
            <family val="2"/>
          </rPr>
          <t xml:space="preserve">
</t>
        </r>
      </text>
    </comment>
    <comment ref="I253" authorId="0" shapeId="0" xr:uid="{00000000-0006-0000-0400-000018000000}">
      <text>
        <r>
          <rPr>
            <b/>
            <sz val="9"/>
            <color indexed="81"/>
            <rFont val="Marianne Light"/>
            <family val="3"/>
          </rPr>
          <t>Nom du BE</t>
        </r>
      </text>
    </comment>
    <comment ref="B254" authorId="0" shapeId="0" xr:uid="{00000000-0006-0000-0400-000019000000}">
      <text>
        <r>
          <rPr>
            <sz val="12"/>
            <color indexed="81"/>
            <rFont val="Marianne Medium"/>
            <family val="3"/>
          </rPr>
          <t>Bâtiments neufs</t>
        </r>
        <r>
          <rPr>
            <sz val="12"/>
            <color indexed="81"/>
            <rFont val="Marianne Light"/>
            <family val="3"/>
          </rPr>
          <t xml:space="preserve">
Les projets soumis à la RT 2012 pour lesquels l'installation de "chaleur renouvelable" est nécessaire au respect de celle-ci ne sont pas éligibles au Fonds Chaleur.
Aussi, les bâtiments neufs soumis à la RT 2012 doivent avoir une consommation moyenne inférieure à ce qu’impose la RT 2012. L’étude réglementaire devra montrer un Cep(projet) &lt; Cep(max) - 15% ou le bureau d’études devra montrer par un double calcul que son projet respecte la RT 2012 sans recours aux énergies renouvelables (calcul à performance équivalente de besoins Bbio et avec une solution de référence hors EnR). 
Les bâtiments neufs non soumis à la RT doivent avoir des caractéristiques de bâtiment (huisserie, isolation, équipement technique, etc.) se rapprochant de la RT 2012.
</t>
        </r>
        <r>
          <rPr>
            <sz val="12"/>
            <color indexed="81"/>
            <rFont val="Marianne Medium"/>
            <family val="3"/>
          </rPr>
          <t>Bâtiments existants</t>
        </r>
        <r>
          <rPr>
            <sz val="12"/>
            <color indexed="81"/>
            <rFont val="Marianne Light"/>
            <family val="3"/>
          </rPr>
          <t xml:space="preserve">
Les bâtiments faisant l’objet d’une rénovation doivent respecter la RT en vigueur.
Sauf cas particuliers (bâtiments non soumis à l’étiquette DPE), les bâtiments existants ou rénovés devront attester d'une classe énergétique ≤  à la classe D, soit une consommation conventionnelle inférieure à une valeur de 230 kWhep/m2.an pour le logement. La justification se fera à partir de la méthode DPE. </t>
        </r>
        <r>
          <rPr>
            <b/>
            <sz val="12"/>
            <color indexed="81"/>
            <rFont val="Tahoma"/>
            <family val="2"/>
          </rPr>
          <t xml:space="preserve">
</t>
        </r>
      </text>
    </comment>
    <comment ref="B277" authorId="0" shapeId="0" xr:uid="{00000000-0006-0000-0400-00001B000000}">
      <text>
        <r>
          <rPr>
            <b/>
            <sz val="12"/>
            <color indexed="81"/>
            <rFont val="Tahoma"/>
            <family val="2"/>
          </rPr>
          <t xml:space="preserve">Le principe est d’accompagner les opérations de pompes à chaleur géothermiques assurant des besoins en chaud et en froid avec, pour la production de froid une priorité de fonctionnement de l’installation donnée au rafraîchissement direct par géocooling. </t>
        </r>
      </text>
    </comment>
    <comment ref="B279" authorId="0" shapeId="0" xr:uid="{00000000-0006-0000-0400-00001C000000}">
      <text>
        <r>
          <rPr>
            <b/>
            <sz val="9"/>
            <color indexed="81"/>
            <rFont val="Tahoma"/>
            <family val="2"/>
          </rPr>
          <t>MWh rafraîchissement annuels produit / MWh électrique annuels consommés.</t>
        </r>
      </text>
    </comment>
    <comment ref="B281" authorId="0" shapeId="0" xr:uid="{00000000-0006-0000-0400-00001D000000}">
      <text>
        <r>
          <rPr>
            <sz val="10"/>
            <color indexed="81"/>
            <rFont val="Tahoma"/>
            <family val="2"/>
          </rPr>
          <t>Cette valeur constituera la référence pour le calcul du versement du solde de la convention</t>
        </r>
      </text>
    </comment>
    <comment ref="I281" authorId="2" shapeId="0" xr:uid="{00000000-0006-0000-0400-00001E000000}">
      <text>
        <r>
          <rPr>
            <sz val="9"/>
            <color indexed="81"/>
            <rFont val="Tahoma"/>
            <family val="2"/>
          </rPr>
          <t>Le calcul des aides est basé sur les "ENR géothermique" considerées = Energie sortie PAC - Conso PAC (la conso Pompes de puits n'est plus déduite en 2023)</t>
        </r>
      </text>
    </comment>
    <comment ref="H282" authorId="3" shapeId="0" xr:uid="{8ABC4C76-85F3-474E-891D-3CDC92E98561}">
      <text>
        <r>
          <rPr>
            <sz val="9"/>
            <color indexed="81"/>
            <rFont val="Tahoma"/>
            <family val="2"/>
          </rPr>
          <t>Forumule à venir</t>
        </r>
      </text>
    </comment>
    <comment ref="I282" authorId="3" shapeId="0" xr:uid="{7C3425C7-2255-4D4B-803E-9E6CAB1903B8}">
      <text>
        <r>
          <rPr>
            <sz val="9"/>
            <color indexed="81"/>
            <rFont val="Tahoma"/>
            <family val="2"/>
          </rPr>
          <t>Méthode de calcul du Froid EnR (FC 2023 selon règlement UE)</t>
        </r>
      </text>
    </comment>
    <comment ref="B283" authorId="0" shapeId="0" xr:uid="{00000000-0006-0000-0400-00001F000000}">
      <text>
        <r>
          <rPr>
            <sz val="10"/>
            <color indexed="81"/>
            <rFont val="Tahoma"/>
            <family val="2"/>
          </rPr>
          <t>Cette valeur constituera la référence pour le calcul du versement du solde de la convention</t>
        </r>
      </text>
    </comment>
    <comment ref="I283" authorId="2" shapeId="0" xr:uid="{00000000-0006-0000-0400-000020000000}">
      <text>
        <r>
          <rPr>
            <sz val="9"/>
            <color indexed="81"/>
            <rFont val="Tahoma"/>
            <family val="2"/>
          </rPr>
          <t>Le calcul des aides est basé sur les "ENR géothermique" considerées = Energie Geocooling - Conso Pompes de puits</t>
        </r>
      </text>
    </comment>
    <comment ref="B284" authorId="0" shapeId="0" xr:uid="{00000000-0006-0000-0400-000021000000}">
      <text>
        <r>
          <rPr>
            <b/>
            <sz val="12"/>
            <color indexed="81"/>
            <rFont val="Tahoma"/>
            <family val="2"/>
          </rPr>
          <t>Les projets doivent obligatoirement faire l’objet d’une instrumentation mise en place par le maître d’ouvrage pour le suivi de fonctionnement de ses installations. Dans tous les cas, il sera mis en place un monitoring adapté au fonctionnement de l’installation avec obligatoirement</t>
        </r>
      </text>
    </comment>
    <comment ref="B286" authorId="0" shapeId="0" xr:uid="{00000000-0006-0000-0400-000022000000}">
      <text>
        <r>
          <rPr>
            <b/>
            <sz val="12"/>
            <color indexed="81"/>
            <rFont val="Tahoma"/>
            <family val="2"/>
          </rPr>
          <t xml:space="preserve">Le bénéficiaire a prévu de mettre en place une instrumentation destinée à assurer le suivi du fonctionnement et des performances des installations pendant toute la durée de leur exploitation. Il en assurera obligatoirement les frais d’entretien et s’assurera de la validité des données mesurées.
Cette instrumentation devra être suffisante pour permettre la mesure de la quantité de chaleur Enr&amp;R injecté dans le réseau/ à la quantité totale de chaleur injectée (Pour mémoire, outre le comptage de production, le comptage d’énergie à chaque point de livraison est obligatoire : article 86 de la loi 2010-790 du grenelle 2).
</t>
        </r>
      </text>
    </comment>
    <comment ref="B334" authorId="0" shapeId="0" xr:uid="{00000000-0006-0000-0400-000023000000}">
      <text>
        <r>
          <rPr>
            <sz val="14"/>
            <color indexed="81"/>
            <rFont val="Tahoma"/>
            <family val="2"/>
          </rPr>
          <t>Non compatible avec les aides CEE</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tc={6F0982B3-0C7A-4750-855F-3960D1553164}</author>
  </authors>
  <commentList>
    <comment ref="K13" authorId="0" shapeId="0" xr:uid="{00000000-0006-0000-0500-000001000000}">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A venir FC 2023</t>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VAYSSIE Fanny</author>
  </authors>
  <commentList>
    <comment ref="B36" authorId="0" shapeId="0" xr:uid="{00000000-0006-0000-0800-000001000000}">
      <text>
        <r>
          <rPr>
            <b/>
            <sz val="9"/>
            <color indexed="81"/>
            <rFont val="Tahoma"/>
            <family val="2"/>
          </rPr>
          <t>le cas échéant</t>
        </r>
      </text>
    </comment>
    <comment ref="B46" authorId="0" shapeId="0" xr:uid="{00000000-0006-0000-0800-000002000000}">
      <text>
        <r>
          <rPr>
            <b/>
            <sz val="9"/>
            <color indexed="81"/>
            <rFont val="Tahoma"/>
            <family val="2"/>
          </rPr>
          <t>Insérer des cellules si besoin (clic droit sur la colonne des lignes à gauche)</t>
        </r>
      </text>
    </comment>
    <comment ref="C47" authorId="0" shapeId="0" xr:uid="{00000000-0006-0000-0800-000003000000}">
      <text>
        <r>
          <rPr>
            <b/>
            <sz val="9"/>
            <color indexed="81"/>
            <rFont val="Tahoma"/>
            <family val="2"/>
          </rPr>
          <t>Présenter en une dizaine de lignes maximum le projet (afin d'avoir une vision globale):
- Contexte local
- Points forts/clefs 
- Poins faibles et réponses apportées</t>
        </r>
      </text>
    </comment>
    <comment ref="B84" authorId="0" shapeId="0" xr:uid="{00000000-0006-0000-0800-000004000000}">
      <text>
        <r>
          <rPr>
            <sz val="9"/>
            <color indexed="81"/>
            <rFont val="Marianne Light"/>
            <family val="3"/>
          </rPr>
          <t xml:space="preserve">Faire apparaitre les phases d’études, de travaux de reconnaissance, de travaux définitifs de forage (boucle primaire) et CVC. Préciser les travaux de reconnaissance qui ont été réalisés à la date du dépôt de dossier. </t>
        </r>
      </text>
    </comment>
    <comment ref="E182" authorId="0" shapeId="0" xr:uid="{00000000-0006-0000-0800-000005000000}">
      <text>
        <r>
          <rPr>
            <b/>
            <sz val="9"/>
            <color indexed="81"/>
            <rFont val="Tahoma"/>
            <family val="2"/>
          </rPr>
          <t xml:space="preserve">Production sortie PAC
</t>
        </r>
      </text>
    </comment>
    <comment ref="B252" authorId="0" shapeId="0" xr:uid="{00000000-0006-0000-0800-000006000000}">
      <text>
        <r>
          <rPr>
            <sz val="9"/>
            <color indexed="81"/>
            <rFont val="Marianne Light "/>
          </rPr>
          <t>Justifier le type de rejet ainsi retenu</t>
        </r>
      </text>
    </comment>
    <comment ref="B286" authorId="0" shapeId="0" xr:uid="{00000000-0006-0000-0800-000007000000}">
      <text>
        <r>
          <rPr>
            <sz val="9"/>
            <color indexed="81"/>
            <rFont val="Marianne Light"/>
            <family val="3"/>
          </rPr>
          <t>Distance totale cumulée si le réseau est décentralisé et alimente plusieurs PAC</t>
        </r>
      </text>
    </comment>
    <comment ref="B287" authorId="0" shapeId="0" xr:uid="{00000000-0006-0000-0800-000008000000}">
      <text>
        <r>
          <rPr>
            <sz val="9"/>
            <color indexed="81"/>
            <rFont val="Marianne Light"/>
            <family val="3"/>
          </rPr>
          <t>Distance totale cumulée si le réseau est centralisé et dessert plusieurs bâtiments</t>
        </r>
      </text>
    </comment>
    <comment ref="D289" authorId="0" shapeId="0" xr:uid="{00000000-0006-0000-0800-000009000000}">
      <text>
        <r>
          <rPr>
            <b/>
            <sz val="9"/>
            <color indexed="81"/>
            <rFont val="Tahoma"/>
            <family val="2"/>
          </rPr>
          <t xml:space="preserve">ou gaz si PAC gaz
</t>
        </r>
      </text>
    </comment>
    <comment ref="B336" authorId="0" shapeId="0" xr:uid="{00000000-0006-0000-0800-00000A000000}">
      <text>
        <r>
          <rPr>
            <b/>
            <sz val="9"/>
            <color indexed="81"/>
            <rFont val="Tahoma"/>
            <family val="2"/>
          </rPr>
          <t>le tableau continue dans les cellules masquées si besoin</t>
        </r>
      </text>
    </comment>
    <comment ref="B351" authorId="0" shapeId="0" xr:uid="{00000000-0006-0000-0800-00000B000000}">
      <text>
        <r>
          <rPr>
            <b/>
            <sz val="9"/>
            <color indexed="81"/>
            <rFont val="Tahoma"/>
            <family val="2"/>
          </rPr>
          <t>Puissance à installer</t>
        </r>
      </text>
    </comment>
    <comment ref="B362" authorId="0" shapeId="0" xr:uid="{00000000-0006-0000-0800-00000C000000}">
      <text>
        <r>
          <rPr>
            <b/>
            <sz val="9"/>
            <color indexed="81"/>
            <rFont val="Tahoma"/>
            <family val="2"/>
          </rPr>
          <t xml:space="preserve">Si bâtiment collectif alors la classe énergétique doit être inférieure ou égale à C.
Si bâtiment tertiaire soumis au décrêt n°2017-918 du 9 mai 2017, alors la classe énergétique doit être inférieure ou égale à C.
Si bâtiment tertiaire NON soumis au décrêt n°2017-918 du 9 mai 2017, alors la classe énergétique doit être inférieure ou égale à D.
</t>
        </r>
      </text>
    </comment>
    <comment ref="B412" authorId="0" shapeId="0" xr:uid="{00000000-0006-0000-0800-00000D000000}">
      <text>
        <r>
          <rPr>
            <sz val="9"/>
            <color indexed="81"/>
            <rFont val="Marianne Light"/>
            <family val="3"/>
          </rPr>
          <t>Pour un projet bois CDENR, au moins un acteur RGE (ou équivalent en Bioénergie) devra intervenir sur le projet biomasse: 
- soit l'AMO
- soit le BE qui réalise l'ingénierie de conception, 
- soit le BE qui réalise l'ingénierie de réalisation, 
- soit l’installateur. 
Pour les équipements de moins de 70 kW, la qualification Qualibois de Qualit’EnR de l’installateur répond à ce critère.
La mention « Reconnu Garant de l’Environnement » (RGE) est un gage de qualité, il est souhaitable de s’adresser prioritairement aux entreprises qualifiées RGE ou équivalent.</t>
        </r>
        <r>
          <rPr>
            <b/>
            <sz val="9"/>
            <color indexed="81"/>
            <rFont val="Tahoma"/>
            <family val="2"/>
          </rPr>
          <t xml:space="preserve">
</t>
        </r>
      </text>
    </comment>
    <comment ref="I412" authorId="0" shapeId="0" xr:uid="{00000000-0006-0000-0800-00000E000000}">
      <text>
        <r>
          <rPr>
            <b/>
            <sz val="9"/>
            <color indexed="81"/>
            <rFont val="Marianne Light"/>
            <family val="3"/>
          </rPr>
          <t>Nom du BE</t>
        </r>
      </text>
    </comment>
    <comment ref="B413" authorId="0" shapeId="0" xr:uid="{00000000-0006-0000-0800-00000F000000}">
      <text>
        <r>
          <rPr>
            <sz val="9"/>
            <color indexed="81"/>
            <rFont val="Marianne Medium"/>
            <family val="3"/>
          </rPr>
          <t>Bâtiments neufs</t>
        </r>
        <r>
          <rPr>
            <sz val="9"/>
            <color indexed="81"/>
            <rFont val="Marianne Light"/>
            <family val="3"/>
          </rPr>
          <t xml:space="preserve">
Les projets soumis à la RT 2012 pour lesquels l'installation de "chaleur renouvelable" est nécessaire au respect de celle-ci ne sont pas éligibles au Fonds Chaleur.
Aussi, les bâtiments neufs soumis à la RT 2012 doivent avoir une consommation moyenne inférieure à ce qu’impose la RT 2012. L’étude réglementaire devra montrer un Cep(projet) &lt; Cep(max) - 15% ou le bureau d’études devra montrer par un double calcul que son projet respecte la RT 2012 sans recours aux énergies renouvelables (calcul à performance équivalente de besoins Bbio et avec une solution de référence hors EnR). 
Les bâtiments neufs non soumis à la RT doivent avoir des caractéristiques de bâtiment (huisserie, isolation, équipement technique, etc.) se rapprochant de la RT 2012.
</t>
        </r>
        <r>
          <rPr>
            <sz val="9"/>
            <color indexed="81"/>
            <rFont val="Marianne Medium"/>
            <family val="3"/>
          </rPr>
          <t>Bâtiments existants</t>
        </r>
        <r>
          <rPr>
            <sz val="9"/>
            <color indexed="81"/>
            <rFont val="Marianne Light"/>
            <family val="3"/>
          </rPr>
          <t xml:space="preserve">
Les bâtiments faisant l’objet d’une rénovation doivent respecter la RT en vigueur.
Sauf cas particuliers (bâtiments non soumis à l’étiquette DPE), les bâtiments existants ou rénovés devront attester d'une classe énergétique ≤  à la classe D, soit une consommation conventionnelle inférieure à une valeur de 230 kWhep/m2.an pour le logement. La justification se fera à partir de la méthode DPE. </t>
        </r>
        <r>
          <rPr>
            <b/>
            <sz val="9"/>
            <color indexed="81"/>
            <rFont val="Tahoma"/>
            <family val="2"/>
          </rPr>
          <t xml:space="preserve">
</t>
        </r>
      </text>
    </comment>
    <comment ref="I413" authorId="0" shapeId="0" xr:uid="{00000000-0006-0000-0800-000010000000}">
      <text>
        <r>
          <rPr>
            <b/>
            <sz val="9"/>
            <color indexed="81"/>
            <rFont val="Marianne Light"/>
            <family val="3"/>
          </rPr>
          <t>Calcul du Cep</t>
        </r>
      </text>
    </comment>
    <comment ref="B417" authorId="0" shapeId="0" xr:uid="{00000000-0006-0000-0800-000011000000}">
      <text>
        <r>
          <rPr>
            <sz val="9"/>
            <color indexed="81"/>
            <rFont val="Marianne Light"/>
            <family val="3"/>
          </rPr>
          <t>Le bénéficiaire a prévu de mettre en place une instrumentation destinée à assurer le suivi du fonctionnement et des performances des installations pendant toute la durée de leur exploitation. Il en assurera obligatoirement les frais d’entretien et s’assurera de la validité des données mesurées.
Cette instrumentation devra être suffisante pour permettre la mesure de la quantité de chaleur Enr&amp;R injecté dans le réseau/ à la quantité totale de chaleur injectée (Pour mémoire, outre le comptage de production, le comptage d’énergie à chaque point de livraison est obligatoire : article 86 de la loi 2010-790 du grenelle 2).</t>
        </r>
        <r>
          <rPr>
            <sz val="9"/>
            <color indexed="81"/>
            <rFont val="Tahoma"/>
            <family val="2"/>
          </rPr>
          <t xml:space="preserve">
</t>
        </r>
      </text>
    </comment>
    <comment ref="B420" authorId="0" shapeId="0" xr:uid="{00000000-0006-0000-0800-000012000000}">
      <text>
        <r>
          <rPr>
            <sz val="9"/>
            <color indexed="81"/>
            <rFont val="Marianne Light"/>
            <family val="3"/>
          </rPr>
          <t>La chaudière biomasse mise en place est référencée dans la « base de données des chaudières petites et moyennes puissances éligibles au Fonds Chaleur » (lien cliquable BDD).  
Pour les projets de plus de 1200 MWh, parmi cette base, le maitre d’ouvrage devra retenir les installations dont les émissions de poussières respectent les critères d’éligibilité suivants : 45 mg/Nm3 à 6%O2 hors zone PPA et 30 mg/Nm3 à 6% d’O2 en zone PPA. 
En cas de recours à un système de dépoussiérage performant des fumées (à préciser), la valeur maximale d’émissions de poussières atteinte par l’installation devra être inférieure ou égale aux valeurs ci-dessus.</t>
        </r>
        <r>
          <rPr>
            <b/>
            <sz val="9"/>
            <color indexed="81"/>
            <rFont val="Tahoma"/>
            <family val="2"/>
          </rPr>
          <t xml:space="preserve">
</t>
        </r>
      </text>
    </comment>
    <comment ref="B421" authorId="0" shapeId="0" xr:uid="{00000000-0006-0000-0800-000013000000}">
      <text>
        <r>
          <rPr>
            <sz val="9"/>
            <color indexed="81"/>
            <rFont val="Marianne Light"/>
            <family val="3"/>
          </rPr>
          <t xml:space="preserve">Pour les NOx, le projet doit respecter les contraintes réglementaires nationales et/ou locales. 
</t>
        </r>
        <r>
          <rPr>
            <b/>
            <sz val="9"/>
            <color indexed="81"/>
            <rFont val="Marianne Light"/>
            <family val="3"/>
          </rPr>
          <t xml:space="preserve">
L’ADEME recommande d’anticiper les évolutions réglementaires et de respecter:</t>
        </r>
        <r>
          <rPr>
            <sz val="9"/>
            <color indexed="81"/>
            <rFont val="Marianne Light"/>
            <family val="3"/>
          </rPr>
          <t xml:space="preserve">
- un niveau de performance inférieur à 300 mg/Nm3 à 6% O2, atteignable avec les technologies disponibles sur le marché, pour les installations supérieures à 5MW ou situées en zone PPA.
- un niveau de performance inférieur à 500 mg/Nm3 à 6% O2, atteignable avec les technologies disponibles sur le marché, pour les installations inférieures ou égales à 5MW.
</t>
        </r>
      </text>
    </comment>
    <comment ref="B431" authorId="0" shapeId="0" xr:uid="{00000000-0006-0000-0800-000014000000}">
      <text>
        <r>
          <rPr>
            <sz val="14"/>
            <color indexed="81"/>
            <rFont val="Tahoma"/>
            <family val="2"/>
          </rPr>
          <t>Non compatible avec les aides CEE</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VAYSSIE Fanny</author>
  </authors>
  <commentList>
    <comment ref="B41" authorId="0" shapeId="0" xr:uid="{00000000-0006-0000-0B00-000001000000}">
      <text>
        <r>
          <rPr>
            <b/>
            <sz val="9"/>
            <color indexed="81"/>
            <rFont val="Tahoma"/>
            <family val="2"/>
          </rPr>
          <t>Insérer des cellules se besoin (clic droit sur la colonne des lignes à gauche)</t>
        </r>
      </text>
    </comment>
    <comment ref="B61" authorId="0" shapeId="0" xr:uid="{00000000-0006-0000-0B00-000002000000}">
      <text>
        <r>
          <rPr>
            <b/>
            <sz val="9"/>
            <color indexed="81"/>
            <rFont val="Tahoma"/>
            <family val="2"/>
          </rPr>
          <t>le tableau continue dans les cellules masquées si besoin</t>
        </r>
      </text>
    </comment>
    <comment ref="B87" authorId="0" shapeId="0" xr:uid="{00000000-0006-0000-0B00-000003000000}">
      <text>
        <r>
          <rPr>
            <b/>
            <sz val="9"/>
            <color indexed="81"/>
            <rFont val="Tahoma"/>
            <family val="2"/>
          </rPr>
          <t>Calculée grâce aux données d'énergie thermiques consommées</t>
        </r>
      </text>
    </comment>
    <comment ref="B107" authorId="0" shapeId="0" xr:uid="{00000000-0006-0000-0B00-000004000000}">
      <text>
        <r>
          <rPr>
            <b/>
            <sz val="9"/>
            <color indexed="81"/>
            <rFont val="Tahoma"/>
            <family val="2"/>
          </rPr>
          <t xml:space="preserve">Calculée grâce aux données des énergies thermiques consommées
</t>
        </r>
      </text>
    </comment>
    <comment ref="B138" authorId="0" shapeId="0" xr:uid="{00000000-0006-0000-0B00-000005000000}">
      <text>
        <r>
          <rPr>
            <sz val="9"/>
            <color indexed="81"/>
            <rFont val="Marianne Light"/>
            <family val="3"/>
          </rPr>
          <t>HTR = Hors TVA récupérable auprès du Trésor Public ou du Fonds de compensation de la TVA.</t>
        </r>
      </text>
    </comment>
    <comment ref="M138" authorId="0" shapeId="0" xr:uid="{00000000-0006-0000-0B00-000006000000}">
      <text>
        <r>
          <rPr>
            <b/>
            <sz val="9"/>
            <color indexed="81"/>
            <rFont val="Tahoma"/>
            <family val="2"/>
          </rPr>
          <t>Garder uniquement les estimations si vous n'avez aucune information pour remplir les charges</t>
        </r>
      </text>
    </comment>
    <comment ref="G139" authorId="0" shapeId="0" xr:uid="{00000000-0006-0000-0B00-000007000000}">
      <text>
        <r>
          <rPr>
            <b/>
            <sz val="9"/>
            <color indexed="81"/>
            <rFont val="Tahoma"/>
            <family val="2"/>
          </rPr>
          <t>Génie civil</t>
        </r>
      </text>
    </comment>
    <comment ref="G140" authorId="0" shapeId="0" xr:uid="{00000000-0006-0000-0B00-000008000000}">
      <text>
        <r>
          <rPr>
            <b/>
            <sz val="9"/>
            <color indexed="81"/>
            <rFont val="Tahoma"/>
            <family val="2"/>
          </rPr>
          <t>Process bois</t>
        </r>
      </text>
    </comment>
    <comment ref="H140" authorId="0" shapeId="0" xr:uid="{00000000-0006-0000-0B00-000009000000}">
      <text>
        <r>
          <rPr>
            <sz val="9"/>
            <color indexed="81"/>
            <rFont val="Marianne Light"/>
            <family val="3"/>
          </rPr>
          <t>coût de la fourniture du (des) combustible(s)</t>
        </r>
        <r>
          <rPr>
            <sz val="9"/>
            <color indexed="81"/>
            <rFont val="Tahoma"/>
            <family val="2"/>
          </rPr>
          <t xml:space="preserve">
</t>
        </r>
      </text>
    </comment>
    <comment ref="M140" authorId="0" shapeId="0" xr:uid="{00000000-0006-0000-0B00-00000A000000}">
      <text>
        <r>
          <rPr>
            <b/>
            <sz val="9"/>
            <color indexed="81"/>
            <rFont val="Tahoma"/>
            <family val="2"/>
          </rPr>
          <t>Est calculé quand  l'approvisionnement est complété.</t>
        </r>
      </text>
    </comment>
    <comment ref="H141" authorId="0" shapeId="0" xr:uid="{00000000-0006-0000-0B00-00000B000000}">
      <text>
        <r>
          <rPr>
            <sz val="9"/>
            <color indexed="81"/>
            <rFont val="Marianne Light"/>
            <family val="3"/>
          </rPr>
          <t>coût de l’électricité utilisée mécaniquement pour assurer le fonctionnement des installations primaires</t>
        </r>
      </text>
    </comment>
    <comment ref="G142" authorId="0" shapeId="0" xr:uid="{00000000-0006-0000-0B00-00000C000000}">
      <text>
        <r>
          <rPr>
            <b/>
            <sz val="9"/>
            <color indexed="81"/>
            <rFont val="Tahoma"/>
            <family val="2"/>
          </rPr>
          <t>Autres coûts</t>
        </r>
      </text>
    </comment>
    <comment ref="H142" authorId="0" shapeId="0" xr:uid="{00000000-0006-0000-0B00-00000D000000}">
      <text>
        <r>
          <rPr>
            <sz val="9"/>
            <color indexed="81"/>
            <rFont val="Marianne Light"/>
            <family val="3"/>
          </rPr>
          <t>coût des prestations de conduite, de l’entretien, montant des redevances et frais divers</t>
        </r>
      </text>
    </comment>
    <comment ref="H143" authorId="0" shapeId="0" xr:uid="{00000000-0006-0000-0B00-00000E000000}">
      <text>
        <r>
          <rPr>
            <sz val="9"/>
            <color indexed="81"/>
            <rFont val="Marianne Light"/>
            <family val="3"/>
          </rPr>
          <t>coût gros entretien, renouvellement</t>
        </r>
      </text>
    </comment>
    <comment ref="G144" authorId="0" shapeId="0" xr:uid="{00000000-0006-0000-0B00-00000F000000}">
      <text>
        <r>
          <rPr>
            <b/>
            <sz val="9"/>
            <color indexed="81"/>
            <rFont val="Tahoma"/>
            <family val="2"/>
          </rPr>
          <t>Etudes/ingénierie</t>
        </r>
      </text>
    </comment>
    <comment ref="H144" authorId="0" shapeId="0" xr:uid="{00000000-0006-0000-0B00-000010000000}">
      <text>
        <r>
          <rPr>
            <b/>
            <sz val="9"/>
            <color indexed="81"/>
            <rFont val="Tahoma"/>
            <family val="2"/>
          </rPr>
          <t>Annuités investissement</t>
        </r>
      </text>
    </comment>
    <comment ref="M144" authorId="0" shapeId="0" xr:uid="{00000000-0006-0000-0B00-000011000000}">
      <text>
        <r>
          <rPr>
            <b/>
            <sz val="9"/>
            <color indexed="81"/>
            <rFont val="Tahoma"/>
            <family val="2"/>
          </rPr>
          <t>Calcul à vérifier avec Nelly</t>
        </r>
      </text>
    </comment>
    <comment ref="B164" authorId="0" shapeId="0" xr:uid="{00000000-0006-0000-0B00-000012000000}">
      <text>
        <r>
          <rPr>
            <b/>
            <sz val="9"/>
            <color indexed="81"/>
            <rFont val="Tahoma"/>
            <family val="2"/>
          </rPr>
          <t>PLAQUETTES FORESTIÈRES
ET ASSIMILÉES</t>
        </r>
      </text>
    </comment>
    <comment ref="B165" authorId="0" shapeId="0" xr:uid="{00000000-0006-0000-0B00-000013000000}">
      <text>
        <r>
          <rPr>
            <b/>
            <sz val="9"/>
            <color indexed="81"/>
            <rFont val="Tahoma"/>
            <family val="2"/>
          </rPr>
          <t>CONNEXES ET SOUS-PRODUITS DE L’INDUSTRIE
DE PREMIÈRE TRANSFORMATION DU BOIS</t>
        </r>
      </text>
    </comment>
    <comment ref="B166" authorId="0" shapeId="0" xr:uid="{00000000-0006-0000-0B00-000014000000}">
      <text>
        <r>
          <rPr>
            <b/>
            <sz val="9"/>
            <color indexed="81"/>
            <rFont val="Tahoma"/>
            <family val="2"/>
          </rPr>
          <t>BOIS FIN DE VIE ET BOIS DÉCHETS</t>
        </r>
      </text>
    </comment>
    <comment ref="B167" authorId="0" shapeId="0" xr:uid="{00000000-0006-0000-0B00-000015000000}">
      <text>
        <r>
          <rPr>
            <b/>
            <sz val="9"/>
            <color indexed="81"/>
            <rFont val="Tahoma"/>
            <family val="2"/>
          </rPr>
          <t>GRANULÉS</t>
        </r>
      </text>
    </comment>
    <comment ref="B186" authorId="0" shapeId="0" xr:uid="{00000000-0006-0000-0B00-000016000000}">
      <text>
        <r>
          <rPr>
            <sz val="9"/>
            <color indexed="81"/>
            <rFont val="Marianne Light"/>
            <family val="3"/>
          </rPr>
          <t>Pour un projet bois CDENR, au moins un acteur RGE (ou équivalent en Bioénergie) devra intervenir sur le projet biomasse: 
- soit l'AMO
- soit le BE qui réalise l'ingénierie de conception, 
- soit le BE qui réalise l'ingénierie de réalisation, 
- soit l’installateur. 
Pour les équipements de moins de 70 kW, la qualification Qualibois de Qualit’EnR de l’installateur répond à ce critère.
La mention « Reconnu Garant de l’Environnement » (RGE) est un gage de qualité, il est souhaitable de s’adresser prioritairement aux entreprises qualifiées RGE ou équivalent.</t>
        </r>
        <r>
          <rPr>
            <b/>
            <sz val="9"/>
            <color indexed="81"/>
            <rFont val="Tahoma"/>
            <family val="2"/>
          </rPr>
          <t xml:space="preserve">
</t>
        </r>
      </text>
    </comment>
    <comment ref="I186" authorId="0" shapeId="0" xr:uid="{00000000-0006-0000-0B00-000017000000}">
      <text>
        <r>
          <rPr>
            <b/>
            <sz val="9"/>
            <color indexed="81"/>
            <rFont val="Marianne Light"/>
            <family val="3"/>
          </rPr>
          <t>Nom du BE</t>
        </r>
      </text>
    </comment>
    <comment ref="B187" authorId="0" shapeId="0" xr:uid="{00000000-0006-0000-0B00-000018000000}">
      <text>
        <r>
          <rPr>
            <sz val="9"/>
            <color indexed="81"/>
            <rFont val="Marianne Medium"/>
            <family val="3"/>
          </rPr>
          <t>Bâtiments neufs</t>
        </r>
        <r>
          <rPr>
            <sz val="9"/>
            <color indexed="81"/>
            <rFont val="Marianne Light"/>
            <family val="3"/>
          </rPr>
          <t xml:space="preserve">
Les projets soumis à la RT 2012 pour lesquels l'installation de "chaleur renouvelable" est nécessaire au respect de celle-ci ne sont pas éligibles au Fonds Chaleur.
Aussi, les bâtiments neufs soumis à la RT 2012 doivent avoir une consommation moyenne inférieure à ce qu’impose la RT 2012. L’étude réglementaire devra montrer un Cep(projet) &lt; Cep(max) - 15% ou le bureau d’études devra montrer par un double calcul que son projet respecte la RT 2012 sans recours aux énergies renouvelables (calcul à performance équivalente de besoins Bbio et avec une solution de référence hors EnR). 
Les bâtiments neufs non soumis à la RT doivent avoir des caractéristiques de bâtiment (huisserie, isolation, équipement technique, etc.) se rapprochant de la RT 2012.
</t>
        </r>
        <r>
          <rPr>
            <sz val="9"/>
            <color indexed="81"/>
            <rFont val="Marianne Medium"/>
            <family val="3"/>
          </rPr>
          <t>Bâtiments existants</t>
        </r>
        <r>
          <rPr>
            <sz val="9"/>
            <color indexed="81"/>
            <rFont val="Marianne Light"/>
            <family val="3"/>
          </rPr>
          <t xml:space="preserve">
Les bâtiments faisant l’objet d’une rénovation doivent respecter la RT en vigueur.
Sauf cas particuliers (bâtiments non soumis à l’étiquette DPE), les bâtiments existants ou rénovés devront attester d'une classe énergétique ≤  à la classe D, soit une consommation conventionnelle inférieure à une valeur de 230 kWhep/m2.an pour le logement. La justification se fera à partir de la méthode DPE. </t>
        </r>
        <r>
          <rPr>
            <b/>
            <sz val="9"/>
            <color indexed="81"/>
            <rFont val="Tahoma"/>
            <family val="2"/>
          </rPr>
          <t xml:space="preserve">
</t>
        </r>
      </text>
    </comment>
    <comment ref="I187" authorId="0" shapeId="0" xr:uid="{00000000-0006-0000-0B00-000019000000}">
      <text>
        <r>
          <rPr>
            <b/>
            <sz val="9"/>
            <color indexed="81"/>
            <rFont val="Marianne Light"/>
            <family val="3"/>
          </rPr>
          <t>Calcul du Cep</t>
        </r>
      </text>
    </comment>
    <comment ref="B191" authorId="0" shapeId="0" xr:uid="{00000000-0006-0000-0B00-00001A000000}">
      <text>
        <r>
          <rPr>
            <sz val="9"/>
            <color indexed="81"/>
            <rFont val="Marianne Light"/>
            <family val="3"/>
          </rPr>
          <t>Le bénéficiaire a prévu de mettre en place une instrumentation destinée à assurer le suivi du fonctionnement et des performances des installations pendant toute la durée de leur exploitation. Il en assurera obligatoirement les frais d’entretien et s’assurera de la validité des données mesurées.
Cette instrumentation devra être suffisante pour permettre la mesure de la quantité de chaleur Enr&amp;R injecté dans le réseau/ à la quantité totale de chaleur injectée (Pour mémoire, outre le comptage de production, le comptage d’énergie à chaque point de livraison est obligatoire : article 86 de la loi 2010-790 du grenelle 2).</t>
        </r>
        <r>
          <rPr>
            <sz val="9"/>
            <color indexed="81"/>
            <rFont val="Tahoma"/>
            <family val="2"/>
          </rPr>
          <t xml:space="preserve">
</t>
        </r>
      </text>
    </comment>
    <comment ref="B194" authorId="0" shapeId="0" xr:uid="{00000000-0006-0000-0B00-00001B000000}">
      <text>
        <r>
          <rPr>
            <sz val="9"/>
            <color indexed="81"/>
            <rFont val="Marianne Light"/>
            <family val="3"/>
          </rPr>
          <t>La chaudière biomasse mise en place est référencée dans la « base de données des chaudières petites et moyennes puissances éligibles au Fonds Chaleur » (lien cliquable BDD).  
Pour les projets de plus de 1200 MWh, parmi cette base, le maitre d’ouvrage devra retenir les installations dont les émissions de poussières respectent les critères d’éligibilité suivants : 45 mg/Nm3 à 6%O2 hors zone PPA et 30 mg/Nm3 à 6% d’O2 en zone PPA. 
En cas de recours à un système de dépoussiérage performant des fumées (à préciser), la valeur maximale d’émissions de poussières atteinte par l’installation devra être inférieure ou égale aux valeurs ci-dessus.</t>
        </r>
        <r>
          <rPr>
            <b/>
            <sz val="9"/>
            <color indexed="81"/>
            <rFont val="Tahoma"/>
            <family val="2"/>
          </rPr>
          <t xml:space="preserve">
</t>
        </r>
      </text>
    </comment>
    <comment ref="B195" authorId="0" shapeId="0" xr:uid="{00000000-0006-0000-0B00-00001C000000}">
      <text>
        <r>
          <rPr>
            <sz val="9"/>
            <color indexed="81"/>
            <rFont val="Marianne Light"/>
            <family val="3"/>
          </rPr>
          <t xml:space="preserve">Pour les NOx, le projet doit respecter les contraintes réglementaires nationales et/ou locales. 
</t>
        </r>
        <r>
          <rPr>
            <b/>
            <sz val="9"/>
            <color indexed="81"/>
            <rFont val="Marianne Light"/>
            <family val="3"/>
          </rPr>
          <t xml:space="preserve">
L’ADEME recommande d’anticiper les évolutions réglementaires et de respecter:</t>
        </r>
        <r>
          <rPr>
            <sz val="9"/>
            <color indexed="81"/>
            <rFont val="Marianne Light"/>
            <family val="3"/>
          </rPr>
          <t xml:space="preserve">
- un niveau de performance inférieur à 300 mg/Nm3 à 6% O2, atteignable avec les technologies disponibles sur le marché, pour les installations supérieures à 5MW ou situées en zone PPA.
- un niveau de performance inférieur à 500 mg/Nm3 à 6% O2, atteignable avec les technologies disponibles sur le marché, pour les installations inférieures ou égales à 5MW.
</t>
        </r>
      </text>
    </comment>
    <comment ref="B205" authorId="0" shapeId="0" xr:uid="{00000000-0006-0000-0B00-00001D000000}">
      <text>
        <r>
          <rPr>
            <sz val="14"/>
            <color indexed="81"/>
            <rFont val="Tahoma"/>
            <family val="2"/>
          </rPr>
          <t>Non compatible avec les aides CEE</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Florent CAVALIER - CETE Apave Nord-Ouest</author>
    <author>CETE Apave Nord-Ouest</author>
    <author>ADEME</author>
    <author>CARDONA MAESTRO Astrid</author>
    <author>vuchotl</author>
    <author>GUEHL Marie</author>
    <author>duvillierjl</author>
    <author>bordebeures</author>
  </authors>
  <commentList>
    <comment ref="E20" authorId="0" shapeId="0" xr:uid="{00000000-0006-0000-0C00-000001000000}">
      <text>
        <r>
          <rPr>
            <b/>
            <sz val="9"/>
            <color indexed="81"/>
            <rFont val="Arial"/>
            <family val="2"/>
          </rPr>
          <t xml:space="preserve">
Numéro</t>
        </r>
        <r>
          <rPr>
            <sz val="9"/>
            <color indexed="81"/>
            <rFont val="Arial"/>
            <family val="2"/>
          </rPr>
          <t xml:space="preserve"> de dossier</t>
        </r>
      </text>
    </comment>
    <comment ref="F20" authorId="0" shapeId="0" xr:uid="{00000000-0006-0000-0C00-000002000000}">
      <text>
        <r>
          <rPr>
            <b/>
            <sz val="9"/>
            <color indexed="81"/>
            <rFont val="Arial"/>
            <family val="2"/>
          </rPr>
          <t xml:space="preserve">
Date</t>
        </r>
        <r>
          <rPr>
            <sz val="9"/>
            <color indexed="81"/>
            <rFont val="Arial"/>
            <family val="2"/>
          </rPr>
          <t xml:space="preserve"> d'enregistrement du dossier</t>
        </r>
      </text>
    </comment>
    <comment ref="D22" authorId="1" shapeId="0" xr:uid="{00000000-0006-0000-0C00-000003000000}">
      <text>
        <r>
          <rPr>
            <b/>
            <sz val="9"/>
            <color indexed="81"/>
            <rFont val="Tahoma"/>
            <family val="2"/>
          </rPr>
          <t xml:space="preserve">Le type d'entreprise et le type d'activité économique/non économique influent sur la valeur du plafond européen du cumul des aides publiques
</t>
        </r>
        <r>
          <rPr>
            <sz val="9"/>
            <color indexed="81"/>
            <rFont val="Tahoma"/>
            <family val="2"/>
          </rPr>
          <t xml:space="preserve">
- </t>
        </r>
        <r>
          <rPr>
            <b/>
            <sz val="9"/>
            <color indexed="81"/>
            <rFont val="Tahoma"/>
            <family val="2"/>
          </rPr>
          <t>Petite</t>
        </r>
        <r>
          <rPr>
            <sz val="9"/>
            <color indexed="81"/>
            <rFont val="Tahoma"/>
            <family val="2"/>
          </rPr>
          <t xml:space="preserve"> entreprise : moins de 50 personnes et 10M€ de CA/an;
      plafond européen 65%.
- </t>
        </r>
        <r>
          <rPr>
            <b/>
            <sz val="9"/>
            <color indexed="81"/>
            <rFont val="Tahoma"/>
            <family val="2"/>
          </rPr>
          <t>Moyenne</t>
        </r>
        <r>
          <rPr>
            <sz val="9"/>
            <color indexed="81"/>
            <rFont val="Tahoma"/>
            <family val="2"/>
          </rPr>
          <t xml:space="preserve"> entreprise : moins de 250 personnes et 50M€ de CA/an;
      plafond européen 55%.
- </t>
        </r>
        <r>
          <rPr>
            <b/>
            <sz val="9"/>
            <color indexed="81"/>
            <rFont val="Tahoma"/>
            <family val="2"/>
          </rPr>
          <t>Grande</t>
        </r>
        <r>
          <rPr>
            <sz val="9"/>
            <color indexed="81"/>
            <rFont val="Tahoma"/>
            <family val="2"/>
          </rPr>
          <t xml:space="preserve"> entreprise : plus de 250 personnes et 50M€ de CA/an;
      plafond européen 45%.
- A</t>
        </r>
        <r>
          <rPr>
            <b/>
            <sz val="9"/>
            <color indexed="81"/>
            <rFont val="Tahoma"/>
            <family val="2"/>
          </rPr>
          <t xml:space="preserve">ctivité non économique </t>
        </r>
        <r>
          <rPr>
            <sz val="9"/>
            <color indexed="81"/>
            <rFont val="Tahoma"/>
            <family val="2"/>
          </rPr>
          <t>: plafond européen 65%.</t>
        </r>
      </text>
    </comment>
    <comment ref="E27" authorId="0" shapeId="0" xr:uid="{00000000-0006-0000-0C00-000004000000}">
      <text>
        <r>
          <rPr>
            <sz val="9"/>
            <color indexed="81"/>
            <rFont val="Tahoma"/>
            <family val="2"/>
          </rPr>
          <t>Si plusieurs PAC, indiquer les puissances tel que : 155 + 220.
Pour une PAC de 155 et une autre de 220 kw.</t>
        </r>
      </text>
    </comment>
    <comment ref="D28" authorId="1" shapeId="0" xr:uid="{00000000-0006-0000-0C00-000005000000}">
      <text>
        <r>
          <rPr>
            <b/>
            <sz val="9"/>
            <color indexed="81"/>
            <rFont val="Tahoma"/>
            <family val="2"/>
          </rPr>
          <t>COP</t>
        </r>
        <r>
          <rPr>
            <sz val="9"/>
            <color indexed="81"/>
            <rFont val="Tahoma"/>
            <family val="2"/>
          </rPr>
          <t xml:space="preserve"> de la machine aux </t>
        </r>
        <r>
          <rPr>
            <b/>
            <sz val="9"/>
            <color indexed="81"/>
            <rFont val="Tahoma"/>
            <family val="2"/>
          </rPr>
          <t>conditions d'application</t>
        </r>
        <r>
          <rPr>
            <sz val="9"/>
            <color indexed="81"/>
            <rFont val="Tahoma"/>
            <family val="2"/>
          </rPr>
          <t xml:space="preserve"> prévues, car les températures côté de l'utilisation et nappe, sont souvent différentes d'un projet à l'autre.
On considère ce </t>
        </r>
        <r>
          <rPr>
            <b/>
            <sz val="9"/>
            <color indexed="81"/>
            <rFont val="Tahoma"/>
            <family val="2"/>
          </rPr>
          <t>COP comme constant</t>
        </r>
        <r>
          <rPr>
            <sz val="9"/>
            <color indexed="81"/>
            <rFont val="Tahoma"/>
            <family val="2"/>
          </rPr>
          <t xml:space="preserve"> tout au long du fonctionnement, car dans les cas existants, il varie peu et il est très souvent en-dehors de l'estimation.</t>
        </r>
      </text>
    </comment>
    <comment ref="D29" authorId="1" shapeId="0" xr:uid="{00000000-0006-0000-0C00-000006000000}">
      <text>
        <r>
          <rPr>
            <b/>
            <sz val="10"/>
            <color indexed="81"/>
            <rFont val="Tahoma"/>
            <family val="2"/>
          </rPr>
          <t xml:space="preserve">
               </t>
        </r>
        <r>
          <rPr>
            <b/>
            <u/>
            <sz val="10"/>
            <color indexed="81"/>
            <rFont val="Tahoma"/>
            <family val="2"/>
          </rPr>
          <t>Suivant Norme EN 14511 et Arrêté du 03 05 07 :</t>
        </r>
        <r>
          <rPr>
            <sz val="9"/>
            <color indexed="81"/>
            <rFont val="Tahoma"/>
            <family val="2"/>
          </rPr>
          <t xml:space="preserve">
</t>
        </r>
        <r>
          <rPr>
            <b/>
            <sz val="9"/>
            <color indexed="81"/>
            <rFont val="Tahoma"/>
            <family val="2"/>
          </rPr>
          <t xml:space="preserve">
PAC eau-eau sur nappe avec ou sans échangeur de barrage </t>
        </r>
        <r>
          <rPr>
            <sz val="9"/>
            <color indexed="81"/>
            <rFont val="Tahoma"/>
            <family val="2"/>
          </rPr>
          <t xml:space="preserve">Régime </t>
        </r>
        <r>
          <rPr>
            <b/>
            <sz val="9"/>
            <color indexed="81"/>
            <rFont val="Tahoma"/>
            <family val="2"/>
          </rPr>
          <t>30/35 °C</t>
        </r>
        <r>
          <rPr>
            <sz val="9"/>
            <color indexed="81"/>
            <rFont val="Tahoma"/>
            <family val="2"/>
          </rPr>
          <t xml:space="preserve"> et </t>
        </r>
        <r>
          <rPr>
            <b/>
            <sz val="9"/>
            <color indexed="81"/>
            <rFont val="Tahoma"/>
            <family val="2"/>
          </rPr>
          <t>10 / 7°C</t>
        </r>
        <r>
          <rPr>
            <sz val="9"/>
            <color indexed="81"/>
            <rFont val="Tahoma"/>
            <family val="2"/>
          </rPr>
          <t xml:space="preserve"> : fournir la fiche de performance du constructeur </t>
        </r>
        <r>
          <rPr>
            <b/>
            <sz val="9"/>
            <color indexed="81"/>
            <rFont val="Tahoma"/>
            <family val="2"/>
          </rPr>
          <t>avec COP</t>
        </r>
        <r>
          <rPr>
            <sz val="9"/>
            <color indexed="81"/>
            <rFont val="Tahoma"/>
            <family val="2"/>
          </rPr>
          <t>.</t>
        </r>
        <r>
          <rPr>
            <b/>
            <sz val="9"/>
            <color indexed="81"/>
            <rFont val="Tahoma"/>
            <family val="2"/>
          </rPr>
          <t xml:space="preserve">
</t>
        </r>
        <r>
          <rPr>
            <b/>
            <u/>
            <sz val="9"/>
            <color indexed="81"/>
            <rFont val="Tahoma"/>
            <family val="2"/>
          </rPr>
          <t>La fiche fournie devra correspondre au(x) modèle(s) et options de la (des) machine(s) prévue(s) au projet.</t>
        </r>
      </text>
    </comment>
    <comment ref="D31" authorId="1" shapeId="0" xr:uid="{00000000-0006-0000-0C00-000007000000}">
      <text>
        <r>
          <rPr>
            <sz val="9"/>
            <color indexed="81"/>
            <rFont val="Tahoma"/>
            <family val="2"/>
          </rPr>
          <t>Valeur à prendre en compte par rapport à la puissance EnR souhaitée.
L'eau de réinjection ne doit pas revenir directement au pompage, sinon la température chutera rapidement jusqu'à l'</t>
        </r>
        <r>
          <rPr>
            <b/>
            <sz val="9"/>
            <color indexed="81"/>
            <rFont val="Tahoma"/>
            <family val="2"/>
          </rPr>
          <t>arrêt complet en sécurité.</t>
        </r>
        <r>
          <rPr>
            <sz val="9"/>
            <color indexed="81"/>
            <rFont val="Tahoma"/>
            <family val="2"/>
          </rPr>
          <t xml:space="preserve">
De plus,</t>
        </r>
        <r>
          <rPr>
            <b/>
            <sz val="9"/>
            <color indexed="81"/>
            <rFont val="Tahoma"/>
            <family val="2"/>
          </rPr>
          <t xml:space="preserve"> la réinjection doit être en aval du pompage </t>
        </r>
        <r>
          <rPr>
            <sz val="9"/>
            <color indexed="81"/>
            <rFont val="Tahoma"/>
            <family val="2"/>
          </rPr>
          <t>dans le sens de l'écoulement souterrain.</t>
        </r>
      </text>
    </comment>
    <comment ref="D32" authorId="0" shapeId="0" xr:uid="{00000000-0006-0000-0C00-000008000000}">
      <text>
        <r>
          <rPr>
            <sz val="9"/>
            <color indexed="81"/>
            <rFont val="Tahoma"/>
            <family val="2"/>
          </rPr>
          <t xml:space="preserve">Cette valeur doit correspondre à la </t>
        </r>
        <r>
          <rPr>
            <b/>
            <sz val="9"/>
            <color indexed="81"/>
            <rFont val="Tahoma"/>
            <family val="2"/>
          </rPr>
          <t>profondeur du forage</t>
        </r>
        <r>
          <rPr>
            <sz val="9"/>
            <color indexed="81"/>
            <rFont val="Tahoma"/>
            <family val="2"/>
          </rPr>
          <t xml:space="preserve"> et prendre en compte la </t>
        </r>
        <r>
          <rPr>
            <b/>
            <sz val="9"/>
            <color indexed="81"/>
            <rFont val="Tahoma"/>
            <family val="2"/>
          </rPr>
          <t>différence d'altitude</t>
        </r>
        <r>
          <rPr>
            <sz val="9"/>
            <color indexed="81"/>
            <rFont val="Tahoma"/>
            <family val="2"/>
          </rPr>
          <t xml:space="preserve"> entre le haut du forage et l'échangeur de barrage (ou de la PAC s'il n'y a pas d'échangeur intermédiaire).</t>
        </r>
      </text>
    </comment>
    <comment ref="D34" authorId="1" shapeId="0" xr:uid="{00000000-0006-0000-0C00-000009000000}">
      <text>
        <r>
          <rPr>
            <sz val="9"/>
            <color indexed="81"/>
            <rFont val="Tahoma"/>
            <family val="2"/>
          </rPr>
          <t>Noter la distance entre la tête pompage (à la surface du terrain) et le local technique ou la PAC (soit l'aller retour divisé par 2).
S'il y a plusieurs forages de pompage, prendre la moyenne des distances.</t>
        </r>
      </text>
    </comment>
    <comment ref="D35" authorId="1" shapeId="0" xr:uid="{00000000-0006-0000-0C00-00000A000000}">
      <text>
        <r>
          <rPr>
            <sz val="9"/>
            <color indexed="81"/>
            <rFont val="Tahoma"/>
            <family val="2"/>
          </rPr>
          <t xml:space="preserve">Un échangeur de barrage est </t>
        </r>
        <r>
          <rPr>
            <b/>
            <sz val="9"/>
            <color indexed="81"/>
            <rFont val="Tahoma"/>
            <family val="2"/>
          </rPr>
          <t>placé entre la source EnR et la PAC</t>
        </r>
        <r>
          <rPr>
            <sz val="9"/>
            <color indexed="81"/>
            <rFont val="Tahoma"/>
            <family val="2"/>
          </rPr>
          <t xml:space="preserve">.
</t>
        </r>
        <r>
          <rPr>
            <b/>
            <sz val="9"/>
            <color indexed="81"/>
            <rFont val="Tahoma"/>
            <family val="2"/>
          </rPr>
          <t>Il a pour but de protéger l'évaporateur</t>
        </r>
        <r>
          <rPr>
            <sz val="9"/>
            <color indexed="81"/>
            <rFont val="Tahoma"/>
            <family val="2"/>
          </rPr>
          <t xml:space="preserve"> (en fonctionnement chauffage) ou le condenseur (en fonctionnement froid) des agressions de l'eau venant de l'aquifère (car il coûte moins cher et s'il casse les conséquences sont beaucoup moins grave.s)</t>
        </r>
      </text>
    </comment>
    <comment ref="D38" authorId="2" shapeId="0" xr:uid="{00000000-0006-0000-0C00-00000B000000}">
      <text>
        <r>
          <rPr>
            <b/>
            <sz val="8"/>
            <color indexed="81"/>
            <rFont val="Tahoma"/>
            <family val="2"/>
          </rPr>
          <t>ADEME:</t>
        </r>
        <r>
          <rPr>
            <sz val="8"/>
            <color indexed="81"/>
            <rFont val="Tahoma"/>
            <family val="2"/>
          </rPr>
          <t xml:space="preserve">
Equivalent à la production utile sortie PAC en mode chauffage</t>
        </r>
      </text>
    </comment>
    <comment ref="E41" authorId="0" shapeId="0" xr:uid="{00000000-0006-0000-0C00-00000C000000}">
      <text>
        <r>
          <rPr>
            <sz val="9"/>
            <color indexed="81"/>
            <rFont val="Tahoma"/>
            <family val="2"/>
          </rPr>
          <t>Peut-être remplacée par la valeur calculée par le BET.</t>
        </r>
      </text>
    </comment>
    <comment ref="E42" authorId="1" shapeId="0" xr:uid="{00000000-0006-0000-0C00-00000D000000}">
      <text>
        <r>
          <rPr>
            <b/>
            <u/>
            <sz val="9"/>
            <color indexed="81"/>
            <rFont val="Tahoma"/>
            <family val="2"/>
          </rPr>
          <t>Puissance absorbée pompe(s) côté source froide :</t>
        </r>
        <r>
          <rPr>
            <sz val="9"/>
            <color indexed="81"/>
            <rFont val="Tahoma"/>
            <family val="2"/>
          </rPr>
          <t xml:space="preserve">
</t>
        </r>
        <r>
          <rPr>
            <b/>
            <sz val="9"/>
            <color indexed="81"/>
            <rFont val="Tahoma"/>
            <family val="2"/>
          </rPr>
          <t>Pompe forage :</t>
        </r>
        <r>
          <rPr>
            <sz val="9"/>
            <color indexed="81"/>
            <rFont val="Tahoma"/>
            <family val="2"/>
          </rPr>
          <t xml:space="preserve">
</t>
        </r>
        <r>
          <rPr>
            <b/>
            <sz val="9"/>
            <color indexed="81"/>
            <rFont val="Tahoma"/>
            <family val="2"/>
          </rPr>
          <t>Estimatif</t>
        </r>
        <r>
          <rPr>
            <sz val="9"/>
            <color indexed="81"/>
            <rFont val="Tahoma"/>
            <family val="2"/>
          </rPr>
          <t xml:space="preserve"> de consommation annuelle basé sur une durée arbitraire de </t>
        </r>
        <r>
          <rPr>
            <b/>
            <sz val="9"/>
            <color indexed="81"/>
            <rFont val="Tahoma"/>
            <family val="2"/>
          </rPr>
          <t>2000 h</t>
        </r>
        <r>
          <rPr>
            <sz val="9"/>
            <color indexed="81"/>
            <rFont val="Tahoma"/>
            <family val="2"/>
          </rPr>
          <t xml:space="preserve"> de fonctionnement de pompe / an, d'un Delta de température de </t>
        </r>
        <r>
          <rPr>
            <b/>
            <sz val="9"/>
            <color indexed="81"/>
            <rFont val="Tahoma"/>
            <family val="2"/>
          </rPr>
          <t>6K</t>
        </r>
        <r>
          <rPr>
            <sz val="9"/>
            <color indexed="81"/>
            <rFont val="Tahoma"/>
            <family val="2"/>
          </rPr>
          <t xml:space="preserve">, d'un rendement électrique et mécanique cumulé de </t>
        </r>
        <r>
          <rPr>
            <b/>
            <sz val="9"/>
            <color indexed="81"/>
            <rFont val="Tahoma"/>
            <family val="2"/>
          </rPr>
          <t>0,7</t>
        </r>
        <r>
          <rPr>
            <sz val="9"/>
            <color indexed="81"/>
            <rFont val="Tahoma"/>
            <family val="2"/>
          </rPr>
          <t xml:space="preserve">, de la </t>
        </r>
        <r>
          <rPr>
            <b/>
            <sz val="9"/>
            <color indexed="81"/>
            <rFont val="Tahoma"/>
            <family val="2"/>
          </rPr>
          <t>perte de charge</t>
        </r>
        <r>
          <rPr>
            <sz val="9"/>
            <color indexed="81"/>
            <rFont val="Tahoma"/>
            <family val="2"/>
          </rPr>
          <t xml:space="preserve"> réseau et échangeurs en tenant compte de la </t>
        </r>
        <r>
          <rPr>
            <b/>
            <sz val="9"/>
            <color indexed="81"/>
            <rFont val="Tahoma"/>
            <family val="2"/>
          </rPr>
          <t>hauteur</t>
        </r>
        <r>
          <rPr>
            <sz val="9"/>
            <color indexed="81"/>
            <rFont val="Tahoma"/>
            <family val="2"/>
          </rPr>
          <t xml:space="preserve"> en cellule </t>
        </r>
        <r>
          <rPr>
            <b/>
            <sz val="9"/>
            <color indexed="81"/>
            <rFont val="Tahoma"/>
            <family val="2"/>
          </rPr>
          <t>C32</t>
        </r>
        <r>
          <rPr>
            <sz val="9"/>
            <color indexed="81"/>
            <rFont val="Tahoma"/>
            <family val="2"/>
          </rPr>
          <t xml:space="preserve">.
</t>
        </r>
        <r>
          <rPr>
            <b/>
            <sz val="9"/>
            <color indexed="81"/>
            <rFont val="Tahoma"/>
            <family val="2"/>
          </rPr>
          <t xml:space="preserve">Plus : s'il y a présence d'un échangeur de barrage : </t>
        </r>
        <r>
          <rPr>
            <sz val="9"/>
            <color indexed="81"/>
            <rFont val="Tahoma"/>
            <family val="2"/>
          </rPr>
          <t xml:space="preserve">
Pompe circuit fermé échangeur à la PAC, la cellule calcul l'estimatif de consommation annuelle basé sur une durée arbitraire de </t>
        </r>
        <r>
          <rPr>
            <b/>
            <sz val="9"/>
            <color indexed="81"/>
            <rFont val="Tahoma"/>
            <family val="2"/>
          </rPr>
          <t>2000 h</t>
        </r>
        <r>
          <rPr>
            <sz val="9"/>
            <color indexed="81"/>
            <rFont val="Tahoma"/>
            <family val="2"/>
          </rPr>
          <t xml:space="preserve"> de fonctionnement de pompe / an, d'un Delta de température de </t>
        </r>
        <r>
          <rPr>
            <b/>
            <sz val="9"/>
            <color indexed="81"/>
            <rFont val="Tahoma"/>
            <family val="2"/>
          </rPr>
          <t>5K</t>
        </r>
        <r>
          <rPr>
            <sz val="9"/>
            <color indexed="81"/>
            <rFont val="Tahoma"/>
            <family val="2"/>
          </rPr>
          <t xml:space="preserve">, d'un rendement électrique et mécanique cumulé de </t>
        </r>
        <r>
          <rPr>
            <b/>
            <sz val="9"/>
            <color indexed="81"/>
            <rFont val="Tahoma"/>
            <family val="2"/>
          </rPr>
          <t>0,65</t>
        </r>
        <r>
          <rPr>
            <sz val="9"/>
            <color indexed="81"/>
            <rFont val="Tahoma"/>
            <family val="2"/>
          </rPr>
          <t>, de la perte de charge réseau et des</t>
        </r>
        <r>
          <rPr>
            <b/>
            <sz val="9"/>
            <color indexed="81"/>
            <rFont val="Tahoma"/>
            <family val="2"/>
          </rPr>
          <t xml:space="preserve"> 2 échangeurs (1,6 bar) </t>
        </r>
        <r>
          <rPr>
            <sz val="9"/>
            <color indexed="81"/>
            <rFont val="Tahoma"/>
            <family val="2"/>
          </rPr>
          <t xml:space="preserve">en tenant compte de la présence de </t>
        </r>
        <r>
          <rPr>
            <b/>
            <sz val="9"/>
            <color indexed="81"/>
            <rFont val="Tahoma"/>
            <family val="2"/>
          </rPr>
          <t xml:space="preserve">glycol.
</t>
        </r>
        <r>
          <rPr>
            <b/>
            <sz val="10"/>
            <color indexed="81"/>
            <rFont val="Tahoma"/>
            <family val="2"/>
          </rPr>
          <t xml:space="preserve"> </t>
        </r>
        <r>
          <rPr>
            <b/>
            <u/>
            <sz val="10"/>
            <color indexed="81"/>
            <rFont val="Tahoma"/>
            <family val="2"/>
          </rPr>
          <t xml:space="preserve">  Peut-être remplacée par la valeur calculée par le BET.  </t>
        </r>
      </text>
    </comment>
    <comment ref="F44" authorId="0" shapeId="0" xr:uid="{00000000-0006-0000-0C00-00000E000000}">
      <text>
        <r>
          <rPr>
            <b/>
            <sz val="9"/>
            <color indexed="81"/>
            <rFont val="Tahoma"/>
            <family val="2"/>
          </rPr>
          <t xml:space="preserve">Suivant l'étude comparative : 
</t>
        </r>
        <r>
          <rPr>
            <sz val="9"/>
            <color indexed="81"/>
            <rFont val="Tahoma"/>
            <family val="2"/>
          </rPr>
          <t xml:space="preserve">
La meilleure des solutions est à sélectionner face à la géothermie.</t>
        </r>
      </text>
    </comment>
    <comment ref="G44" authorId="0" shapeId="0" xr:uid="{00000000-0006-0000-0C00-00000F000000}">
      <text>
        <r>
          <rPr>
            <sz val="9"/>
            <color indexed="81"/>
            <rFont val="Tahoma"/>
            <family val="2"/>
          </rPr>
          <t>En règle générale, l'appoint au chauffage et en ECS sont de même nature.</t>
        </r>
      </text>
    </comment>
    <comment ref="E46" authorId="0" shapeId="0" xr:uid="{00000000-0006-0000-0C00-000010000000}">
      <text>
        <r>
          <rPr>
            <b/>
            <sz val="9"/>
            <color indexed="81"/>
            <rFont val="Tahoma"/>
            <family val="2"/>
          </rPr>
          <t>Attention :</t>
        </r>
        <r>
          <rPr>
            <sz val="9"/>
            <color indexed="81"/>
            <rFont val="Tahoma"/>
            <family val="2"/>
          </rPr>
          <t xml:space="preserve">
Habituellement, le rendement d'une chaudière principale est meilleur que celle d’appoint.</t>
        </r>
      </text>
    </comment>
    <comment ref="D51" authorId="1" shapeId="0" xr:uid="{00000000-0006-0000-0C00-000011000000}">
      <text>
        <r>
          <rPr>
            <b/>
            <sz val="9"/>
            <color indexed="81"/>
            <rFont val="Tahoma"/>
            <family val="2"/>
          </rPr>
          <t xml:space="preserve">- 1ère cellule (géothermie) : </t>
        </r>
        <r>
          <rPr>
            <sz val="9"/>
            <color indexed="81"/>
            <rFont val="Tahoma"/>
            <family val="2"/>
          </rPr>
          <t xml:space="preserve">
Cette valeur comprend l'ensemble de la production d'ECS sur l'année. Soit un fonctionnement de la PAC en (chaud + ECS+ appoint) et une production d'ECS seule en été ou ECS + climatisation.
Cette valeur correspond normalement à </t>
        </r>
        <r>
          <rPr>
            <b/>
            <sz val="9"/>
            <color indexed="81"/>
            <rFont val="Tahoma"/>
            <family val="2"/>
          </rPr>
          <t>une préchauffe d'eau froide</t>
        </r>
        <r>
          <rPr>
            <sz val="9"/>
            <color indexed="81"/>
            <rFont val="Tahoma"/>
            <family val="2"/>
          </rPr>
          <t xml:space="preserve"> avant complément. (température d'ECS pas assez chaude avec une PAC)
</t>
        </r>
        <r>
          <rPr>
            <b/>
            <sz val="9"/>
            <color indexed="81"/>
            <rFont val="Tahoma"/>
            <family val="2"/>
          </rPr>
          <t>Remplir la valeur de production par la PAC + appoint sur l'année.</t>
        </r>
        <r>
          <rPr>
            <sz val="9"/>
            <color indexed="81"/>
            <rFont val="Tahoma"/>
            <family val="2"/>
          </rPr>
          <t xml:space="preserve">
</t>
        </r>
        <r>
          <rPr>
            <b/>
            <sz val="9"/>
            <color indexed="81"/>
            <rFont val="Tahoma"/>
            <family val="2"/>
          </rPr>
          <t xml:space="preserve">- 2ème cellule (solution de référence) : </t>
        </r>
        <r>
          <rPr>
            <sz val="9"/>
            <color indexed="81"/>
            <rFont val="Tahoma"/>
            <family val="2"/>
          </rPr>
          <t xml:space="preserve">
La valeur est égale à la</t>
        </r>
        <r>
          <rPr>
            <b/>
            <sz val="9"/>
            <color indexed="81"/>
            <rFont val="Tahoma"/>
            <family val="2"/>
          </rPr>
          <t xml:space="preserve"> 1ère cellule</t>
        </r>
        <r>
          <rPr>
            <sz val="9"/>
            <color indexed="81"/>
            <rFont val="Tahoma"/>
            <family val="2"/>
          </rPr>
          <t xml:space="preserve"> à la géothermie pour comparer la même production.</t>
        </r>
      </text>
    </comment>
    <comment ref="D52" authorId="1" shapeId="0" xr:uid="{00000000-0006-0000-0C00-000012000000}">
      <text>
        <r>
          <rPr>
            <sz val="9"/>
            <color indexed="81"/>
            <rFont val="Tahoma"/>
            <family val="2"/>
          </rPr>
          <t>Cette valeur sert à comptabiliser les auxiliaires sans les prendre en compte plusieurs fois.</t>
        </r>
      </text>
    </comment>
    <comment ref="D54" authorId="0" shapeId="0" xr:uid="{00000000-0006-0000-0C00-000013000000}">
      <text>
        <r>
          <rPr>
            <sz val="9"/>
            <color indexed="81"/>
            <rFont val="Tahoma"/>
            <family val="2"/>
          </rPr>
          <t>Consommation de lla pompe sur la source froide et du circulateur circuit chauffe ECS.</t>
        </r>
      </text>
    </comment>
    <comment ref="E54" authorId="1" shapeId="0" xr:uid="{00000000-0006-0000-0C00-000014000000}">
      <text>
        <r>
          <rPr>
            <b/>
            <sz val="9"/>
            <color indexed="81"/>
            <rFont val="Tahoma"/>
            <family val="2"/>
          </rPr>
          <t>Puissances absorbées</t>
        </r>
        <r>
          <rPr>
            <sz val="9"/>
            <color indexed="81"/>
            <rFont val="Tahoma"/>
            <family val="2"/>
          </rPr>
          <t xml:space="preserve"> pompe sur ballon d'</t>
        </r>
        <r>
          <rPr>
            <b/>
            <sz val="9"/>
            <color indexed="81"/>
            <rFont val="Tahoma"/>
            <family val="2"/>
          </rPr>
          <t>ECS</t>
        </r>
        <r>
          <rPr>
            <sz val="9"/>
            <color indexed="81"/>
            <rFont val="Tahoma"/>
            <family val="2"/>
          </rPr>
          <t xml:space="preserve"> </t>
        </r>
        <r>
          <rPr>
            <b/>
            <sz val="9"/>
            <color indexed="81"/>
            <rFont val="Tahoma"/>
            <family val="2"/>
          </rPr>
          <t>+</t>
        </r>
        <r>
          <rPr>
            <sz val="9"/>
            <color indexed="81"/>
            <rFont val="Tahoma"/>
            <family val="2"/>
          </rPr>
          <t xml:space="preserve"> pompe(s) côté </t>
        </r>
        <r>
          <rPr>
            <b/>
            <sz val="9"/>
            <color indexed="81"/>
            <rFont val="Tahoma"/>
            <family val="2"/>
          </rPr>
          <t xml:space="preserve">source froide </t>
        </r>
        <r>
          <rPr>
            <sz val="9"/>
            <color indexed="81"/>
            <rFont val="Tahoma"/>
            <family val="2"/>
          </rPr>
          <t xml:space="preserve">hors fonctionnement chauffage (car déjà pris en compte ; pour cette raison SI(D51&gt;C38;"Cas particulier").
- Pour la </t>
        </r>
        <r>
          <rPr>
            <b/>
            <sz val="9"/>
            <color indexed="81"/>
            <rFont val="Tahoma"/>
            <family val="2"/>
          </rPr>
          <t>source froide</t>
        </r>
        <r>
          <rPr>
            <sz val="9"/>
            <color indexed="81"/>
            <rFont val="Tahoma"/>
            <family val="2"/>
          </rPr>
          <t xml:space="preserve"> entre l'échangeur et la PAC (si échangeur) : d'un Delta de température de </t>
        </r>
        <r>
          <rPr>
            <b/>
            <sz val="9"/>
            <color indexed="81"/>
            <rFont val="Tahoma"/>
            <family val="2"/>
          </rPr>
          <t>5K</t>
        </r>
        <r>
          <rPr>
            <sz val="9"/>
            <color indexed="81"/>
            <rFont val="Tahoma"/>
            <family val="2"/>
          </rPr>
          <t xml:space="preserve">, d'un rendement électrique et mécanique cumulé de </t>
        </r>
        <r>
          <rPr>
            <b/>
            <sz val="9"/>
            <color indexed="81"/>
            <rFont val="Tahoma"/>
            <family val="2"/>
          </rPr>
          <t>0,65</t>
        </r>
        <r>
          <rPr>
            <sz val="9"/>
            <color indexed="81"/>
            <rFont val="Tahoma"/>
            <family val="2"/>
          </rPr>
          <t xml:space="preserve">, de </t>
        </r>
        <r>
          <rPr>
            <b/>
            <sz val="9"/>
            <color indexed="81"/>
            <rFont val="Tahoma"/>
            <family val="2"/>
          </rPr>
          <t>1,6 bar</t>
        </r>
        <r>
          <rPr>
            <sz val="9"/>
            <color indexed="81"/>
            <rFont val="Tahoma"/>
            <family val="2"/>
          </rPr>
          <t xml:space="preserve"> de perte de charge réseau et échangeurs en tenant compte de la présence de </t>
        </r>
        <r>
          <rPr>
            <b/>
            <sz val="9"/>
            <color indexed="81"/>
            <rFont val="Tahoma"/>
            <family val="2"/>
          </rPr>
          <t xml:space="preserve">glycol.
- Plus </t>
        </r>
        <r>
          <rPr>
            <sz val="9"/>
            <color indexed="81"/>
            <rFont val="Tahoma"/>
            <family val="2"/>
          </rPr>
          <t xml:space="preserve">le pompage : Delta de température de </t>
        </r>
        <r>
          <rPr>
            <b/>
            <sz val="9"/>
            <color indexed="81"/>
            <rFont val="Tahoma"/>
            <family val="2"/>
          </rPr>
          <t>6K</t>
        </r>
        <r>
          <rPr>
            <sz val="9"/>
            <color indexed="81"/>
            <rFont val="Tahoma"/>
            <family val="2"/>
          </rPr>
          <t xml:space="preserve">, d'un rendement électrique et mécanique cumulé de </t>
        </r>
        <r>
          <rPr>
            <b/>
            <sz val="9"/>
            <color indexed="81"/>
            <rFont val="Tahoma"/>
            <family val="2"/>
          </rPr>
          <t>0,7</t>
        </r>
        <r>
          <rPr>
            <sz val="9"/>
            <color indexed="81"/>
            <rFont val="Tahoma"/>
            <family val="2"/>
          </rPr>
          <t xml:space="preserve">, de </t>
        </r>
        <r>
          <rPr>
            <b/>
            <sz val="9"/>
            <color indexed="81"/>
            <rFont val="Tahoma"/>
            <family val="2"/>
          </rPr>
          <t xml:space="preserve">0,7 bar </t>
        </r>
        <r>
          <rPr>
            <sz val="9"/>
            <color indexed="81"/>
            <rFont val="Tahoma"/>
            <family val="2"/>
          </rPr>
          <t xml:space="preserve">de perte de charge réseau et échangeurs + la </t>
        </r>
        <r>
          <rPr>
            <b/>
            <sz val="9"/>
            <color indexed="81"/>
            <rFont val="Tahoma"/>
            <family val="2"/>
          </rPr>
          <t>profondeur de pompage</t>
        </r>
        <r>
          <rPr>
            <sz val="9"/>
            <color indexed="81"/>
            <rFont val="Tahoma"/>
            <family val="2"/>
          </rPr>
          <t xml:space="preserve"> en tenant compte de</t>
        </r>
        <r>
          <rPr>
            <b/>
            <sz val="9"/>
            <color indexed="81"/>
            <rFont val="Tahoma"/>
            <family val="2"/>
          </rPr>
          <t xml:space="preserve"> 2000 heures</t>
        </r>
        <r>
          <rPr>
            <sz val="9"/>
            <color indexed="81"/>
            <rFont val="Tahoma"/>
            <family val="2"/>
          </rPr>
          <t xml:space="preserve"> de fonctionnement.</t>
        </r>
        <r>
          <rPr>
            <b/>
            <sz val="9"/>
            <color indexed="81"/>
            <rFont val="Tahoma"/>
            <family val="2"/>
          </rPr>
          <t xml:space="preserve">
- </t>
        </r>
        <r>
          <rPr>
            <sz val="9"/>
            <color indexed="81"/>
            <rFont val="Tahoma"/>
            <family val="2"/>
          </rPr>
          <t xml:space="preserve">Pour le </t>
        </r>
        <r>
          <rPr>
            <b/>
            <sz val="9"/>
            <color indexed="81"/>
            <rFont val="Tahoma"/>
            <family val="2"/>
          </rPr>
          <t>Circulateur côté condenseur</t>
        </r>
        <r>
          <rPr>
            <sz val="9"/>
            <color indexed="81"/>
            <rFont val="Tahoma"/>
            <family val="2"/>
          </rPr>
          <t xml:space="preserve"> ballon d'ECS : d'un Delta de température de </t>
        </r>
        <r>
          <rPr>
            <b/>
            <sz val="9"/>
            <color indexed="81"/>
            <rFont val="Tahoma"/>
            <family val="2"/>
          </rPr>
          <t>10K</t>
        </r>
        <r>
          <rPr>
            <sz val="9"/>
            <color indexed="81"/>
            <rFont val="Tahoma"/>
            <family val="2"/>
          </rPr>
          <t xml:space="preserve">, d'un rendement électrique et mécanique cumulé de </t>
        </r>
        <r>
          <rPr>
            <b/>
            <sz val="9"/>
            <color indexed="81"/>
            <rFont val="Tahoma"/>
            <family val="2"/>
          </rPr>
          <t xml:space="preserve">0,65 </t>
        </r>
        <r>
          <rPr>
            <sz val="9"/>
            <color indexed="81"/>
            <rFont val="Tahoma"/>
            <family val="2"/>
          </rPr>
          <t xml:space="preserve">et d' </t>
        </r>
        <r>
          <rPr>
            <b/>
            <sz val="9"/>
            <color indexed="81"/>
            <rFont val="Tahoma"/>
            <family val="2"/>
          </rPr>
          <t>1,5 bar</t>
        </r>
        <r>
          <rPr>
            <sz val="9"/>
            <color indexed="81"/>
            <rFont val="Tahoma"/>
            <family val="2"/>
          </rPr>
          <t xml:space="preserve"> de perte de charge réseau.
</t>
        </r>
        <r>
          <rPr>
            <b/>
            <sz val="9"/>
            <color indexed="81"/>
            <rFont val="Tahoma"/>
            <family val="2"/>
          </rPr>
          <t xml:space="preserve">
</t>
        </r>
        <r>
          <rPr>
            <sz val="9"/>
            <color indexed="81"/>
            <rFont val="Tahoma"/>
            <family val="2"/>
          </rPr>
          <t xml:space="preserve">
Valeur calculée mais qui peut </t>
        </r>
        <r>
          <rPr>
            <b/>
            <sz val="9"/>
            <color indexed="81"/>
            <rFont val="Tahoma"/>
            <family val="2"/>
          </rPr>
          <t xml:space="preserve">être remplacée par celle du BET </t>
        </r>
        <r>
          <rPr>
            <sz val="9"/>
            <color indexed="81"/>
            <rFont val="Tahoma"/>
            <family val="2"/>
          </rPr>
          <t>si elle est disponible</t>
        </r>
      </text>
    </comment>
    <comment ref="E55" authorId="0" shapeId="0" xr:uid="{00000000-0006-0000-0C00-000015000000}">
      <text>
        <r>
          <rPr>
            <sz val="9"/>
            <color indexed="81"/>
            <rFont val="Tahoma"/>
            <family val="2"/>
          </rPr>
          <t>S'il y a un appoint sur le chauffage, en règle général,</t>
        </r>
        <r>
          <rPr>
            <b/>
            <sz val="9"/>
            <color indexed="81"/>
            <rFont val="Tahoma"/>
            <family val="2"/>
          </rPr>
          <t xml:space="preserve"> l'appoint ECS est le même.
</t>
        </r>
      </text>
    </comment>
    <comment ref="D58" authorId="0" shapeId="0" xr:uid="{00000000-0006-0000-0C00-000016000000}">
      <text>
        <r>
          <rPr>
            <sz val="9"/>
            <color indexed="81"/>
            <rFont val="Tahoma"/>
            <family val="2"/>
          </rPr>
          <t xml:space="preserve">Pour un </t>
        </r>
        <r>
          <rPr>
            <b/>
            <sz val="9"/>
            <color indexed="81"/>
            <rFont val="Tahoma"/>
            <family val="2"/>
          </rPr>
          <t xml:space="preserve">appoint électrique, le rendement </t>
        </r>
        <r>
          <rPr>
            <sz val="9"/>
            <color indexed="81"/>
            <rFont val="Tahoma"/>
            <family val="2"/>
          </rPr>
          <t xml:space="preserve">est considéré arbitrairement à </t>
        </r>
        <r>
          <rPr>
            <b/>
            <sz val="9"/>
            <color indexed="81"/>
            <rFont val="Tahoma"/>
            <family val="2"/>
          </rPr>
          <t>100%</t>
        </r>
        <r>
          <rPr>
            <sz val="9"/>
            <color indexed="81"/>
            <rFont val="Tahoma"/>
            <family val="2"/>
          </rPr>
          <t xml:space="preserve">  pour une bonne prise en compte des calculs.</t>
        </r>
      </text>
    </comment>
    <comment ref="E58" authorId="0" shapeId="0" xr:uid="{00000000-0006-0000-0C00-000017000000}">
      <text>
        <r>
          <rPr>
            <sz val="9"/>
            <color indexed="81"/>
            <rFont val="Tahoma"/>
            <family val="2"/>
          </rPr>
          <t xml:space="preserve">Pour un </t>
        </r>
        <r>
          <rPr>
            <b/>
            <sz val="9"/>
            <color indexed="81"/>
            <rFont val="Tahoma"/>
            <family val="2"/>
          </rPr>
          <t>appoint électrique, le rendement</t>
        </r>
        <r>
          <rPr>
            <sz val="9"/>
            <color indexed="81"/>
            <rFont val="Tahoma"/>
            <family val="2"/>
          </rPr>
          <t xml:space="preserve"> est considéré arbitrairement à </t>
        </r>
        <r>
          <rPr>
            <b/>
            <sz val="9"/>
            <color indexed="81"/>
            <rFont val="Tahoma"/>
            <family val="2"/>
          </rPr>
          <t>100%</t>
        </r>
        <r>
          <rPr>
            <sz val="9"/>
            <color indexed="81"/>
            <rFont val="Tahoma"/>
            <family val="2"/>
          </rPr>
          <t xml:space="preserve">  pour une bonne prise en compte des calculs.</t>
        </r>
      </text>
    </comment>
    <comment ref="G58" authorId="0" shapeId="0" xr:uid="{00000000-0006-0000-0C00-000018000000}">
      <text>
        <r>
          <rPr>
            <sz val="9"/>
            <color indexed="81"/>
            <rFont val="Tahoma"/>
            <family val="2"/>
          </rPr>
          <t xml:space="preserve">Si la PAC ne produit pas de ECS, les valeurs doivent rester à </t>
        </r>
        <r>
          <rPr>
            <b/>
            <sz val="9"/>
            <color indexed="81"/>
            <rFont val="Tahoma"/>
            <family val="2"/>
          </rPr>
          <t>zéro.</t>
        </r>
      </text>
    </comment>
    <comment ref="E61" authorId="0" shapeId="0" xr:uid="{00000000-0006-0000-0C00-000019000000}">
      <text>
        <r>
          <rPr>
            <sz val="9"/>
            <color indexed="81"/>
            <rFont val="Tahoma"/>
            <family val="2"/>
          </rPr>
          <t xml:space="preserve">Valeur calculée mais qui </t>
        </r>
        <r>
          <rPr>
            <b/>
            <sz val="9"/>
            <color indexed="81"/>
            <rFont val="Tahoma"/>
            <family val="2"/>
          </rPr>
          <t xml:space="preserve">peut être remplacée par celle du BET </t>
        </r>
        <r>
          <rPr>
            <sz val="9"/>
            <color indexed="81"/>
            <rFont val="Tahoma"/>
            <family val="2"/>
          </rPr>
          <t>si elle est disponible.</t>
        </r>
      </text>
    </comment>
    <comment ref="D65" authorId="1" shapeId="0" xr:uid="{00000000-0006-0000-0C00-00001A000000}">
      <text>
        <r>
          <rPr>
            <b/>
            <sz val="9"/>
            <color indexed="81"/>
            <rFont val="Tahoma"/>
            <family val="2"/>
          </rPr>
          <t xml:space="preserve">
</t>
        </r>
        <r>
          <rPr>
            <b/>
            <u/>
            <sz val="9"/>
            <color indexed="81"/>
            <rFont val="Tahoma"/>
            <family val="2"/>
          </rPr>
          <t xml:space="preserve">Cellule géothermie est égale à :
</t>
        </r>
        <r>
          <rPr>
            <sz val="8"/>
            <color indexed="81"/>
            <rFont val="Tahoma"/>
            <family val="2"/>
          </rPr>
          <t xml:space="preserve">  </t>
        </r>
        <r>
          <rPr>
            <sz val="9"/>
            <color indexed="81"/>
            <rFont val="Tahoma"/>
            <family val="2"/>
          </rPr>
          <t xml:space="preserve">
- la puissance de froid produite par le </t>
        </r>
        <r>
          <rPr>
            <b/>
            <sz val="9"/>
            <color indexed="81"/>
            <rFont val="Tahoma"/>
            <family val="2"/>
          </rPr>
          <t xml:space="preserve">fonctionnement de la PAC </t>
        </r>
        <r>
          <rPr>
            <sz val="9"/>
            <color indexed="81"/>
            <rFont val="Tahoma"/>
            <family val="2"/>
          </rPr>
          <t xml:space="preserve">en mode </t>
        </r>
        <r>
          <rPr>
            <b/>
            <sz val="9"/>
            <color indexed="81"/>
            <rFont val="Tahoma"/>
            <family val="2"/>
          </rPr>
          <t>froid seul + thermofrigopompe + géocooling</t>
        </r>
        <r>
          <rPr>
            <sz val="9"/>
            <color indexed="81"/>
            <rFont val="Tahoma"/>
            <family val="2"/>
          </rPr>
          <t xml:space="preserve">
</t>
        </r>
        <r>
          <rPr>
            <b/>
            <u/>
            <sz val="9"/>
            <color indexed="81"/>
            <rFont val="Tahoma"/>
            <family val="2"/>
          </rPr>
          <t>Cellule de référence :</t>
        </r>
        <r>
          <rPr>
            <sz val="9"/>
            <color indexed="81"/>
            <rFont val="Tahoma"/>
            <family val="2"/>
          </rPr>
          <t xml:space="preserve">
</t>
        </r>
        <r>
          <rPr>
            <sz val="8"/>
            <color indexed="81"/>
            <rFont val="Tahoma"/>
            <family val="2"/>
          </rPr>
          <t xml:space="preserve">  </t>
        </r>
        <r>
          <rPr>
            <sz val="9"/>
            <color indexed="81"/>
            <rFont val="Tahoma"/>
            <family val="2"/>
          </rPr>
          <t xml:space="preserve">
- correspond à la comparaison de l'ensemble des puissances (froid seul, géocooling et froid simultané au chaud).</t>
        </r>
      </text>
    </comment>
    <comment ref="E65" authorId="1" shapeId="0" xr:uid="{00000000-0006-0000-0C00-00001B000000}">
      <text>
        <r>
          <rPr>
            <b/>
            <u/>
            <sz val="9"/>
            <color indexed="81"/>
            <rFont val="Tahoma"/>
            <family val="2"/>
          </rPr>
          <t xml:space="preserve">
Total</t>
        </r>
        <r>
          <rPr>
            <b/>
            <sz val="9"/>
            <color indexed="81"/>
            <rFont val="Tahoma"/>
            <family val="2"/>
          </rPr>
          <t xml:space="preserve"> de production froid 
</t>
        </r>
        <r>
          <rPr>
            <sz val="9"/>
            <color indexed="81"/>
            <rFont val="Tahoma"/>
            <family val="2"/>
          </rPr>
          <t>par la PAC + thermofrigopompe + géocooling :</t>
        </r>
        <r>
          <rPr>
            <b/>
            <sz val="9"/>
            <color indexed="81"/>
            <rFont val="Tahoma"/>
            <family val="2"/>
          </rPr>
          <t xml:space="preserve">
soit le besoin en froid</t>
        </r>
      </text>
    </comment>
    <comment ref="F65" authorId="1" shapeId="0" xr:uid="{00000000-0006-0000-0C00-00001C000000}">
      <text>
        <r>
          <rPr>
            <b/>
            <sz val="9"/>
            <color indexed="81"/>
            <rFont val="Tahoma"/>
            <family val="2"/>
          </rPr>
          <t>Puissance froide totale équivalente à la géothermie</t>
        </r>
        <r>
          <rPr>
            <sz val="9"/>
            <color indexed="81"/>
            <rFont val="Tahoma"/>
            <family val="2"/>
          </rPr>
          <t xml:space="preserve"> réalisée par une solution de référence (un groupe froid ou de la détente directe).
</t>
        </r>
      </text>
    </comment>
    <comment ref="D68" authorId="1" shapeId="0" xr:uid="{00000000-0006-0000-0C00-00001D000000}">
      <text>
        <r>
          <rPr>
            <sz val="9"/>
            <color indexed="81"/>
            <rFont val="Tahoma"/>
            <family val="2"/>
          </rPr>
          <t xml:space="preserve">
Possibilité de produire</t>
        </r>
        <r>
          <rPr>
            <b/>
            <sz val="9"/>
            <color indexed="81"/>
            <rFont val="Tahoma"/>
            <family val="2"/>
          </rPr>
          <t xml:space="preserve"> du chauffage et de la climatisation simultanément. 
                                    </t>
        </r>
        <r>
          <rPr>
            <b/>
            <sz val="10"/>
            <color indexed="81"/>
            <rFont val="Tahoma"/>
            <family val="2"/>
          </rPr>
          <t>THERMOFRIGOPOMPE</t>
        </r>
        <r>
          <rPr>
            <sz val="9"/>
            <color indexed="81"/>
            <rFont val="Tahoma"/>
            <family val="2"/>
          </rPr>
          <t xml:space="preserve">
Le chauffage fonctionne avec la PAC et au même moment, il y a utilisation de la source froide. Comme le(s) compresseur(s) fonctionnement(nt) déjà pour le chauffage, la puissance froide récupérée est gratuite.</t>
        </r>
      </text>
    </comment>
    <comment ref="D69" authorId="1" shapeId="0" xr:uid="{00000000-0006-0000-0C00-00001E000000}">
      <text>
        <r>
          <rPr>
            <sz val="9"/>
            <color indexed="81"/>
            <rFont val="Tahoma"/>
            <family val="2"/>
          </rPr>
          <t>Rafraîchissement réalisé par l'intermédiaire d'un échangeur sans fonctionnement du compresseur de la PAC.</t>
        </r>
      </text>
    </comment>
    <comment ref="E71" authorId="1" shapeId="0" xr:uid="{00000000-0006-0000-0C00-00001F000000}">
      <text>
        <r>
          <rPr>
            <b/>
            <sz val="9"/>
            <color indexed="81"/>
            <rFont val="Tahoma"/>
            <family val="2"/>
          </rPr>
          <t>Consommation annuelle</t>
        </r>
        <r>
          <rPr>
            <sz val="9"/>
            <color indexed="81"/>
            <rFont val="Tahoma"/>
            <family val="2"/>
          </rPr>
          <t xml:space="preserve"> de la PAC en fonctionnement </t>
        </r>
        <r>
          <rPr>
            <b/>
            <sz val="9"/>
            <color indexed="81"/>
            <rFont val="Tahoma"/>
            <family val="2"/>
          </rPr>
          <t>froid seul</t>
        </r>
        <r>
          <rPr>
            <sz val="9"/>
            <color indexed="81"/>
            <rFont val="Tahoma"/>
            <family val="2"/>
          </rPr>
          <t xml:space="preserve"> :
</t>
        </r>
        <r>
          <rPr>
            <b/>
            <sz val="9"/>
            <color indexed="81"/>
            <rFont val="Tahoma"/>
            <family val="2"/>
          </rPr>
          <t>EER à 4,5</t>
        </r>
        <r>
          <rPr>
            <sz val="9"/>
            <color indexed="81"/>
            <rFont val="Tahoma"/>
            <family val="2"/>
          </rPr>
          <t xml:space="preserve"> pris dans le calcul pour des régimes de 12/7 °C et 30/35 °C.
Valeur calculée mais qui peut être </t>
        </r>
        <r>
          <rPr>
            <b/>
            <sz val="9"/>
            <color indexed="81"/>
            <rFont val="Tahoma"/>
            <family val="2"/>
          </rPr>
          <t>remplacée par celle du BET</t>
        </r>
        <r>
          <rPr>
            <sz val="9"/>
            <color indexed="81"/>
            <rFont val="Tahoma"/>
            <family val="2"/>
          </rPr>
          <t xml:space="preserve"> si elle est disponible.</t>
        </r>
      </text>
    </comment>
    <comment ref="F71" authorId="1" shapeId="0" xr:uid="{00000000-0006-0000-0C00-000020000000}">
      <text>
        <r>
          <rPr>
            <b/>
            <sz val="9"/>
            <color indexed="81"/>
            <rFont val="Tahoma"/>
            <family val="2"/>
          </rPr>
          <t>Consommation annuelle</t>
        </r>
        <r>
          <rPr>
            <sz val="9"/>
            <color indexed="81"/>
            <rFont val="Tahoma"/>
            <family val="2"/>
          </rPr>
          <t xml:space="preserve"> de la solution de référence :
</t>
        </r>
        <r>
          <rPr>
            <b/>
            <sz val="9"/>
            <color indexed="81"/>
            <rFont val="Tahoma"/>
            <family val="2"/>
          </rPr>
          <t>EER</t>
        </r>
        <r>
          <rPr>
            <sz val="9"/>
            <color indexed="81"/>
            <rFont val="Tahoma"/>
            <family val="2"/>
          </rPr>
          <t xml:space="preserve"> (COP froid) pris pour le calcul : </t>
        </r>
        <r>
          <rPr>
            <b/>
            <sz val="9"/>
            <color indexed="81"/>
            <rFont val="Tahoma"/>
            <family val="2"/>
          </rPr>
          <t xml:space="preserve">3,5
</t>
        </r>
        <r>
          <rPr>
            <sz val="9"/>
            <color indexed="81"/>
            <rFont val="Tahoma"/>
            <family val="2"/>
          </rPr>
          <t>Valeur calculée mais qui peut être</t>
        </r>
        <r>
          <rPr>
            <b/>
            <sz val="9"/>
            <color indexed="81"/>
            <rFont val="Tahoma"/>
            <family val="2"/>
          </rPr>
          <t xml:space="preserve"> remplacée par celle du BET</t>
        </r>
        <r>
          <rPr>
            <sz val="9"/>
            <color indexed="81"/>
            <rFont val="Tahoma"/>
            <family val="2"/>
          </rPr>
          <t xml:space="preserve"> si elle est disponible.</t>
        </r>
      </text>
    </comment>
    <comment ref="E72" authorId="1" shapeId="0" xr:uid="{00000000-0006-0000-0C00-000021000000}">
      <text>
        <r>
          <rPr>
            <b/>
            <sz val="9"/>
            <color indexed="81"/>
            <rFont val="Tahoma"/>
            <family val="2"/>
          </rPr>
          <t>Estimatif de consommation annuelle</t>
        </r>
        <r>
          <rPr>
            <sz val="9"/>
            <color indexed="81"/>
            <rFont val="Tahoma"/>
            <family val="2"/>
          </rPr>
          <t xml:space="preserve"> pompe côté </t>
        </r>
        <r>
          <rPr>
            <b/>
            <sz val="9"/>
            <color indexed="81"/>
            <rFont val="Tahoma"/>
            <family val="2"/>
          </rPr>
          <t xml:space="preserve">source froide </t>
        </r>
        <r>
          <rPr>
            <sz val="9"/>
            <color indexed="81"/>
            <rFont val="Tahoma"/>
            <family val="2"/>
          </rPr>
          <t>en fonctionnement climatisation :</t>
        </r>
        <r>
          <rPr>
            <b/>
            <sz val="9"/>
            <color indexed="81"/>
            <rFont val="Tahoma"/>
            <family val="2"/>
          </rPr>
          <t xml:space="preserve">
</t>
        </r>
        <r>
          <rPr>
            <sz val="9"/>
            <color indexed="81"/>
            <rFont val="Tahoma"/>
            <family val="2"/>
          </rPr>
          <t xml:space="preserve">Si la production de </t>
        </r>
        <r>
          <rPr>
            <b/>
            <sz val="9"/>
            <color indexed="81"/>
            <rFont val="Tahoma"/>
            <family val="2"/>
          </rPr>
          <t>froid additionnée au géocooling</t>
        </r>
        <r>
          <rPr>
            <sz val="9"/>
            <color indexed="81"/>
            <rFont val="Tahoma"/>
            <family val="2"/>
          </rPr>
          <t xml:space="preserve"> est inférieure à la production de chauffage par la PAC, on calcul au prorata, sinon valeur arbitraire de 2100 heures.</t>
        </r>
        <r>
          <rPr>
            <b/>
            <sz val="9"/>
            <color indexed="81"/>
            <rFont val="Tahoma"/>
            <family val="2"/>
          </rPr>
          <t xml:space="preserve">
</t>
        </r>
        <r>
          <rPr>
            <sz val="9"/>
            <color indexed="81"/>
            <rFont val="Tahoma"/>
            <family val="2"/>
          </rPr>
          <t xml:space="preserve">
Valeur calculée mais qui peut être </t>
        </r>
        <r>
          <rPr>
            <b/>
            <sz val="9"/>
            <color indexed="81"/>
            <rFont val="Tahoma"/>
            <family val="2"/>
          </rPr>
          <t>remplacée par celle du BET</t>
        </r>
        <r>
          <rPr>
            <sz val="9"/>
            <color indexed="81"/>
            <rFont val="Tahoma"/>
            <family val="2"/>
          </rPr>
          <t xml:space="preserve"> si elle est disponible</t>
        </r>
      </text>
    </comment>
    <comment ref="E73" authorId="0" shapeId="0" xr:uid="{00000000-0006-0000-0C00-000022000000}">
      <text>
        <r>
          <rPr>
            <sz val="9"/>
            <color indexed="81"/>
            <rFont val="Tahoma"/>
            <family val="2"/>
          </rPr>
          <t xml:space="preserve">Valeur calculée mais qui </t>
        </r>
        <r>
          <rPr>
            <b/>
            <sz val="9"/>
            <color indexed="81"/>
            <rFont val="Tahoma"/>
            <family val="2"/>
          </rPr>
          <t xml:space="preserve">peut être remplacée par celle du BET </t>
        </r>
        <r>
          <rPr>
            <sz val="9"/>
            <color indexed="81"/>
            <rFont val="Tahoma"/>
            <family val="2"/>
          </rPr>
          <t>si elle est disponible</t>
        </r>
      </text>
    </comment>
    <comment ref="D78" authorId="2" shapeId="0" xr:uid="{00000000-0006-0000-0C00-000023000000}">
      <text>
        <r>
          <rPr>
            <b/>
            <sz val="8"/>
            <color indexed="81"/>
            <rFont val="Tahoma"/>
            <family val="2"/>
          </rPr>
          <t>ADEME:</t>
        </r>
        <r>
          <rPr>
            <sz val="8"/>
            <color indexed="81"/>
            <rFont val="Tahoma"/>
            <family val="2"/>
          </rPr>
          <t xml:space="preserve">
production géothermale entrée PAC</t>
        </r>
      </text>
    </comment>
    <comment ref="F84" authorId="3" shapeId="0" xr:uid="{00000000-0006-0000-0C00-000024000000}">
      <text>
        <r>
          <rPr>
            <b/>
            <sz val="9"/>
            <color indexed="81"/>
            <rFont val="Tahoma"/>
            <family val="2"/>
          </rPr>
          <t>CARDONA MAESTRO Astrid:</t>
        </r>
        <r>
          <rPr>
            <sz val="9"/>
            <color indexed="81"/>
            <rFont val="Tahoma"/>
            <family val="2"/>
          </rPr>
          <t xml:space="preserve">
Total des investissements de la solution de référence pour la production de chaud et de froid le cas échéant</t>
        </r>
      </text>
    </comment>
    <comment ref="D85" authorId="1" shapeId="0" xr:uid="{00000000-0006-0000-0C00-000025000000}">
      <text>
        <r>
          <rPr>
            <sz val="9"/>
            <color indexed="81"/>
            <rFont val="Tahoma"/>
            <family val="2"/>
          </rPr>
          <t>- Déclarations et autorisations,
- Forage test et analyse comportementale,
- Forage pompage et réinjection, pose de crépine, béton de surface, ...
- Raccordement, fourniture et pose des regards,
- Liaison têtes de forages au local technique ou PAC.</t>
        </r>
      </text>
    </comment>
    <comment ref="F86" authorId="3" shapeId="0" xr:uid="{00000000-0006-0000-0C00-000026000000}">
      <text>
        <r>
          <rPr>
            <b/>
            <sz val="9"/>
            <color indexed="81"/>
            <rFont val="Tahoma"/>
            <family val="2"/>
          </rPr>
          <t>CARDONA MAESTRO Astrid:</t>
        </r>
        <r>
          <rPr>
            <sz val="9"/>
            <color indexed="81"/>
            <rFont val="Tahoma"/>
            <family val="2"/>
          </rPr>
          <t xml:space="preserve">
Formules issues de l'étude d'Ernst&amp;Young pour le gaz nat et le fuel. Si la solution de référence est une chaudière propane, rentrer la valeur fournie par le BE.
Dans le cas où les besoins en froid sont supérieurs ou égaux aux besoins en chaud, il n'y a plus de chaudière à énergie fossile mais un (des) groupe(s) froid(s) aérothermique(s)</t>
        </r>
      </text>
    </comment>
    <comment ref="E88" authorId="1" shapeId="0" xr:uid="{00000000-0006-0000-0C00-000027000000}">
      <text>
        <r>
          <rPr>
            <sz val="9"/>
            <color indexed="81"/>
            <rFont val="Tahoma"/>
            <family val="2"/>
          </rPr>
          <t>Ce montant correspond à la</t>
        </r>
        <r>
          <rPr>
            <b/>
            <sz val="9"/>
            <color indexed="81"/>
            <rFont val="Tahoma"/>
            <family val="2"/>
          </rPr>
          <t xml:space="preserve"> plus value</t>
        </r>
        <r>
          <rPr>
            <sz val="9"/>
            <color indexed="81"/>
            <rFont val="Tahoma"/>
            <family val="2"/>
          </rPr>
          <t xml:space="preserve"> de la production </t>
        </r>
        <r>
          <rPr>
            <b/>
            <sz val="9"/>
            <color indexed="81"/>
            <rFont val="Tahoma"/>
            <family val="2"/>
          </rPr>
          <t xml:space="preserve">de froid </t>
        </r>
        <r>
          <rPr>
            <sz val="9"/>
            <color indexed="81"/>
            <rFont val="Tahoma"/>
            <family val="2"/>
          </rPr>
          <t>par l'intermédiaire de la</t>
        </r>
        <r>
          <rPr>
            <b/>
            <sz val="9"/>
            <color indexed="81"/>
            <rFont val="Tahoma"/>
            <family val="2"/>
          </rPr>
          <t xml:space="preserve"> PAC ou des sondes.</t>
        </r>
        <r>
          <rPr>
            <sz val="9"/>
            <color indexed="81"/>
            <rFont val="Tahoma"/>
            <family val="2"/>
          </rPr>
          <t xml:space="preserve">
</t>
        </r>
      </text>
    </comment>
    <comment ref="F88" authorId="1" shapeId="0" xr:uid="{00000000-0006-0000-0C00-000028000000}">
      <text>
        <r>
          <rPr>
            <b/>
            <sz val="9"/>
            <color indexed="81"/>
            <rFont val="Tahoma"/>
            <family val="2"/>
          </rPr>
          <t>Calcul du montant de la solution de référence</t>
        </r>
        <r>
          <rPr>
            <sz val="9"/>
            <color indexed="81"/>
            <rFont val="Tahoma"/>
            <family val="2"/>
          </rPr>
          <t xml:space="preserve"> (groupe froid aérothermique) 
Coût estimé à partir de la puissance frigorifique : puissance frigo  X 400 €HT / kW pour une puissance inférieure à 50 kW et puissance frigo X 300 €HT / kW au-delà de 50 kW. Exemple : 200x300 = 60 000 € HT installé.
En règle générale : un groupe froid, de climatisation autonome ou d'autres solutions de production de froid coûtent plus chers que la modification hydraulique pour l'emploi de la PAC en chaud et froid simultané (montage TFP) ou pour le géocooling.</t>
        </r>
      </text>
    </comment>
    <comment ref="G88" authorId="0" shapeId="0" xr:uid="{00000000-0006-0000-0C00-000029000000}">
      <text>
        <r>
          <rPr>
            <b/>
            <sz val="9"/>
            <color indexed="81"/>
            <rFont val="Tahoma"/>
            <family val="2"/>
          </rPr>
          <t>En règle générale :</t>
        </r>
        <r>
          <rPr>
            <sz val="9"/>
            <color indexed="81"/>
            <rFont val="Tahoma"/>
            <family val="2"/>
          </rPr>
          <t xml:space="preserve"> le montant d'un groupe froid, de climatisations autonomes ou d'autres solutions de production de froid </t>
        </r>
        <r>
          <rPr>
            <b/>
            <sz val="9"/>
            <color indexed="81"/>
            <rFont val="Tahoma"/>
            <family val="2"/>
          </rPr>
          <t>coûte plus cher</t>
        </r>
        <r>
          <rPr>
            <sz val="9"/>
            <color indexed="81"/>
            <rFont val="Tahoma"/>
            <family val="2"/>
          </rPr>
          <t xml:space="preserve"> que la modification hydraulique pour l'emploi de la PAC en chaud et froid simultané ou pour le géocooling.</t>
        </r>
      </text>
    </comment>
    <comment ref="E89" authorId="1" shapeId="0" xr:uid="{00000000-0006-0000-0C00-00002A000000}">
      <text>
        <r>
          <rPr>
            <sz val="9"/>
            <color indexed="81"/>
            <rFont val="Tahoma"/>
            <family val="2"/>
          </rPr>
          <t xml:space="preserve">Ce montant correspond à la </t>
        </r>
        <r>
          <rPr>
            <b/>
            <sz val="9"/>
            <color indexed="81"/>
            <rFont val="Tahoma"/>
            <family val="2"/>
          </rPr>
          <t>plus value</t>
        </r>
        <r>
          <rPr>
            <sz val="9"/>
            <color indexed="81"/>
            <rFont val="Tahoma"/>
            <family val="2"/>
          </rPr>
          <t xml:space="preserve"> de la production d'</t>
        </r>
        <r>
          <rPr>
            <b/>
            <sz val="9"/>
            <color indexed="81"/>
            <rFont val="Tahoma"/>
            <family val="2"/>
          </rPr>
          <t>ECS</t>
        </r>
        <r>
          <rPr>
            <sz val="9"/>
            <color indexed="81"/>
            <rFont val="Tahoma"/>
            <family val="2"/>
          </rPr>
          <t xml:space="preserve"> par l'intermédiaire de la </t>
        </r>
        <r>
          <rPr>
            <b/>
            <sz val="9"/>
            <color indexed="81"/>
            <rFont val="Tahoma"/>
            <family val="2"/>
          </rPr>
          <t xml:space="preserve">PAC.
</t>
        </r>
        <r>
          <rPr>
            <sz val="9"/>
            <color indexed="81"/>
            <rFont val="Tahoma"/>
            <family val="2"/>
          </rPr>
          <t xml:space="preserve">
Prendre en compte également le </t>
        </r>
        <r>
          <rPr>
            <b/>
            <sz val="9"/>
            <color indexed="81"/>
            <rFont val="Tahoma"/>
            <family val="2"/>
          </rPr>
          <t>montant de l'appoint</t>
        </r>
        <r>
          <rPr>
            <sz val="9"/>
            <color indexed="81"/>
            <rFont val="Tahoma"/>
            <family val="2"/>
          </rPr>
          <t>.</t>
        </r>
      </text>
    </comment>
    <comment ref="F89" authorId="1" shapeId="0" xr:uid="{00000000-0006-0000-0C00-00002B000000}">
      <text>
        <r>
          <rPr>
            <sz val="9"/>
            <color indexed="81"/>
            <rFont val="Tahoma"/>
            <family val="2"/>
          </rPr>
          <t>Indiquer le</t>
        </r>
        <r>
          <rPr>
            <b/>
            <sz val="9"/>
            <color indexed="81"/>
            <rFont val="Tahoma"/>
            <family val="2"/>
          </rPr>
          <t xml:space="preserve"> montant de la solution de référence </t>
        </r>
        <r>
          <rPr>
            <sz val="9"/>
            <color indexed="81"/>
            <rFont val="Tahoma"/>
            <family val="2"/>
          </rPr>
          <t>si l'équivalent en géothermie est également spécifié et envisagé.
Ballon d'ECS, plus value raccordement à la solution de référence, ...</t>
        </r>
      </text>
    </comment>
    <comment ref="K94" authorId="0" shapeId="0" xr:uid="{00000000-0006-0000-0C00-00002C000000}">
      <text>
        <r>
          <rPr>
            <sz val="9"/>
            <color indexed="81"/>
            <rFont val="Arial"/>
            <family val="2"/>
          </rPr>
          <t xml:space="preserve">Cela comprend tous les coûts liés à l'approvisionnement en énergie (redevance locale, transport, …). </t>
        </r>
      </text>
    </comment>
    <comment ref="L94" authorId="0" shapeId="0" xr:uid="{00000000-0006-0000-0C00-00002D000000}">
      <text>
        <r>
          <rPr>
            <sz val="9"/>
            <color indexed="81"/>
            <rFont val="Tahoma"/>
            <family val="2"/>
          </rPr>
          <t xml:space="preserve">Valeur calculée mais qui </t>
        </r>
        <r>
          <rPr>
            <b/>
            <sz val="9"/>
            <color indexed="81"/>
            <rFont val="Tahoma"/>
            <family val="2"/>
          </rPr>
          <t>peut être remplacée par celle du BET</t>
        </r>
        <r>
          <rPr>
            <sz val="9"/>
            <color indexed="81"/>
            <rFont val="Tahoma"/>
            <family val="2"/>
          </rPr>
          <t xml:space="preserve"> si elle est disponible
</t>
        </r>
      </text>
    </comment>
    <comment ref="M94" authorId="0" shapeId="0" xr:uid="{00000000-0006-0000-0C00-00002E000000}">
      <text>
        <r>
          <rPr>
            <sz val="9"/>
            <color indexed="81"/>
            <rFont val="Tahoma"/>
            <family val="2"/>
          </rPr>
          <t xml:space="preserve">Valeur calculée mais qui </t>
        </r>
        <r>
          <rPr>
            <b/>
            <sz val="9"/>
            <color indexed="81"/>
            <rFont val="Tahoma"/>
            <family val="2"/>
          </rPr>
          <t>peut être remplacée par celle du BET</t>
        </r>
        <r>
          <rPr>
            <sz val="9"/>
            <color indexed="81"/>
            <rFont val="Tahoma"/>
            <family val="2"/>
          </rPr>
          <t xml:space="preserve"> si elle est disponible
</t>
        </r>
      </text>
    </comment>
    <comment ref="D95" authorId="0" shapeId="0" xr:uid="{00000000-0006-0000-0C00-00002F000000}">
      <text>
        <r>
          <rPr>
            <sz val="9"/>
            <color indexed="81"/>
            <rFont val="Arial"/>
            <family val="2"/>
          </rPr>
          <t xml:space="preserve">Cela comprend tous les coûts liés à l'approvisionnement en énergie (redevance locale, transport, …). </t>
        </r>
      </text>
    </comment>
    <comment ref="E95" authorId="0" shapeId="0" xr:uid="{00000000-0006-0000-0C00-000030000000}">
      <text>
        <r>
          <rPr>
            <sz val="9"/>
            <color indexed="81"/>
            <rFont val="Tahoma"/>
            <family val="2"/>
          </rPr>
          <t xml:space="preserve">Valeur calculée mais qui </t>
        </r>
        <r>
          <rPr>
            <b/>
            <sz val="9"/>
            <color indexed="81"/>
            <rFont val="Tahoma"/>
            <family val="2"/>
          </rPr>
          <t>peut être remplacée par celle du BET</t>
        </r>
        <r>
          <rPr>
            <sz val="9"/>
            <color indexed="81"/>
            <rFont val="Tahoma"/>
            <family val="2"/>
          </rPr>
          <t xml:space="preserve"> si elle est disponible
</t>
        </r>
      </text>
    </comment>
    <comment ref="F95" authorId="0" shapeId="0" xr:uid="{00000000-0006-0000-0C00-000031000000}">
      <text>
        <r>
          <rPr>
            <sz val="9"/>
            <color indexed="81"/>
            <rFont val="Tahoma"/>
            <family val="2"/>
          </rPr>
          <t xml:space="preserve">Valeur calculée mais qui </t>
        </r>
        <r>
          <rPr>
            <b/>
            <sz val="9"/>
            <color indexed="81"/>
            <rFont val="Tahoma"/>
            <family val="2"/>
          </rPr>
          <t>peut être remplacée par celle du BET</t>
        </r>
        <r>
          <rPr>
            <sz val="9"/>
            <color indexed="81"/>
            <rFont val="Tahoma"/>
            <family val="2"/>
          </rPr>
          <t xml:space="preserve"> si elle est disponible
</t>
        </r>
      </text>
    </comment>
    <comment ref="K95" authorId="0" shapeId="0" xr:uid="{00000000-0006-0000-0C00-000032000000}">
      <text>
        <r>
          <rPr>
            <sz val="9"/>
            <color indexed="81"/>
            <rFont val="Arial"/>
            <family val="2"/>
          </rPr>
          <t xml:space="preserve">Cela comprend tous les coûts liés à l'approvisionnement en énergie (redevance locale, transport, …). </t>
        </r>
      </text>
    </comment>
    <comment ref="L95" authorId="0" shapeId="0" xr:uid="{00000000-0006-0000-0C00-000033000000}">
      <text>
        <r>
          <rPr>
            <sz val="9"/>
            <color indexed="81"/>
            <rFont val="Tahoma"/>
            <family val="2"/>
          </rPr>
          <t>Valeur calculée mais qui</t>
        </r>
        <r>
          <rPr>
            <b/>
            <sz val="9"/>
            <color indexed="81"/>
            <rFont val="Tahoma"/>
            <family val="2"/>
          </rPr>
          <t xml:space="preserve"> peut être remplacée par celle du BET</t>
        </r>
        <r>
          <rPr>
            <sz val="9"/>
            <color indexed="81"/>
            <rFont val="Tahoma"/>
            <family val="2"/>
          </rPr>
          <t xml:space="preserve"> si elle est disponible
</t>
        </r>
      </text>
    </comment>
    <comment ref="M95" authorId="0" shapeId="0" xr:uid="{00000000-0006-0000-0C00-000034000000}">
      <text>
        <r>
          <rPr>
            <sz val="9"/>
            <color indexed="81"/>
            <rFont val="Tahoma"/>
            <family val="2"/>
          </rPr>
          <t>Valeur calculée mais qui</t>
        </r>
        <r>
          <rPr>
            <b/>
            <sz val="9"/>
            <color indexed="81"/>
            <rFont val="Tahoma"/>
            <family val="2"/>
          </rPr>
          <t xml:space="preserve"> peut être remplacée par celle du BET</t>
        </r>
        <r>
          <rPr>
            <sz val="9"/>
            <color indexed="81"/>
            <rFont val="Tahoma"/>
            <family val="2"/>
          </rPr>
          <t xml:space="preserve"> si elle est disponible
</t>
        </r>
      </text>
    </comment>
    <comment ref="D96" authorId="0" shapeId="0" xr:uid="{00000000-0006-0000-0C00-000035000000}">
      <text>
        <r>
          <rPr>
            <sz val="9"/>
            <color indexed="81"/>
            <rFont val="Arial"/>
            <family val="2"/>
          </rPr>
          <t xml:space="preserve">Cela comprend tous les coûts liés à l'approvisionnement en énergie (redevance locale, transport, …). </t>
        </r>
      </text>
    </comment>
    <comment ref="E96" authorId="0" shapeId="0" xr:uid="{00000000-0006-0000-0C00-000036000000}">
      <text>
        <r>
          <rPr>
            <sz val="9"/>
            <color indexed="81"/>
            <rFont val="Tahoma"/>
            <family val="2"/>
          </rPr>
          <t>Valeur calculée mais qui</t>
        </r>
        <r>
          <rPr>
            <b/>
            <sz val="9"/>
            <color indexed="81"/>
            <rFont val="Tahoma"/>
            <family val="2"/>
          </rPr>
          <t xml:space="preserve"> peut être remplacée par celle du BET</t>
        </r>
        <r>
          <rPr>
            <sz val="9"/>
            <color indexed="81"/>
            <rFont val="Tahoma"/>
            <family val="2"/>
          </rPr>
          <t xml:space="preserve"> si elle est disponible
</t>
        </r>
      </text>
    </comment>
    <comment ref="F96" authorId="0" shapeId="0" xr:uid="{00000000-0006-0000-0C00-000037000000}">
      <text>
        <r>
          <rPr>
            <sz val="9"/>
            <color indexed="81"/>
            <rFont val="Tahoma"/>
            <family val="2"/>
          </rPr>
          <t>Valeur calculée mais qui</t>
        </r>
        <r>
          <rPr>
            <b/>
            <sz val="9"/>
            <color indexed="81"/>
            <rFont val="Tahoma"/>
            <family val="2"/>
          </rPr>
          <t xml:space="preserve"> peut être remplacée par celle du BET</t>
        </r>
        <r>
          <rPr>
            <sz val="9"/>
            <color indexed="81"/>
            <rFont val="Tahoma"/>
            <family val="2"/>
          </rPr>
          <t xml:space="preserve"> si elle est disponible
</t>
        </r>
      </text>
    </comment>
    <comment ref="L96" authorId="2" shapeId="0" xr:uid="{00000000-0006-0000-0C00-000038000000}">
      <text>
        <r>
          <rPr>
            <sz val="9"/>
            <color indexed="81"/>
            <rFont val="Tahoma"/>
            <family val="2"/>
          </rPr>
          <t xml:space="preserve">Valeur calculée mais qui </t>
        </r>
        <r>
          <rPr>
            <b/>
            <sz val="9"/>
            <color indexed="81"/>
            <rFont val="Tahoma"/>
            <family val="2"/>
          </rPr>
          <t>peut être remplacée par celle du BET</t>
        </r>
        <r>
          <rPr>
            <sz val="9"/>
            <color indexed="81"/>
            <rFont val="Tahoma"/>
            <family val="2"/>
          </rPr>
          <t xml:space="preserve"> si elle est disponible
</t>
        </r>
      </text>
    </comment>
    <comment ref="M96" authorId="2" shapeId="0" xr:uid="{00000000-0006-0000-0C00-000039000000}">
      <text>
        <r>
          <rPr>
            <sz val="9"/>
            <color indexed="81"/>
            <rFont val="Tahoma"/>
            <family val="2"/>
          </rPr>
          <t xml:space="preserve">Valeur calculée mais qui </t>
        </r>
        <r>
          <rPr>
            <b/>
            <sz val="9"/>
            <color indexed="81"/>
            <rFont val="Tahoma"/>
            <family val="2"/>
          </rPr>
          <t>peut être remplacée par celle du BET</t>
        </r>
        <r>
          <rPr>
            <sz val="9"/>
            <color indexed="81"/>
            <rFont val="Tahoma"/>
            <family val="2"/>
          </rPr>
          <t xml:space="preserve"> si elle est disponible</t>
        </r>
        <r>
          <rPr>
            <sz val="8"/>
            <color indexed="81"/>
            <rFont val="Tahoma"/>
            <family val="2"/>
          </rPr>
          <t xml:space="preserve">
</t>
        </r>
      </text>
    </comment>
    <comment ref="E97" authorId="2" shapeId="0" xr:uid="{00000000-0006-0000-0C00-00003A000000}">
      <text>
        <r>
          <rPr>
            <sz val="9"/>
            <color indexed="81"/>
            <rFont val="Tahoma"/>
            <family val="2"/>
          </rPr>
          <t xml:space="preserve">Valeur calculée mais qui </t>
        </r>
        <r>
          <rPr>
            <b/>
            <sz val="9"/>
            <color indexed="81"/>
            <rFont val="Tahoma"/>
            <family val="2"/>
          </rPr>
          <t>peut être remplacée par celle du BET</t>
        </r>
        <r>
          <rPr>
            <sz val="9"/>
            <color indexed="81"/>
            <rFont val="Tahoma"/>
            <family val="2"/>
          </rPr>
          <t xml:space="preserve"> si elle est disponible
</t>
        </r>
      </text>
    </comment>
    <comment ref="F97" authorId="2" shapeId="0" xr:uid="{00000000-0006-0000-0C00-00003B000000}">
      <text>
        <r>
          <rPr>
            <sz val="9"/>
            <color indexed="81"/>
            <rFont val="Tahoma"/>
            <family val="2"/>
          </rPr>
          <t xml:space="preserve">Valeur calculée mais qui </t>
        </r>
        <r>
          <rPr>
            <b/>
            <sz val="9"/>
            <color indexed="81"/>
            <rFont val="Tahoma"/>
            <family val="2"/>
          </rPr>
          <t>peut être remplacée par celle du BET</t>
        </r>
        <r>
          <rPr>
            <sz val="9"/>
            <color indexed="81"/>
            <rFont val="Tahoma"/>
            <family val="2"/>
          </rPr>
          <t xml:space="preserve"> si elle est disponible</t>
        </r>
        <r>
          <rPr>
            <sz val="8"/>
            <color indexed="81"/>
            <rFont val="Tahoma"/>
            <family val="2"/>
          </rPr>
          <t xml:space="preserve">
</t>
        </r>
      </text>
    </comment>
    <comment ref="K97" authorId="0" shapeId="0" xr:uid="{00000000-0006-0000-0C00-00003C000000}">
      <text>
        <r>
          <rPr>
            <sz val="9"/>
            <color indexed="81"/>
            <rFont val="Arial"/>
            <family val="2"/>
          </rPr>
          <t>Les auxiliaires électriques des circuits secondaires étant considérés comme égaux, ils ne sont pas pris en compte.</t>
        </r>
      </text>
    </comment>
    <comment ref="L97" authorId="2" shapeId="0" xr:uid="{00000000-0006-0000-0C00-00003D000000}">
      <text>
        <r>
          <rPr>
            <sz val="9"/>
            <color indexed="81"/>
            <rFont val="Tahoma"/>
            <family val="2"/>
          </rPr>
          <t xml:space="preserve">Valeur calculée mais qui </t>
        </r>
        <r>
          <rPr>
            <b/>
            <sz val="9"/>
            <color indexed="81"/>
            <rFont val="Tahoma"/>
            <family val="2"/>
          </rPr>
          <t>peut être remplacée par celle du BET</t>
        </r>
        <r>
          <rPr>
            <sz val="9"/>
            <color indexed="81"/>
            <rFont val="Tahoma"/>
            <family val="2"/>
          </rPr>
          <t xml:space="preserve"> si elle est disponible
</t>
        </r>
      </text>
    </comment>
    <comment ref="M97" authorId="2" shapeId="0" xr:uid="{00000000-0006-0000-0C00-00003E000000}">
      <text>
        <r>
          <rPr>
            <sz val="9"/>
            <color indexed="81"/>
            <rFont val="Tahoma"/>
            <family val="2"/>
          </rPr>
          <t xml:space="preserve">Valeur calculée mais qui </t>
        </r>
        <r>
          <rPr>
            <b/>
            <sz val="9"/>
            <color indexed="81"/>
            <rFont val="Tahoma"/>
            <family val="2"/>
          </rPr>
          <t>peut être remplacée par celle du BET</t>
        </r>
        <r>
          <rPr>
            <sz val="9"/>
            <color indexed="81"/>
            <rFont val="Tahoma"/>
            <family val="2"/>
          </rPr>
          <t xml:space="preserve"> si elle est disponible
</t>
        </r>
      </text>
    </comment>
    <comment ref="D98" authorId="0" shapeId="0" xr:uid="{00000000-0006-0000-0C00-00003F000000}">
      <text>
        <r>
          <rPr>
            <sz val="9"/>
            <color indexed="81"/>
            <rFont val="Arial"/>
            <family val="2"/>
          </rPr>
          <t>Les auxiliaires électriques des circuits secondaires étant considérés comme égaux, ils ne sont pas pris en compte.</t>
        </r>
      </text>
    </comment>
    <comment ref="E98" authorId="2" shapeId="0" xr:uid="{00000000-0006-0000-0C00-000040000000}">
      <text>
        <r>
          <rPr>
            <sz val="9"/>
            <color indexed="81"/>
            <rFont val="Tahoma"/>
            <family val="2"/>
          </rPr>
          <t xml:space="preserve">Valeur calculée mais qui </t>
        </r>
        <r>
          <rPr>
            <b/>
            <sz val="9"/>
            <color indexed="81"/>
            <rFont val="Tahoma"/>
            <family val="2"/>
          </rPr>
          <t>peut être remplacée par celle du BET</t>
        </r>
        <r>
          <rPr>
            <sz val="9"/>
            <color indexed="81"/>
            <rFont val="Tahoma"/>
            <family val="2"/>
          </rPr>
          <t xml:space="preserve"> si elle est disponible
</t>
        </r>
      </text>
    </comment>
    <comment ref="F98" authorId="2" shapeId="0" xr:uid="{00000000-0006-0000-0C00-000041000000}">
      <text>
        <r>
          <rPr>
            <sz val="9"/>
            <color indexed="81"/>
            <rFont val="Tahoma"/>
            <family val="2"/>
          </rPr>
          <t xml:space="preserve">Valeur calculée mais qui </t>
        </r>
        <r>
          <rPr>
            <b/>
            <sz val="9"/>
            <color indexed="81"/>
            <rFont val="Tahoma"/>
            <family val="2"/>
          </rPr>
          <t>peut être remplacée par celle du BET</t>
        </r>
        <r>
          <rPr>
            <sz val="9"/>
            <color indexed="81"/>
            <rFont val="Tahoma"/>
            <family val="2"/>
          </rPr>
          <t xml:space="preserve"> si elle est disponible
</t>
        </r>
      </text>
    </comment>
    <comment ref="L98" authorId="2" shapeId="0" xr:uid="{00000000-0006-0000-0C00-000042000000}">
      <text>
        <r>
          <rPr>
            <sz val="9"/>
            <color indexed="81"/>
            <rFont val="Tahoma"/>
            <family val="2"/>
          </rPr>
          <t>Valeur calculée mais qui peut être remplacée par celle du BET si elle est disponible</t>
        </r>
        <r>
          <rPr>
            <sz val="8"/>
            <color indexed="81"/>
            <rFont val="Tahoma"/>
            <family val="2"/>
          </rPr>
          <t xml:space="preserve">
</t>
        </r>
      </text>
    </comment>
    <comment ref="M98" authorId="2" shapeId="0" xr:uid="{00000000-0006-0000-0C00-000043000000}">
      <text>
        <r>
          <rPr>
            <sz val="9"/>
            <color indexed="81"/>
            <rFont val="Tahoma"/>
            <family val="2"/>
          </rPr>
          <t>Valeur calculée mais qui peut être remplacée par celle du BET si elle est disponible</t>
        </r>
        <r>
          <rPr>
            <sz val="8"/>
            <color indexed="81"/>
            <rFont val="Tahoma"/>
            <family val="2"/>
          </rPr>
          <t xml:space="preserve">
</t>
        </r>
      </text>
    </comment>
    <comment ref="E99" authorId="2" shapeId="0" xr:uid="{00000000-0006-0000-0C00-000044000000}">
      <text>
        <r>
          <rPr>
            <sz val="9"/>
            <color indexed="81"/>
            <rFont val="Tahoma"/>
            <family val="2"/>
          </rPr>
          <t>Valeur calculée mais qui peut être remplacée par celle du BET si elle est disponible</t>
        </r>
        <r>
          <rPr>
            <sz val="8"/>
            <color indexed="81"/>
            <rFont val="Tahoma"/>
            <family val="2"/>
          </rPr>
          <t xml:space="preserve">
</t>
        </r>
      </text>
    </comment>
    <comment ref="F99" authorId="2" shapeId="0" xr:uid="{00000000-0006-0000-0C00-000045000000}">
      <text>
        <r>
          <rPr>
            <sz val="9"/>
            <color indexed="81"/>
            <rFont val="Tahoma"/>
            <family val="2"/>
          </rPr>
          <t>Valeur calculée mais qui peut être remplacée par celle du BET si elle est disponible</t>
        </r>
        <r>
          <rPr>
            <sz val="8"/>
            <color indexed="81"/>
            <rFont val="Tahoma"/>
            <family val="2"/>
          </rPr>
          <t xml:space="preserve">
</t>
        </r>
      </text>
    </comment>
    <comment ref="L99" authorId="2" shapeId="0" xr:uid="{00000000-0006-0000-0C00-000046000000}">
      <text>
        <r>
          <rPr>
            <sz val="9"/>
            <color indexed="81"/>
            <rFont val="Tahoma"/>
            <family val="2"/>
          </rPr>
          <t xml:space="preserve">Valeur calculée mais qui peut être remplacée par celle du BET si elle est disponible
</t>
        </r>
      </text>
    </comment>
    <comment ref="E100" authorId="2" shapeId="0" xr:uid="{00000000-0006-0000-0C00-000047000000}">
      <text>
        <r>
          <rPr>
            <sz val="9"/>
            <color indexed="81"/>
            <rFont val="Tahoma"/>
            <family val="2"/>
          </rPr>
          <t xml:space="preserve">Valeur calculée mais qui peut être remplacée par celle du BET si elle est disponible
</t>
        </r>
      </text>
    </comment>
    <comment ref="L112" authorId="4" shapeId="0" xr:uid="{00000000-0006-0000-0C00-000048000000}">
      <text>
        <r>
          <rPr>
            <sz val="8"/>
            <color indexed="81"/>
            <rFont val="Tahoma"/>
            <family val="2"/>
          </rPr>
          <t>Le montant d'aide est calculé de façon à obtenir une valeur ciblée pour le % de décote du prix du MWh ENR/référence (C133), et  pour le % de l'encadrement communautaire (C131)</t>
        </r>
      </text>
    </comment>
    <comment ref="L113" authorId="4" shapeId="0" xr:uid="{00000000-0006-0000-0C00-000049000000}">
      <text>
        <r>
          <rPr>
            <sz val="8"/>
            <color indexed="81"/>
            <rFont val="Tahoma"/>
            <family val="2"/>
          </rPr>
          <t>Le montant d'aide est calculé de façon à obtenir une valeur ciblée pour le % de décote du prix du MWh ENR/référence (C133), et  pour le % de l'encadrement communautaire (C131)</t>
        </r>
      </text>
    </comment>
    <comment ref="E114" authorId="4" shapeId="0" xr:uid="{00000000-0006-0000-0C00-00004A000000}">
      <text>
        <r>
          <rPr>
            <sz val="8"/>
            <color indexed="81"/>
            <rFont val="Tahoma"/>
            <family val="2"/>
          </rPr>
          <t>Le montant d'aide est calculé de façon à obtenir une valeur ciblée pour le % de décote du prix du MWh ENR/référence (C133), et  pour le % de l'encadrement communautaire (C131)</t>
        </r>
      </text>
    </comment>
    <comment ref="L115" authorId="4" shapeId="0" xr:uid="{00000000-0006-0000-0C00-00004B000000}">
      <text>
        <r>
          <rPr>
            <sz val="8"/>
            <color indexed="81"/>
            <rFont val="Tahoma"/>
            <family val="2"/>
          </rPr>
          <t>Le montant d'aide est calculé de façon à obtenir une valeur ciblée pour le % de décote du prix du MWh ENR/référence (E132), et  pour le % de l'encadrement communautaire (E128). Pour cela on utilise la fondtion analyse de scénario dans l'onglet Données. Valeur cible décote % et ajuste montant global de l'aide forfaitaire.
L'aide globale se compose de l'aide Fonds Chaleur et des autres aides.</t>
        </r>
      </text>
    </comment>
    <comment ref="E116" authorId="4" shapeId="0" xr:uid="{00000000-0006-0000-0C00-00004C000000}">
      <text>
        <r>
          <rPr>
            <sz val="8"/>
            <color indexed="81"/>
            <rFont val="Tahoma"/>
            <family val="2"/>
          </rPr>
          <t>Le montant d'aide est calculé de façon à obtenir une valeur ciblée pour le % de décote du prix du MWh ENR/référence (E135), et  pour le % de l'encadrement communautaire (E133). Pour cela on utilise la fonction analyse de scénario dans l'onglet Données. Valeur cible décote % et on ajuste le montant global de l'aide forfaitaire.
L'aide globale se compose de l'aide Fonds Chaleur et des autres aides.</t>
        </r>
      </text>
    </comment>
    <comment ref="L129" authorId="5" shapeId="0" xr:uid="{00000000-0006-0000-0C00-00004D000000}">
      <text>
        <r>
          <rPr>
            <b/>
            <sz val="9"/>
            <color indexed="81"/>
            <rFont val="Tahoma"/>
            <family val="2"/>
          </rPr>
          <t>GUEHL Marie:</t>
        </r>
        <r>
          <rPr>
            <sz val="9"/>
            <color indexed="81"/>
            <rFont val="Tahoma"/>
            <family val="2"/>
          </rPr>
          <t xml:space="preserve">
Il n'y a plus de prise en compte des économies d'exploitation depuis 2014
 </t>
        </r>
      </text>
    </comment>
    <comment ref="K135" authorId="6" shapeId="0" xr:uid="{00000000-0006-0000-0C00-00004E000000}">
      <text>
        <r>
          <rPr>
            <sz val="8"/>
            <color indexed="81"/>
            <rFont val="Tahoma"/>
            <family val="2"/>
          </rPr>
          <t xml:space="preserve">La </t>
        </r>
        <r>
          <rPr>
            <b/>
            <sz val="8"/>
            <color indexed="81"/>
            <rFont val="Tahoma"/>
            <family val="2"/>
          </rPr>
          <t>VAN</t>
        </r>
        <r>
          <rPr>
            <sz val="8"/>
            <color indexed="81"/>
            <rFont val="Tahoma"/>
            <family val="2"/>
          </rPr>
          <t xml:space="preserve"> (Valeur Actuelle Nette) est égale à la somme des flux actualisés</t>
        </r>
      </text>
    </comment>
    <comment ref="L135" authorId="6" shapeId="0" xr:uid="{00000000-0006-0000-0C00-00004F000000}">
      <text>
        <r>
          <rPr>
            <b/>
            <sz val="8"/>
            <color indexed="81"/>
            <rFont val="Tahoma"/>
            <family val="2"/>
          </rPr>
          <t>Le projet est jugé rentable si la VAN &gt; 0</t>
        </r>
        <r>
          <rPr>
            <sz val="8"/>
            <color indexed="81"/>
            <rFont val="Tahoma"/>
            <family val="2"/>
          </rPr>
          <t xml:space="preserve">
</t>
        </r>
      </text>
    </comment>
    <comment ref="K136" authorId="7" shapeId="0" xr:uid="{00000000-0006-0000-0C00-000050000000}">
      <text>
        <r>
          <rPr>
            <sz val="8"/>
            <color indexed="81"/>
            <rFont val="Tahoma"/>
            <family val="2"/>
          </rPr>
          <t xml:space="preserve">Le </t>
        </r>
        <r>
          <rPr>
            <b/>
            <sz val="8"/>
            <color indexed="81"/>
            <rFont val="Tahoma"/>
            <family val="2"/>
          </rPr>
          <t>TRI</t>
        </r>
        <r>
          <rPr>
            <sz val="8"/>
            <color indexed="81"/>
            <rFont val="Tahoma"/>
            <family val="2"/>
          </rPr>
          <t xml:space="preserve"> (Taux de Rentabilité Interne) est le taux d'actualisation pour lequel la </t>
        </r>
        <r>
          <rPr>
            <b/>
            <sz val="8"/>
            <color indexed="81"/>
            <rFont val="Tahoma"/>
            <family val="2"/>
          </rPr>
          <t>VAN = 0</t>
        </r>
        <r>
          <rPr>
            <sz val="8"/>
            <color indexed="81"/>
            <rFont val="Tahoma"/>
            <family val="2"/>
          </rPr>
          <t xml:space="preserve"> (point d'équilibre économique du projet)</t>
        </r>
      </text>
    </comment>
    <comment ref="K137" authorId="6" shapeId="0" xr:uid="{00000000-0006-0000-0C00-000051000000}">
      <text>
        <r>
          <rPr>
            <b/>
            <sz val="8"/>
            <color indexed="81"/>
            <rFont val="Tahoma"/>
            <family val="2"/>
          </rPr>
          <t xml:space="preserve">TRB </t>
        </r>
        <r>
          <rPr>
            <sz val="8"/>
            <color indexed="81"/>
            <rFont val="Tahoma"/>
            <family val="2"/>
          </rPr>
          <t>= Temps de Rentabilité Brut du projet</t>
        </r>
      </text>
    </comment>
    <comment ref="D138" authorId="6" shapeId="0" xr:uid="{00000000-0006-0000-0C00-000052000000}">
      <text>
        <r>
          <rPr>
            <sz val="8"/>
            <color indexed="81"/>
            <rFont val="Tahoma"/>
            <family val="2"/>
          </rPr>
          <t xml:space="preserve">La </t>
        </r>
        <r>
          <rPr>
            <b/>
            <sz val="8"/>
            <color indexed="81"/>
            <rFont val="Tahoma"/>
            <family val="2"/>
          </rPr>
          <t>VAN</t>
        </r>
        <r>
          <rPr>
            <sz val="8"/>
            <color indexed="81"/>
            <rFont val="Tahoma"/>
            <family val="2"/>
          </rPr>
          <t xml:space="preserve"> (Valeur Actuelle Nette) est égale à la somme des flux actualisés</t>
        </r>
      </text>
    </comment>
    <comment ref="E138" authorId="6" shapeId="0" xr:uid="{00000000-0006-0000-0C00-000053000000}">
      <text>
        <r>
          <rPr>
            <b/>
            <sz val="8"/>
            <color indexed="81"/>
            <rFont val="Tahoma"/>
            <family val="2"/>
          </rPr>
          <t>Le projet est jugé rentable si la VAN &gt; 0</t>
        </r>
        <r>
          <rPr>
            <sz val="8"/>
            <color indexed="81"/>
            <rFont val="Tahoma"/>
            <family val="2"/>
          </rPr>
          <t xml:space="preserve">
</t>
        </r>
      </text>
    </comment>
    <comment ref="K138" authorId="6" shapeId="0" xr:uid="{00000000-0006-0000-0C00-000054000000}">
      <text>
        <r>
          <rPr>
            <b/>
            <sz val="8"/>
            <color indexed="81"/>
            <rFont val="Tahoma"/>
            <family val="2"/>
          </rPr>
          <t xml:space="preserve">TRB </t>
        </r>
        <r>
          <rPr>
            <sz val="8"/>
            <color indexed="81"/>
            <rFont val="Tahoma"/>
            <family val="2"/>
          </rPr>
          <t>= Temps de Rentabilité Brut du projet</t>
        </r>
      </text>
    </comment>
    <comment ref="L138" authorId="6" shapeId="0" xr:uid="{00000000-0006-0000-0C00-000055000000}">
      <text>
        <r>
          <rPr>
            <sz val="8"/>
            <color indexed="81"/>
            <rFont val="Tahoma"/>
            <family val="2"/>
          </rPr>
          <t xml:space="preserve">Le projet est jugé rentable si le </t>
        </r>
        <r>
          <rPr>
            <b/>
            <sz val="8"/>
            <color indexed="81"/>
            <rFont val="Tahoma"/>
            <family val="2"/>
          </rPr>
          <t>TRB</t>
        </r>
        <r>
          <rPr>
            <sz val="8"/>
            <color indexed="81"/>
            <rFont val="Tahoma"/>
            <family val="2"/>
          </rPr>
          <t xml:space="preserve"> (Temps de Retour Brut) est &lt; (1/coefficient d'actualisation)</t>
        </r>
      </text>
    </comment>
    <comment ref="D139" authorId="7" shapeId="0" xr:uid="{00000000-0006-0000-0C00-000056000000}">
      <text>
        <r>
          <rPr>
            <sz val="8"/>
            <color indexed="81"/>
            <rFont val="Tahoma"/>
            <family val="2"/>
          </rPr>
          <t xml:space="preserve">Le </t>
        </r>
        <r>
          <rPr>
            <b/>
            <sz val="8"/>
            <color indexed="81"/>
            <rFont val="Tahoma"/>
            <family val="2"/>
          </rPr>
          <t>TRI</t>
        </r>
        <r>
          <rPr>
            <sz val="8"/>
            <color indexed="81"/>
            <rFont val="Tahoma"/>
            <family val="2"/>
          </rPr>
          <t xml:space="preserve"> (Taux de Rentabilité Interne) est le taux d'actualisation pour lequel la </t>
        </r>
        <r>
          <rPr>
            <b/>
            <sz val="8"/>
            <color indexed="81"/>
            <rFont val="Tahoma"/>
            <family val="2"/>
          </rPr>
          <t>VAN = 0</t>
        </r>
        <r>
          <rPr>
            <sz val="8"/>
            <color indexed="81"/>
            <rFont val="Tahoma"/>
            <family val="2"/>
          </rPr>
          <t xml:space="preserve"> (point d'équilibre économique du projet)</t>
        </r>
      </text>
    </comment>
    <comment ref="D140" authorId="6" shapeId="0" xr:uid="{00000000-0006-0000-0C00-000057000000}">
      <text>
        <r>
          <rPr>
            <b/>
            <sz val="8"/>
            <color indexed="81"/>
            <rFont val="Tahoma"/>
            <family val="2"/>
          </rPr>
          <t xml:space="preserve">TRB </t>
        </r>
        <r>
          <rPr>
            <sz val="8"/>
            <color indexed="81"/>
            <rFont val="Tahoma"/>
            <family val="2"/>
          </rPr>
          <t>= Temps de Rentabilité Brut du projet</t>
        </r>
      </text>
    </comment>
    <comment ref="D141" authorId="6" shapeId="0" xr:uid="{00000000-0006-0000-0C00-000058000000}">
      <text>
        <r>
          <rPr>
            <b/>
            <sz val="8"/>
            <color indexed="81"/>
            <rFont val="Tahoma"/>
            <family val="2"/>
          </rPr>
          <t xml:space="preserve">TRB </t>
        </r>
        <r>
          <rPr>
            <sz val="8"/>
            <color indexed="81"/>
            <rFont val="Tahoma"/>
            <family val="2"/>
          </rPr>
          <t>= Temps de Rentabilité Brut du projet</t>
        </r>
      </text>
    </comment>
    <comment ref="E141" authorId="6" shapeId="0" xr:uid="{00000000-0006-0000-0C00-000059000000}">
      <text>
        <r>
          <rPr>
            <sz val="8"/>
            <color indexed="81"/>
            <rFont val="Tahoma"/>
            <family val="2"/>
          </rPr>
          <t xml:space="preserve">Le projet est jugé rentable si le </t>
        </r>
        <r>
          <rPr>
            <b/>
            <sz val="8"/>
            <color indexed="81"/>
            <rFont val="Tahoma"/>
            <family val="2"/>
          </rPr>
          <t>TRB</t>
        </r>
        <r>
          <rPr>
            <sz val="8"/>
            <color indexed="81"/>
            <rFont val="Tahoma"/>
            <family val="2"/>
          </rPr>
          <t xml:space="preserve"> (Temps de Retour Brut) est &lt; (1/coefficient d'actualisation)</t>
        </r>
      </text>
    </comment>
    <comment ref="E145" authorId="7" shapeId="0" xr:uid="{00000000-0006-0000-0C00-00005A000000}">
      <text>
        <r>
          <rPr>
            <b/>
            <sz val="8"/>
            <color indexed="81"/>
            <rFont val="Tahoma"/>
            <family val="2"/>
          </rPr>
          <t>- surcoût d'investissement</t>
        </r>
        <r>
          <rPr>
            <sz val="8"/>
            <color indexed="81"/>
            <rFont val="Tahoma"/>
            <family val="2"/>
          </rPr>
          <t xml:space="preserve">
</t>
        </r>
      </text>
    </comment>
  </commentList>
</comments>
</file>

<file path=xl/sharedStrings.xml><?xml version="1.0" encoding="utf-8"?>
<sst xmlns="http://schemas.openxmlformats.org/spreadsheetml/2006/main" count="3162" uniqueCount="1303">
  <si>
    <t>Fiche_projet_CDENR_[Nomprojet]_[MOA]</t>
  </si>
  <si>
    <t>Nom du projet</t>
  </si>
  <si>
    <t>Maître d'ouvrage</t>
  </si>
  <si>
    <t>Ce projet concerne :</t>
  </si>
  <si>
    <t>Date du démarrage des travaux</t>
  </si>
  <si>
    <t xml:space="preserve">Durée estimée de l’opération </t>
  </si>
  <si>
    <t>Toute information complémentaire utile à la compréhension du projet (schéma, organigramme, démarches engagées par la collectivité)</t>
  </si>
  <si>
    <t>Descriptif sommaire du projet (incluant le périmètre de l'installation)</t>
  </si>
  <si>
    <t>1 - Présentation du projet</t>
  </si>
  <si>
    <t>Type de bâtiment</t>
  </si>
  <si>
    <t>A</t>
  </si>
  <si>
    <t>B</t>
  </si>
  <si>
    <t>C</t>
  </si>
  <si>
    <t>D</t>
  </si>
  <si>
    <t>E</t>
  </si>
  <si>
    <t>F</t>
  </si>
  <si>
    <t>G</t>
  </si>
  <si>
    <t>Caractéristiques de la solution biomasse</t>
  </si>
  <si>
    <t>Fluide de la chaudière biomasse</t>
  </si>
  <si>
    <t>Caractéristiques de l’appoint</t>
  </si>
  <si>
    <t>Nature du combustible d'appoint</t>
  </si>
  <si>
    <t>Générateur d'appoint</t>
  </si>
  <si>
    <t>Ingénierie</t>
  </si>
  <si>
    <t>P1 € HTR</t>
  </si>
  <si>
    <t>P'1 € HTR</t>
  </si>
  <si>
    <t>P2 (charges salariales comprises) € HTR</t>
  </si>
  <si>
    <t>P3 € HTR</t>
  </si>
  <si>
    <t xml:space="preserve">Puissance thermique nominale de l'installation de combustion </t>
  </si>
  <si>
    <t>MW</t>
  </si>
  <si>
    <t>MWh/an</t>
  </si>
  <si>
    <t>%</t>
  </si>
  <si>
    <t>MWh PCI</t>
  </si>
  <si>
    <t>Émission de poussières</t>
  </si>
  <si>
    <t xml:space="preserve">Consommation annuelle en biomasse entrée installation </t>
  </si>
  <si>
    <t xml:space="preserve">Taux de couverture des besoins thermiques par la biomasse </t>
  </si>
  <si>
    <t xml:space="preserve">Production sortie installation biomasse </t>
  </si>
  <si>
    <t xml:space="preserve">Puissance thermique nominale de l'installation biomasse </t>
  </si>
  <si>
    <t>Puissance thermique nominale de la chaudière biomasse</t>
  </si>
  <si>
    <t>Production annuelle de la chaudière</t>
  </si>
  <si>
    <t>Coûts d’investissement (en € HTR)</t>
  </si>
  <si>
    <t>oui</t>
  </si>
  <si>
    <t>non</t>
  </si>
  <si>
    <t>Date dépôt de demande</t>
  </si>
  <si>
    <t>Commentaires</t>
  </si>
  <si>
    <t>légende</t>
  </si>
  <si>
    <t>autoremplissage</t>
  </si>
  <si>
    <t>Combustible</t>
  </si>
  <si>
    <t>Qualification RGE ou équivalent</t>
  </si>
  <si>
    <t>Le projet respecte toutes les lois et normes applicables?</t>
  </si>
  <si>
    <t>Le bénéficiaire a fait les démarches pour obtenir toutes les autorisations administratives nécessaires relatives à la conformité des installations?</t>
  </si>
  <si>
    <t>Performance énergétique des bâtiments</t>
  </si>
  <si>
    <t xml:space="preserve">Caractéristiques des installations </t>
  </si>
  <si>
    <t>Rendement à puissance nominale de la production thermique</t>
  </si>
  <si>
    <t>kW</t>
  </si>
  <si>
    <t>Solaire</t>
  </si>
  <si>
    <t>Vérifié?</t>
  </si>
  <si>
    <t>Production sortie chaudière biomasse MWh/an</t>
  </si>
  <si>
    <t>Instrumentation de suivi prévue?</t>
  </si>
  <si>
    <t>Qualité de l’air</t>
  </si>
  <si>
    <t>Le projet est-il situé en zone PPA?</t>
  </si>
  <si>
    <t>Critères généraux</t>
  </si>
  <si>
    <t>NOx</t>
  </si>
  <si>
    <t>Approvisionnement biomasse</t>
  </si>
  <si>
    <t>Origine</t>
  </si>
  <si>
    <t>Montant (€HT)</t>
  </si>
  <si>
    <t>Subventions</t>
  </si>
  <si>
    <t>Région</t>
  </si>
  <si>
    <t>FEDER</t>
  </si>
  <si>
    <t>Contrat ADEME</t>
  </si>
  <si>
    <t>Conseil départemental</t>
  </si>
  <si>
    <t>Fonds de concours</t>
  </si>
  <si>
    <t>[autre à préciser]</t>
  </si>
  <si>
    <t>TOTAL</t>
  </si>
  <si>
    <t>Surface chauffée</t>
  </si>
  <si>
    <t>Neuf</t>
  </si>
  <si>
    <t>Existant</t>
  </si>
  <si>
    <t>Fioul</t>
  </si>
  <si>
    <t xml:space="preserve">Puissance thermique nominale de la chaudière d'appoint </t>
  </si>
  <si>
    <t>Consommation annuelle en énergie entrée chaudière</t>
  </si>
  <si>
    <t>Prix du combustible d’appoint (entrée chaudière)</t>
  </si>
  <si>
    <t>MWh PCI HTR</t>
  </si>
  <si>
    <t>[Autre 1]</t>
  </si>
  <si>
    <t>[Autre 2]</t>
  </si>
  <si>
    <t>Autres</t>
  </si>
  <si>
    <t>Catégorie 1 - 2017-1-PFA</t>
  </si>
  <si>
    <t>Catégorie 2 -  2017-2-CIB</t>
  </si>
  <si>
    <t>Catégorie 3 -  2017-3-BFVBD</t>
  </si>
  <si>
    <t>Catégorie 4 - 2017-4-GR</t>
  </si>
  <si>
    <t>Part autoconsommation</t>
  </si>
  <si>
    <t>Part %PCI</t>
  </si>
  <si>
    <t>Consommation biomasse</t>
  </si>
  <si>
    <t>Non par défaut, à modifier si question</t>
  </si>
  <si>
    <t>Questions de vérification</t>
  </si>
  <si>
    <t>Total externe</t>
  </si>
  <si>
    <t>TOTAL investissement chaufferie (hors BTP)</t>
  </si>
  <si>
    <t>Total avec autoconsommation</t>
  </si>
  <si>
    <t>Etude de faisabilité</t>
  </si>
  <si>
    <t>Inscrit à l'annexe des conventions</t>
  </si>
  <si>
    <t>Brasserie du Pilat</t>
  </si>
  <si>
    <t>Bois</t>
  </si>
  <si>
    <t>Présentation du porteur de projet et de ses motivations</t>
  </si>
  <si>
    <t>Emissions de poussières (-&gt; Base De Données ADEME)</t>
  </si>
  <si>
    <t>Autofinacement</t>
  </si>
  <si>
    <t>Pourcentage</t>
  </si>
  <si>
    <t>Plus d'infos</t>
  </si>
  <si>
    <t>% mettre lien cliquable vers le volet</t>
  </si>
  <si>
    <t>Liste déroulante</t>
  </si>
  <si>
    <t>à remplir</t>
  </si>
  <si>
    <t>m²</t>
  </si>
  <si>
    <t>Technologie du traitement de fumée poussières</t>
  </si>
  <si>
    <t>Technologie du traitement de fumée Nox</t>
  </si>
  <si>
    <t>équipement spécifique</t>
  </si>
  <si>
    <t>eau chaude</t>
  </si>
  <si>
    <t>Fiche projet</t>
  </si>
  <si>
    <t>Chaufferie bois sur le futur bâtiment industriel de la brasserie du Pilat à Saint Julien Molin Molette</t>
  </si>
  <si>
    <t>pas à l'ademe. Mais tenir disponible</t>
  </si>
  <si>
    <t>Merci de tenir disponible tout document utile à l'analyse du projet</t>
  </si>
  <si>
    <t>Association</t>
  </si>
  <si>
    <t>Type de maître d'ouvrage</t>
  </si>
  <si>
    <t>Date de mise en service envisagée</t>
  </si>
  <si>
    <t>Date de dépôt de dossier</t>
  </si>
  <si>
    <t>Adresse du(des) site(s)</t>
  </si>
  <si>
    <t>Coordonnées</t>
  </si>
  <si>
    <t>Adresse</t>
  </si>
  <si>
    <t>Référent</t>
  </si>
  <si>
    <t>Téléphone</t>
  </si>
  <si>
    <t>Collectif ou industrie?</t>
  </si>
  <si>
    <t>Type d'aide</t>
  </si>
  <si>
    <t>Bureau d’études</t>
  </si>
  <si>
    <t>Installateur</t>
  </si>
  <si>
    <t>logo métropole ect</t>
  </si>
  <si>
    <t>Instructeur 1</t>
  </si>
  <si>
    <t>Instructeur 2</t>
  </si>
  <si>
    <t>%commentaires fanny</t>
  </si>
  <si>
    <t>%commentaires nelly</t>
  </si>
  <si>
    <t>Besoins pris en compte pour le dimensionnement (après démarche d’économie d’énergie)</t>
  </si>
  <si>
    <t>dont chauffage</t>
  </si>
  <si>
    <t>dont ECS</t>
  </si>
  <si>
    <t>Nombre de bâtiments ou groupe de bâtiments actuels</t>
  </si>
  <si>
    <t>Oui/non</t>
  </si>
  <si>
    <t>Nombre de bâtiments ou groupe de bâtiments à prendre en compte pour le dimensionnement</t>
  </si>
  <si>
    <t>2 - Description du site et des besoins thermiques actuels et futurs</t>
  </si>
  <si>
    <t>Mairie</t>
  </si>
  <si>
    <t>Piscine couverte</t>
  </si>
  <si>
    <t>Process</t>
  </si>
  <si>
    <t>%idem? Ça sert à quoi?</t>
  </si>
  <si>
    <t>Brasserie</t>
  </si>
  <si>
    <t>Gaz naturel</t>
  </si>
  <si>
    <t>Gaz butane</t>
  </si>
  <si>
    <t>DPE</t>
  </si>
  <si>
    <t>RGE</t>
  </si>
  <si>
    <t>Neuf/Existant</t>
  </si>
  <si>
    <t>Entreprise</t>
  </si>
  <si>
    <t>Bailleur</t>
  </si>
  <si>
    <t>Bailleur social</t>
  </si>
  <si>
    <t>Maîtrise d’ouvrage</t>
  </si>
  <si>
    <t>Raison sociale ou Nom</t>
  </si>
  <si>
    <t>Maîtrise d'œuvre</t>
  </si>
  <si>
    <t>Electricité</t>
  </si>
  <si>
    <t>Rajouter des commentaires ici si besoin</t>
  </si>
  <si>
    <t>Facteur de conversion</t>
  </si>
  <si>
    <t>Besoins actuels (sans prendre en compte la démarche d'économie d'énergie)</t>
  </si>
  <si>
    <t>Etat des lieux</t>
  </si>
  <si>
    <t>MWh EF/an</t>
  </si>
  <si>
    <t>Abandonné pour le projet</t>
  </si>
  <si>
    <t>Neuf / Existant/ Abandonné pour le nouveau projet</t>
  </si>
  <si>
    <t>Besoins utiles chaleur tous usages annuels</t>
  </si>
  <si>
    <t>Nombre de chaudières biomasse?</t>
  </si>
  <si>
    <t>Nombre de chaudières d'appoint?</t>
  </si>
  <si>
    <t>Nature du combustible</t>
  </si>
  <si>
    <t>Traitement des fumées</t>
  </si>
  <si>
    <t>Type de combustible</t>
  </si>
  <si>
    <t>P4 € HTR</t>
  </si>
  <si>
    <t>Bâtiment chaufferie et silo de stockage</t>
  </si>
  <si>
    <t>Régions d'origine</t>
  </si>
  <si>
    <t xml:space="preserve">Approvisionnement </t>
  </si>
  <si>
    <t>Auvergne Rhône Alpes</t>
  </si>
  <si>
    <t>Hors UE</t>
  </si>
  <si>
    <t>Catégories pour l'approvisionnement externe (hors autoconsommation)</t>
  </si>
  <si>
    <t>Instructeur de cette fiche (1)</t>
  </si>
  <si>
    <t>Instructeur de cette fiche (2)</t>
  </si>
  <si>
    <t xml:space="preserve">FICHE PROJET - </t>
  </si>
  <si>
    <t>CHAUFFERIE BIOMASSE DÉDIÉE</t>
  </si>
  <si>
    <t>Rajouter les logos de l'opérateur du COT/du maître d'ouvrage</t>
  </si>
  <si>
    <t xml:space="preserve"> mg/Nm3 à 6%O2</t>
  </si>
  <si>
    <t>Thermique</t>
  </si>
  <si>
    <t>Choisir</t>
  </si>
  <si>
    <t>Container</t>
  </si>
  <si>
    <t>Oui</t>
  </si>
  <si>
    <t>Aspiration</t>
  </si>
  <si>
    <t>m</t>
  </si>
  <si>
    <t>Non</t>
  </si>
  <si>
    <t>cm</t>
  </si>
  <si>
    <t>Type de camion de livraison envisagé</t>
  </si>
  <si>
    <t>jours</t>
  </si>
  <si>
    <t>minutes</t>
  </si>
  <si>
    <t>Investissement</t>
  </si>
  <si>
    <t>Justificatif/ Valeur</t>
  </si>
  <si>
    <t>dont process</t>
  </si>
  <si>
    <t>Remarques complémentaires en rapport avec les besoins thermiques</t>
  </si>
  <si>
    <t>Y-a-il plusieurs chaudières biomasse?</t>
  </si>
  <si>
    <t>Schéma complémentaire</t>
  </si>
  <si>
    <t>Collectivité</t>
  </si>
  <si>
    <t>Avez-vous le DPE?</t>
  </si>
  <si>
    <t>Consommation totale énergie finale</t>
  </si>
  <si>
    <t>Entreprise ou industrie</t>
  </si>
  <si>
    <t>Collectif ou tertiaire</t>
  </si>
  <si>
    <t>Etapes du dossier</t>
  </si>
  <si>
    <t>Etapes_dossier</t>
  </si>
  <si>
    <t>En cours</t>
  </si>
  <si>
    <t>Fini</t>
  </si>
  <si>
    <t>Consommation Solaire</t>
  </si>
  <si>
    <t>Consommation Fuel</t>
  </si>
  <si>
    <t>merci de pas remplir les cases rayées</t>
  </si>
  <si>
    <t>Consommation Électricité</t>
  </si>
  <si>
    <t>Consommation Bois</t>
  </si>
  <si>
    <t>Consommation Gaz Naturel</t>
  </si>
  <si>
    <t>Consommation Biogaz</t>
  </si>
  <si>
    <t>Classe énergétique minimale</t>
  </si>
  <si>
    <t>Lien BDD ADEME</t>
  </si>
  <si>
    <t>Autre (spécifier)</t>
  </si>
  <si>
    <t>MWh PCI/an</t>
  </si>
  <si>
    <t>Nombres d'heures de fonctionnement à puissance nominale</t>
  </si>
  <si>
    <t>Charges d’exploitation annuelle</t>
  </si>
  <si>
    <t>Valeurs de référence</t>
  </si>
  <si>
    <t>Listes déroulantes de choix</t>
  </si>
  <si>
    <t>Ces valeurs ne peuvent pas être modifiées. Il s'agit de valeurs dite "de référence" convenu par l'ensemble de la profession dans le cadre de la démarche qualité chaufferie.</t>
  </si>
  <si>
    <t>unités</t>
  </si>
  <si>
    <t>Lien avec Réf.</t>
  </si>
  <si>
    <t>Etape de saisie</t>
  </si>
  <si>
    <t>Liste de choix "Oui/non"</t>
  </si>
  <si>
    <t>Usage chaleur</t>
  </si>
  <si>
    <t>Configuration chaufferie</t>
  </si>
  <si>
    <t>Configuration silo</t>
  </si>
  <si>
    <t>Type de bac à cendres</t>
  </si>
  <si>
    <t>Systèmes de filtration des fumées</t>
  </si>
  <si>
    <t>Régulation ECS</t>
  </si>
  <si>
    <t>Mode de remplissage du silo</t>
  </si>
  <si>
    <t>Type de dessilage</t>
  </si>
  <si>
    <t>Liste de choix "Validé/Pas Validé"</t>
  </si>
  <si>
    <t>Consultation combustible</t>
  </si>
  <si>
    <t>Puissance chaufferie &gt; 70 kW =&gt; Nécessité d'être en conformité avec arrêté du 23 juin 1978</t>
  </si>
  <si>
    <t>X</t>
  </si>
  <si>
    <t>Puissance Chaufferie &gt; 2000 kW =&gt; Nécessité de respecter la classification ICPE</t>
  </si>
  <si>
    <t>Demande de subvention Etude faisabilité</t>
  </si>
  <si>
    <t>C1 (P16/45 A et M 15/25-30)</t>
  </si>
  <si>
    <t>Chauffage uniquement</t>
  </si>
  <si>
    <t>Enterrée</t>
  </si>
  <si>
    <t>Enterré</t>
  </si>
  <si>
    <t>Bac à roulettes</t>
  </si>
  <si>
    <t>Camion plateau</t>
  </si>
  <si>
    <t>Multicyclones</t>
  </si>
  <si>
    <t>Régulation Chaudière</t>
  </si>
  <si>
    <t>Bennage direct</t>
  </si>
  <si>
    <t>Dessileur rotatif</t>
  </si>
  <si>
    <t>Aucun devis</t>
  </si>
  <si>
    <t>Rendement minimum de réseau</t>
  </si>
  <si>
    <t>Demande de solde de subvention Etude faisabilité</t>
  </si>
  <si>
    <t>C2 (P45/63 et M 30/40)</t>
  </si>
  <si>
    <t>Chauffage et Eau chaude Sanitaire</t>
  </si>
  <si>
    <t>Semi-enterrée</t>
  </si>
  <si>
    <t>Semi-enterré</t>
  </si>
  <si>
    <t>Bac Manutentionable</t>
  </si>
  <si>
    <t>Tracteur-remorque</t>
  </si>
  <si>
    <t>Filtres à manches</t>
  </si>
  <si>
    <t>Régulation pilotée par les besoins</t>
  </si>
  <si>
    <t>Bac de transfert avec 1 vis sans fin inclinées</t>
  </si>
  <si>
    <t>Fond racleur</t>
  </si>
  <si>
    <t>1 devis</t>
  </si>
  <si>
    <t>Rendement maximum de réseau</t>
  </si>
  <si>
    <t>Demande de subention Investissement</t>
  </si>
  <si>
    <t>C3 (P63/125 et M 35/45)</t>
  </si>
  <si>
    <t>Sans Objet</t>
  </si>
  <si>
    <t>Hors sol</t>
  </si>
  <si>
    <t>Convoyeur humide</t>
  </si>
  <si>
    <t>Camion polybenne</t>
  </si>
  <si>
    <t>Electrofiltres</t>
  </si>
  <si>
    <t>Pas de régulation</t>
  </si>
  <si>
    <t>Bac de transfert avec 2 vis sans fin inclinées</t>
  </si>
  <si>
    <t>Autre</t>
  </si>
  <si>
    <t>2 devis</t>
  </si>
  <si>
    <t>Déquote sur rendement nominal de chaudière bois</t>
  </si>
  <si>
    <t>Pré-analyse</t>
  </si>
  <si>
    <t>C4 (P100/200 et M10/20)</t>
  </si>
  <si>
    <t>Camion polybenne + remroque</t>
  </si>
  <si>
    <t>Sans objet</t>
  </si>
  <si>
    <t>Bac de transfert avec 1 vis verticale</t>
  </si>
  <si>
    <t>Plus de 2 devis</t>
  </si>
  <si>
    <t>Pbois (kW) inférieur à</t>
  </si>
  <si>
    <t>C5 (P100/200 et M40/55)</t>
  </si>
  <si>
    <t>Autres (à préciser)</t>
  </si>
  <si>
    <t>Camion semi-remorque</t>
  </si>
  <si>
    <t>Soufflage</t>
  </si>
  <si>
    <t>C6 (Spécifique forte puissance)</t>
  </si>
  <si>
    <t>Camion souffleur</t>
  </si>
  <si>
    <t>Pbois (kW) supérieur à</t>
  </si>
  <si>
    <t>Formule Calcul PCI bois : (PCI Anhydre 5330 x (100-Humudité)/100)-6,7861*Humidité</t>
  </si>
  <si>
    <t>Densité thermique</t>
  </si>
  <si>
    <t>kWh/ml</t>
  </si>
  <si>
    <t>Taux de couverture bois</t>
  </si>
  <si>
    <t xml:space="preserve">Chaudière acceptable si nombre d'heures de fonctionnement supérieur à </t>
  </si>
  <si>
    <t>h</t>
  </si>
  <si>
    <t xml:space="preserve">Chaudière bien dimensionnée si nombre d'heures de fonctionnement supérieur à </t>
  </si>
  <si>
    <t>Ratio pour dimensionnement du ballon tampon</t>
  </si>
  <si>
    <t>litres/kW</t>
  </si>
  <si>
    <t>Conception chaufferie</t>
  </si>
  <si>
    <t>Pente maxi pour sortie du bac à cendres à roulettes</t>
  </si>
  <si>
    <t>Nb livraisons/an maxi de 0 à 150 kW bois</t>
  </si>
  <si>
    <t>Nb livraisons/an maxi de 150 à 500 kW bois</t>
  </si>
  <si>
    <t>Nb livraisons/an maxi de 500 à 1 000 kW bois</t>
  </si>
  <si>
    <t>Nb livraisons/an maxi pour 150 kW bois</t>
  </si>
  <si>
    <t>A valider avec Maitre d'ouvrage</t>
  </si>
  <si>
    <t>Formule surface chaufferie théorique : 0,025*Ptotale+34 (issu de l'analyse de l'Observatoire Bois-énergie)</t>
  </si>
  <si>
    <t>Surface minimale de chaufferie</t>
  </si>
  <si>
    <t>Conception silo</t>
  </si>
  <si>
    <t>Largeur de la trappe</t>
  </si>
  <si>
    <t>Longeur de la trappe</t>
  </si>
  <si>
    <t>Hauteur mini entre sol et trappe</t>
  </si>
  <si>
    <t>Hauteur maxi entre sol et trappe</t>
  </si>
  <si>
    <t>Rapport volume utile/volume total</t>
  </si>
  <si>
    <t>Profondeur maximale du silo</t>
  </si>
  <si>
    <t>Autonomie minimale du silo</t>
  </si>
  <si>
    <t>Durée acceptable de livraison</t>
  </si>
  <si>
    <t>Voie accès au silo</t>
  </si>
  <si>
    <t>Pente de la voie d'accès dans le sens de la circulation</t>
  </si>
  <si>
    <t>Pente de la voie d'accès dans le sens transversal à la circulation</t>
  </si>
  <si>
    <t>Largeur minimale de la voie d'accès au silo</t>
  </si>
  <si>
    <t>Hauteur de dégagement de la voie d'accès au silo</t>
  </si>
  <si>
    <t>Coût du MWh TTC fourni mini</t>
  </si>
  <si>
    <t>€TTC/MWh</t>
  </si>
  <si>
    <t>Coût du MWh TTC fourni maxi</t>
  </si>
  <si>
    <t xml:space="preserve">Aide Qualité Chaufferie Bois-énergie </t>
  </si>
  <si>
    <t>Années d'amortissement</t>
  </si>
  <si>
    <t>Estimations</t>
  </si>
  <si>
    <t>Commentaires et infos</t>
  </si>
  <si>
    <t>[Autre 3]</t>
  </si>
  <si>
    <t>Générateur de chaleur biomasse et système d'alimentation automatique</t>
  </si>
  <si>
    <t>Installation électrique et hydraulique associée au générateur</t>
  </si>
  <si>
    <t>[Autre 4]</t>
  </si>
  <si>
    <t>[Saisir Région 1]</t>
  </si>
  <si>
    <t>[Saisir Région 2]</t>
  </si>
  <si>
    <t>[Saisir Région 3]</t>
  </si>
  <si>
    <t>Détails supplémentaires?</t>
  </si>
  <si>
    <t>Total toutes origines</t>
  </si>
  <si>
    <t>Montant Aide ADEME</t>
  </si>
  <si>
    <t>€/MWh</t>
  </si>
  <si>
    <t>Collectif</t>
  </si>
  <si>
    <t>Forfait d'aide ADEME €/MWh</t>
  </si>
  <si>
    <t>A modifier selon l'évolution des conditions</t>
  </si>
  <si>
    <t>Consommation énergétique par m²</t>
  </si>
  <si>
    <t>MWh EF/an/m²</t>
  </si>
  <si>
    <t>Consommation totale énergie primaire</t>
  </si>
  <si>
    <t>MWh EP/an</t>
  </si>
  <si>
    <t>MWh EP/an/m²</t>
  </si>
  <si>
    <r>
      <t xml:space="preserve">Puissance </t>
    </r>
    <r>
      <rPr>
        <b/>
        <sz val="11"/>
        <rFont val="Calibri Light"/>
        <family val="2"/>
        <scheme val="major"/>
      </rPr>
      <t>thermique</t>
    </r>
    <r>
      <rPr>
        <sz val="11"/>
        <rFont val="Calibri Light"/>
        <family val="2"/>
        <scheme val="major"/>
      </rPr>
      <t xml:space="preserve"> appelée</t>
    </r>
  </si>
  <si>
    <t>Utilisation du document</t>
  </si>
  <si>
    <t>Autoremplissage</t>
  </si>
  <si>
    <t>A remplir</t>
  </si>
  <si>
    <t>Légende</t>
  </si>
  <si>
    <t>A REMPLIR</t>
  </si>
  <si>
    <t>Pour remplir une nouvelle fiche, il suffit de faire une copie de ce document Excel.</t>
  </si>
  <si>
    <t>3 - Caractéristiques techniques des installations aidées</t>
  </si>
  <si>
    <t>4 - Plan d’approvisionnement en combustible(s) biomasse</t>
  </si>
  <si>
    <t>5 - Récapitulatif des critères d’éligibilité</t>
  </si>
  <si>
    <t>6 - Plan de financement</t>
  </si>
  <si>
    <t>Sommaire</t>
  </si>
  <si>
    <t>Nom du bâtiment</t>
  </si>
  <si>
    <t>Géothermie de surface</t>
  </si>
  <si>
    <t>AIDE AU REMPLISSAGE</t>
  </si>
  <si>
    <t>Les tableaux de la fiche de synthèse doivent être remplis en s’appuyant sur le schéma ci-après.</t>
  </si>
  <si>
    <t>Besoins utiles du bâtiment</t>
  </si>
  <si>
    <r>
      <t xml:space="preserve">Il s’agit de l’énergie correspondant au résultat de calcul thermique, issu d’une simulation thermique dynamique par exemple, ou calculé par une autre méthode, tenant compte des apports. </t>
    </r>
    <r>
      <rPr>
        <b/>
        <sz val="10"/>
        <color rgb="FFFF0000"/>
        <rFont val="Calibri"/>
        <family val="2"/>
        <scheme val="minor"/>
      </rPr>
      <t>Ces besoins sont à donner dans le tableau 2.3.1.</t>
    </r>
  </si>
  <si>
    <r>
      <t>Production en sortie Chaudière/PAC</t>
    </r>
    <r>
      <rPr>
        <sz val="10"/>
        <color rgb="FF003399"/>
        <rFont val="Calibri"/>
        <family val="2"/>
        <scheme val="minor"/>
      </rPr>
      <t xml:space="preserve"> : il s’agit de l’énergie fournie en sortie de l’équipement </t>
    </r>
    <r>
      <rPr>
        <b/>
        <sz val="10"/>
        <color rgb="FFC00000"/>
        <rFont val="Calibri"/>
        <family val="2"/>
        <scheme val="minor"/>
      </rPr>
      <t>Pr1</t>
    </r>
  </si>
  <si>
    <r>
      <t xml:space="preserve">Les productions de l’appoint et de la référence sont notées </t>
    </r>
    <r>
      <rPr>
        <b/>
        <sz val="10"/>
        <color rgb="FFC00000"/>
        <rFont val="Calibri"/>
        <family val="2"/>
        <scheme val="minor"/>
      </rPr>
      <t xml:space="preserve">Pr app et Pr ref </t>
    </r>
    <r>
      <rPr>
        <sz val="10"/>
        <color rgb="FF003399"/>
        <rFont val="Calibri"/>
        <family val="2"/>
        <scheme val="minor"/>
      </rPr>
      <t>(voir paragraphe 2.6.2.)</t>
    </r>
  </si>
  <si>
    <r>
      <t>Pertes de distribution/émission</t>
    </r>
    <r>
      <rPr>
        <sz val="10"/>
        <color rgb="FF003399"/>
        <rFont val="Calibri"/>
        <family val="2"/>
        <scheme val="minor"/>
      </rPr>
      <t> : il s’agit des pertes dans le réseau de distribution du bâtiment et par les émetteurs de chaleur</t>
    </r>
  </si>
  <si>
    <t xml:space="preserve">Pertes dues aux rendements de la PAC/Chaudière </t>
  </si>
  <si>
    <t>Bureau d’études thermique/fluides</t>
  </si>
  <si>
    <t>Energie liée aux pertes de rendements de production</t>
  </si>
  <si>
    <t>Foreur</t>
  </si>
  <si>
    <r>
      <t>Consommation des auxiliaires</t>
    </r>
    <r>
      <rPr>
        <sz val="10"/>
        <color rgb="FF003399"/>
        <rFont val="Calibri"/>
        <family val="2"/>
        <scheme val="minor"/>
      </rPr>
      <t> :</t>
    </r>
  </si>
  <si>
    <t>Architecte</t>
  </si>
  <si>
    <r>
      <t>Il s’agit des auxiliaires liés à la ressource sous-sol (pompe forage par exemple), notées</t>
    </r>
    <r>
      <rPr>
        <sz val="10"/>
        <color theme="5"/>
        <rFont val="Calibri"/>
        <family val="2"/>
        <scheme val="minor"/>
      </rPr>
      <t xml:space="preserve"> </t>
    </r>
    <r>
      <rPr>
        <b/>
        <sz val="10"/>
        <color theme="5"/>
        <rFont val="Calibri"/>
        <family val="2"/>
        <scheme val="minor"/>
      </rPr>
      <t>Aux.</t>
    </r>
  </si>
  <si>
    <r>
      <t>Consommation de la chaudière/PAC</t>
    </r>
    <r>
      <rPr>
        <sz val="10"/>
        <color rgb="FF003399"/>
        <rFont val="Calibri"/>
        <family val="2"/>
        <scheme val="minor"/>
      </rPr>
      <t> </t>
    </r>
  </si>
  <si>
    <t xml:space="preserve">Il s’agit des consommations électriques ou gaz (si PAC gaz), elles sont notées Co1. </t>
  </si>
  <si>
    <r>
      <t xml:space="preserve">Les consommations de l’appoint et de la référence sont notées </t>
    </r>
    <r>
      <rPr>
        <b/>
        <sz val="10"/>
        <color theme="5"/>
        <rFont val="Calibri"/>
        <family val="2"/>
        <scheme val="minor"/>
      </rPr>
      <t>Co app et Co ref</t>
    </r>
  </si>
  <si>
    <t>%rajouter des lignes si nécessaire</t>
  </si>
  <si>
    <t>Energie extraite du sous-sol :</t>
  </si>
  <si>
    <r>
      <t xml:space="preserve">C’est l’énergie récupérée sur le source froide de la pompe à chaleur, elle est notée </t>
    </r>
    <r>
      <rPr>
        <b/>
        <sz val="10"/>
        <color theme="5"/>
        <rFont val="Calibri"/>
        <family val="2"/>
        <scheme val="minor"/>
      </rPr>
      <t>Ex</t>
    </r>
  </si>
  <si>
    <t>Planning prévisionnel des études et des travaux</t>
  </si>
  <si>
    <t>Opérations</t>
  </si>
  <si>
    <t>Date</t>
  </si>
  <si>
    <t>Durée</t>
  </si>
  <si>
    <t>%un peu plus que sommaire?</t>
  </si>
  <si>
    <t xml:space="preserve">il manque </t>
  </si>
  <si>
    <t>Organisation et moyens garantissant la bonne conception et réalisation des installations (qualifications, références, etc.), mais aussi les performances de l’installation en exploitation avec notamment la mise au point optimale des équipements ainsi que son maintien dans la durée (Commissionnement).</t>
  </si>
  <si>
    <t>Besoins énergétiques actuels</t>
  </si>
  <si>
    <t xml:space="preserve">MONITORING DES INSTALLATIONS PAC </t>
  </si>
  <si>
    <t>Puissance totale appelée cumulée (en kW)</t>
  </si>
  <si>
    <t>Nombre de bâtiments ou groupe de bâtiments</t>
  </si>
  <si>
    <t>PAC à compression Electrique</t>
  </si>
  <si>
    <t>1. a</t>
  </si>
  <si>
    <t xml:space="preserve">fonctionnement chauffage ou froid </t>
  </si>
  <si>
    <t>Nature du combustible (exemples : gaz, fioul)</t>
  </si>
  <si>
    <t>Consommation annuelle en énergie en entrée chaudière en MWh PCI</t>
  </si>
  <si>
    <t>Caractérisation de la ressource exploitée</t>
  </si>
  <si>
    <t>Dimensionnement de l'installation géothermique</t>
  </si>
  <si>
    <t>Appoint</t>
  </si>
  <si>
    <t>Solution de référence</t>
  </si>
  <si>
    <t>CIRCUIT PRIMAIRE</t>
  </si>
  <si>
    <t>CIRCUIT SECONDAIRE</t>
  </si>
  <si>
    <t>Dans le cas d’une installation réversible (chaud/froid), les compteurs d’énergie doivent être réversibles.</t>
  </si>
  <si>
    <t>Monitoring, réception, mise en service et entretien-maintenance</t>
  </si>
  <si>
    <t>1. b</t>
  </si>
  <si>
    <t xml:space="preserve">fonctionnement chauffage ou froid avec préchauffage ECS </t>
  </si>
  <si>
    <t>Bilan énergétique et environnemental</t>
  </si>
  <si>
    <t>Projets soumis à autorisation</t>
  </si>
  <si>
    <t>%si oui RT 2012 -20%</t>
  </si>
  <si>
    <t>2 - bis - Description du site et des moyens actuels de production et de distribution</t>
  </si>
  <si>
    <t>Caractéristiques techniques</t>
  </si>
  <si>
    <t>Remarques complémentaires</t>
  </si>
  <si>
    <t>1. c</t>
  </si>
  <si>
    <t xml:space="preserve">fonctionnement chauffage, freecooling avec préchauffage ECS </t>
  </si>
  <si>
    <r>
      <t> </t>
    </r>
    <r>
      <rPr>
        <sz val="10"/>
        <color rgb="FF003399"/>
        <rFont val="Arial"/>
        <family val="2"/>
      </rPr>
      <t>Pour le geocooling, il manque un echangeur situé en amont du compteur Cet4</t>
    </r>
  </si>
  <si>
    <t xml:space="preserve">3 - Description des besoins thermiques </t>
  </si>
  <si>
    <t xml:space="preserve">Bâtiments </t>
  </si>
  <si>
    <t xml:space="preserve">Type </t>
  </si>
  <si>
    <t>Surface</t>
  </si>
  <si>
    <t>Besoins utiles (MWh/an)</t>
  </si>
  <si>
    <t>Puissance à installer</t>
  </si>
  <si>
    <t>Neuf/Exsistant</t>
  </si>
  <si>
    <t>Valeur</t>
  </si>
  <si>
    <t>Si Neuf, Cep</t>
  </si>
  <si>
    <t xml:space="preserve">Chaud </t>
  </si>
  <si>
    <t>Froid</t>
  </si>
  <si>
    <t>ECS</t>
  </si>
  <si>
    <t>Cep/DPE</t>
  </si>
  <si>
    <t>Tertiaire</t>
  </si>
  <si>
    <t>logements</t>
  </si>
  <si>
    <t>%Cep max toujours le même? Vérifier comment c'est calculé</t>
  </si>
  <si>
    <t>%vérifier les 20%</t>
  </si>
  <si>
    <t>%si changement de système de chauffage = &gt; ne pas rensigner?</t>
  </si>
  <si>
    <t>4 - A Caractéristiques techniques des installations de surface</t>
  </si>
  <si>
    <t>Chauffage</t>
  </si>
  <si>
    <t>PAC 1</t>
  </si>
  <si>
    <t>Type d’équipement</t>
  </si>
  <si>
    <t>PAC double service, PAC réversible, PAC gaz,…</t>
  </si>
  <si>
    <t>%en fonction de ce qui est choisi, proposer les questions COP</t>
  </si>
  <si>
    <t>Puissance (kW)</t>
  </si>
  <si>
    <t>PAC à absorption</t>
  </si>
  <si>
    <t>COP normé selon EN 14511-2* </t>
  </si>
  <si>
    <t>2. a</t>
  </si>
  <si>
    <t>COP / EER** à la température de fonctionnement du projet</t>
  </si>
  <si>
    <t>Température de fonctionnement à l’évaporateur (°C)</t>
  </si>
  <si>
    <t>Température de fonctionnement au condenseur (°C)</t>
  </si>
  <si>
    <t>COP/EER saisonnier</t>
  </si>
  <si>
    <t>Nombre d’heures équivalentes à puissance nominale (h)</t>
  </si>
  <si>
    <t>Type de fluide frigorigène</t>
  </si>
  <si>
    <t>Masse de fluide frigorigène contenue dans la PAC</t>
  </si>
  <si>
    <t>Si PAC 2</t>
  </si>
  <si>
    <t>Type d’équipement (PAC double service, PAC réversible, PAC gaz,…)</t>
  </si>
  <si>
    <t>APPOINT</t>
  </si>
  <si>
    <t>Puissance installée (kW)</t>
  </si>
  <si>
    <t>Rendement</t>
  </si>
  <si>
    <t>fonctionnement chauffage ou froid avec préchauffage ECS</t>
  </si>
  <si>
    <t>Nature du combustible (gaz, fioul, électricité, …)</t>
  </si>
  <si>
    <t>4 - B Caractéristiques techniques des installations aidées</t>
  </si>
  <si>
    <t>Typologie de l’installation géothermique</t>
  </si>
  <si>
    <t>Usages de l’installation</t>
  </si>
  <si>
    <t>Types de travaux</t>
  </si>
  <si>
    <t>PAC sur aquifère superficiel</t>
  </si>
  <si>
    <t>Construction neuve</t>
  </si>
  <si>
    <t>PAC sur champ de sondes géothermiques verticales</t>
  </si>
  <si>
    <t>Eau Chaude Sanitaire</t>
  </si>
  <si>
    <t>Rénovation complète</t>
  </si>
  <si>
    <t>PAC sur eaux de surface</t>
  </si>
  <si>
    <t>Froid actif</t>
  </si>
  <si>
    <t>Rénovation énergétique</t>
  </si>
  <si>
    <t>PAC sur eaux usées eaux d’exhaure (mines, tunnels, etc.), eaux thermales</t>
  </si>
  <si>
    <t>Géocooling</t>
  </si>
  <si>
    <t>Installation sur aquifère superficiel</t>
  </si>
  <si>
    <t>CARACTERISTIQUES DES FORAGES</t>
  </si>
  <si>
    <t>Nombre de forage de production</t>
  </si>
  <si>
    <t>Nombre de forage de réinjection</t>
  </si>
  <si>
    <t xml:space="preserve">Profondeur </t>
  </si>
  <si>
    <t xml:space="preserve">Diamètre de forage </t>
  </si>
  <si>
    <t>mm</t>
  </si>
  <si>
    <t>Nappe captée </t>
  </si>
  <si>
    <t>Niveau de la nappe au repos</t>
  </si>
  <si>
    <t>m/TN</t>
  </si>
  <si>
    <t xml:space="preserve">Hauteur de cimentation </t>
  </si>
  <si>
    <t xml:space="preserve">Epaisseur du ciment </t>
  </si>
  <si>
    <t>%préciser</t>
  </si>
  <si>
    <t>Epaisseur du massif filtrant</t>
  </si>
  <si>
    <t>Présence d'un échangeur primaire</t>
  </si>
  <si>
    <t>Distance entre forages</t>
  </si>
  <si>
    <t>Type de rejet en cas de non réinjection </t>
  </si>
  <si>
    <t>BESOINS EN EAU SOUTERRAINE</t>
  </si>
  <si>
    <t>Production de chaud</t>
  </si>
  <si>
    <t>Production de froid</t>
  </si>
  <si>
    <t>Débit maximum</t>
  </si>
  <si>
    <t>m3/h</t>
  </si>
  <si>
    <t>%préciser ce qui est attendu</t>
  </si>
  <si>
    <t>Débit moyen correspondant à la durée de fonctionnement annuelle</t>
  </si>
  <si>
    <t xml:space="preserve">Durée de fonctionnement annuelle </t>
  </si>
  <si>
    <t>h/an</t>
  </si>
  <si>
    <t xml:space="preserve">Ecart de température prélèvement/rejet </t>
  </si>
  <si>
    <t>°C</t>
  </si>
  <si>
    <t>Installation sur champ de sondes</t>
  </si>
  <si>
    <t>Nombre de sondes</t>
  </si>
  <si>
    <t>Longueur totale du captage</t>
  </si>
  <si>
    <t>Type de sonde (simple U, double U, ...)</t>
  </si>
  <si>
    <t>Diamètre extérieur des tuyaux</t>
  </si>
  <si>
    <t>Espacement moyen entre sondes</t>
  </si>
  <si>
    <t xml:space="preserve">Puissance maximale d'extraction par m de sonde </t>
  </si>
  <si>
    <t>W/m</t>
  </si>
  <si>
    <t>%menu déroulant</t>
  </si>
  <si>
    <t>Energie maximale d’extraction par m de sonde</t>
  </si>
  <si>
    <t>kWh/an/m</t>
  </si>
  <si>
    <t>Durée de fonctionnement annuelle</t>
  </si>
  <si>
    <t>Installation sur eaux usées/eaux de surface (en réseau ou en station d'épuration)</t>
  </si>
  <si>
    <t xml:space="preserve"> INSTALLATION EN COLLECTEURS</t>
  </si>
  <si>
    <t xml:space="preserve"> Diamètre du collecteur </t>
  </si>
  <si>
    <t xml:space="preserve"> Type de collecteur (circulaire, ovoïde, dalot)</t>
  </si>
  <si>
    <t>%en step</t>
  </si>
  <si>
    <t xml:space="preserve"> Pente du collecteur</t>
  </si>
  <si>
    <t>mm/m</t>
  </si>
  <si>
    <t>%ne pas remplir si non</t>
  </si>
  <si>
    <t xml:space="preserve"> Nature des effluents circulant dans le collecteur (eaux grises, noires, pluviales…)</t>
  </si>
  <si>
    <t xml:space="preserve"> Type d’échangeur (à plaques, coaxial...)</t>
  </si>
  <si>
    <t>%liste</t>
  </si>
  <si>
    <t xml:space="preserve"> Surface totale de l’échangeur</t>
  </si>
  <si>
    <t xml:space="preserve"> Puissance extraite par l’échangeur</t>
  </si>
  <si>
    <t xml:space="preserve"> INSTALLATION EN STATION D'EPURATION</t>
  </si>
  <si>
    <t>BESOINS EN EAUX USEES</t>
  </si>
  <si>
    <t xml:space="preserve"> Débit moyen par temps sec </t>
  </si>
  <si>
    <t>L/s</t>
  </si>
  <si>
    <t xml:space="preserve"> Température moyenne des eaux usées </t>
  </si>
  <si>
    <t xml:space="preserve"> Ecart de température avant et après échangeur </t>
  </si>
  <si>
    <t xml:space="preserve"> Distance entre collecteur et chaufferie </t>
  </si>
  <si>
    <t xml:space="preserve"> m</t>
  </si>
  <si>
    <t xml:space="preserve"> Distance entre chaufferie et émetteurs de chaleur  </t>
  </si>
  <si>
    <t>4 - Comptage et suivi</t>
  </si>
  <si>
    <t>Compteur d'énergie</t>
  </si>
  <si>
    <t>Compteur d'énergie électrique</t>
  </si>
  <si>
    <t>Capteurs de température</t>
  </si>
  <si>
    <t>Débitmètre</t>
  </si>
  <si>
    <t>Cet 1</t>
  </si>
  <si>
    <t>Cee 1</t>
  </si>
  <si>
    <t>T</t>
  </si>
  <si>
    <t>Cet 2</t>
  </si>
  <si>
    <t>Cee 2</t>
  </si>
  <si>
    <t>Cet 3</t>
  </si>
  <si>
    <t>Cee 3</t>
  </si>
  <si>
    <t>Cet 4</t>
  </si>
  <si>
    <t>Cee 4</t>
  </si>
  <si>
    <t>% faire le lien avec les bâtiments concernés….?</t>
  </si>
  <si>
    <t>Cee 5</t>
  </si>
  <si>
    <t>%repréciser l'intitulé des compteurs</t>
  </si>
  <si>
    <t>Capteurs de niveau d'eau (géotermie sur nappe)</t>
  </si>
  <si>
    <t>%ou gaz si pac gaz</t>
  </si>
  <si>
    <t>Dans le forage de captage</t>
  </si>
  <si>
    <t>Dans le forage d'injection</t>
  </si>
  <si>
    <t>5 - Comparatif projet géothermique/solution de référence</t>
  </si>
  <si>
    <t>Descriptif de la solution de référence</t>
  </si>
  <si>
    <t>Type d'équipement</t>
  </si>
  <si>
    <t xml:space="preserve">Puissance installée kW </t>
  </si>
  <si>
    <t>Répartition énergie</t>
  </si>
  <si>
    <t>Solution géothermique</t>
  </si>
  <si>
    <t>Consommation énergétique</t>
  </si>
  <si>
    <t>PAC</t>
  </si>
  <si>
    <t>Extraction énergétique sous-sol</t>
  </si>
  <si>
    <t xml:space="preserve">Gaz </t>
  </si>
  <si>
    <t>Production énergétique</t>
  </si>
  <si>
    <t>Nombre de MWh produits</t>
  </si>
  <si>
    <t>Numéro chaudière d’appoint</t>
  </si>
  <si>
    <r>
      <t xml:space="preserve">Besoins utiles </t>
    </r>
    <r>
      <rPr>
        <b/>
        <sz val="11"/>
        <rFont val="Calibri Light"/>
        <family val="2"/>
        <scheme val="major"/>
      </rPr>
      <t>chaleur</t>
    </r>
    <r>
      <rPr>
        <sz val="11"/>
        <rFont val="Calibri Light"/>
        <family val="2"/>
        <scheme val="major"/>
      </rPr>
      <t xml:space="preserve"> tous usages annuels</t>
    </r>
  </si>
  <si>
    <t xml:space="preserve">Remplir les cases </t>
  </si>
  <si>
    <t>Géothermie</t>
  </si>
  <si>
    <t>Type</t>
  </si>
  <si>
    <t>Type de géothermie</t>
  </si>
  <si>
    <t>MWh d'EnR prélevée sur la nappe, le ss sol</t>
  </si>
  <si>
    <t>PAC champ de sondes</t>
  </si>
  <si>
    <t>COP = Energie utile / Energie fournie</t>
  </si>
  <si>
    <t>Energie fournie = énergie consommée par la PAC (élec ou gaz)</t>
  </si>
  <si>
    <t>Bureau d'études sous-sol</t>
  </si>
  <si>
    <t>Bureau d’études environnement</t>
  </si>
  <si>
    <t>GEOTHERMIE</t>
  </si>
  <si>
    <t>Typologie de l'installation</t>
  </si>
  <si>
    <t>Usage</t>
  </si>
  <si>
    <t>PAC sur eaux usées, eaux d'exhaure (mines, tunnels), eaux thermales</t>
  </si>
  <si>
    <t>Usage de l'installation</t>
  </si>
  <si>
    <t>Type de travaux</t>
  </si>
  <si>
    <t>Travaux</t>
  </si>
  <si>
    <r>
      <t>-</t>
    </r>
    <r>
      <rPr>
        <b/>
        <u/>
        <sz val="11"/>
        <color theme="1"/>
        <rFont val="Calibri"/>
        <family val="2"/>
        <scheme val="minor"/>
      </rPr>
      <t>Fiche projet géothermie</t>
    </r>
    <r>
      <rPr>
        <u/>
        <sz val="11"/>
        <color theme="1"/>
        <rFont val="Calibri"/>
        <family val="2"/>
        <scheme val="minor"/>
      </rPr>
      <t>:</t>
    </r>
  </si>
  <si>
    <t xml:space="preserve">Ne pas remplir ; à masquer </t>
  </si>
  <si>
    <t>Cette feuille utilise les feuilles "Simulation FC geothermie" ,"menus geothermie"(masquée)</t>
  </si>
  <si>
    <t>PAC sur aquifère superficiel ou eau de nappe</t>
  </si>
  <si>
    <t>La réglementation des milieux naturels.</t>
  </si>
  <si>
    <t>• Une attestation du porteur de projet attestant qu'il s'engage à respecter les éléments suivants:</t>
  </si>
  <si>
    <t>-Schémas FC geothermie</t>
  </si>
  <si>
    <t xml:space="preserve">Aquifère : </t>
  </si>
  <si>
    <t>Formation géologique contenant de façon temporaire ou permanente de l'eau mobilisable, constituée de roches perméables et capable de la restituer naturellement et/ou par exploitation. On distingue :</t>
  </si>
  <si>
    <t>- Aquifère à nappe libre : l’aquifère reposant sur une couche très peu perméable est surmontée d'une zone non saturée en eau.</t>
  </si>
  <si>
    <t>- Aquifère captif (ou nappe captive) : dans une nappe captive, l'eau souterraine est confinée entre deux formations très peu perméables. Lorsqu'un forage atteint une nappe captive, l'eau remonte dans le forage.</t>
  </si>
  <si>
    <t>Champ de sondes géothermiques</t>
  </si>
  <si>
    <t>Installation sous-sol comportant plusieurs sondes géothermiques verticales. Celles-ci doivent être suffisamment espacées les unes des autres pour éviter des interférences thermiques entre les sondes pouvant nuire à leur bon fonctionnement (risque de gel des terrains).</t>
  </si>
  <si>
    <t>Compresseur</t>
  </si>
  <si>
    <t>Dans une PAC, organe électromécanique chargé de comprimer le fluide frigorigène gazeux.</t>
  </si>
  <si>
    <t>Condenseur</t>
  </si>
  <si>
    <t>Dans une PAC, échangeur de chaleur permettant de faire passer le fluide frigorigène de l'état gazeux à l'état liquide.</t>
  </si>
  <si>
    <t>COP</t>
  </si>
  <si>
    <t>Coefficient de performance. Le plus courant est le COP machine qui est égal au rapport entre la puissance thermique restituée au condenseur et la puissance électrique consommée par le compresseur.</t>
  </si>
  <si>
    <t xml:space="preserve">Doublet : </t>
  </si>
  <si>
    <t>Ensemble de deux forages, l’un assigné à la production, l'autre à la réinjection dans l'aquifère d'origine.</t>
  </si>
  <si>
    <t>Evaporateur</t>
  </si>
  <si>
    <t>Dans une PAC, échangeur de chaleur permettant de faire passer le fluide frigorigène de l'état liquide à l'état gazeux.</t>
  </si>
  <si>
    <t>Free cooling ou Géo Cooling</t>
  </si>
  <si>
    <t>Rafraîchissement gratuit, dans le cas d’utilisation d’aquifères, il s’agit d’utiliser la capacité de refroidissement du fluide sans utiliser la PAC.</t>
  </si>
  <si>
    <t xml:space="preserve">Gradient géothermal </t>
  </si>
  <si>
    <t xml:space="preserve">Elévation de la température du sol avec la profondeur. Près de la surface terrestre, il est en moyenne de 3°C/100 m. </t>
  </si>
  <si>
    <t>Sonde géothermique verticale</t>
  </si>
  <si>
    <t>Une sonde géothermique est constituée par un forage équipé pour fonctionner comme un échangeur de chaleur. Une boucle en polyéthylène, dans laquelle circule en circuit fermé un fluide caloporteur (généralement de l'eau additionnée de glycol) est insérée dans le forage, suivant une configuration 2 tubes (dite en U) ou 4 tubes (dite en double U), d'un diamètre compris entre 25 et 40 mm Le forage – lui-même d'un diamètre de 110 à 125 mm – est ensuite rempli avec un mélange de ciment et de bentonite qui stabilise le trou dans sa géométrie originelle. La profondeur d'une sonde va de quelques dizaines de mètre jusqu'à 100 m.</t>
  </si>
  <si>
    <t>Liste des pièces à fournir</t>
  </si>
  <si>
    <t>Validé?</t>
  </si>
  <si>
    <t>• La synthèse</t>
  </si>
  <si>
    <t>• Ce document présent à rempir "Fiche projet geothermie"</t>
  </si>
  <si>
    <r>
      <rPr>
        <b/>
        <sz val="11"/>
        <rFont val="Calibri Light"/>
        <family val="2"/>
        <scheme val="major"/>
      </rPr>
      <t xml:space="preserve">La réglementation sous-sol </t>
    </r>
    <r>
      <rPr>
        <sz val="11"/>
        <rFont val="Calibri Light"/>
        <family val="2"/>
        <scheme val="major"/>
      </rPr>
      <t>(les obligations réglementaires liées aux opérations de géothermie de minime importance).Le décret précise les règles relatives aux droits et obligation des exploitants notamment en cas de dommages ainsi que celles relatives à l’arrêt d’exploitation. Il prévoit notamment, que les travaux devront être réalisés par des entreprises de forage disposant des qualifications requises (« Qualiforage » convient).</t>
    </r>
  </si>
  <si>
    <r>
      <rPr>
        <b/>
        <sz val="11"/>
        <rFont val="Calibri Light"/>
        <family val="2"/>
        <scheme val="major"/>
      </rPr>
      <t>Exploitation, entretien et maintenance</t>
    </r>
    <r>
      <rPr>
        <sz val="11"/>
        <rFont val="Calibri Light"/>
        <family val="2"/>
        <scheme val="major"/>
      </rPr>
      <t xml:space="preserve"> : le maître d'ouvrage doit assurer ou confier à un prestataire compétent le suivi des performances de l'installation pendant toute sa durée de vie. Dès la mise en service, le maître d’ouvrage doit souscrire un (ou des) contrat(s) d’entretien couvrant l’intégralité des installations de forage et de génie climatique (et selon les technologies utilisées, les équipements de récupération d’énergie sur eaux usées).</t>
    </r>
  </si>
  <si>
    <t>2 - Pièces à fournir</t>
  </si>
  <si>
    <t>mieux intégrer la liste des shémas</t>
  </si>
  <si>
    <t>2 - Besoins thermiques</t>
  </si>
  <si>
    <r>
      <t xml:space="preserve">Tableur Fonds Chaleur - GEOTHERMIE - </t>
    </r>
    <r>
      <rPr>
        <b/>
        <sz val="16"/>
        <color indexed="10"/>
        <rFont val="Arial"/>
        <family val="2"/>
      </rPr>
      <t>PAC sur nappe</t>
    </r>
  </si>
  <si>
    <t xml:space="preserve">ADEME, Service Réseaux et Energies Renouvelables (SRER), Valbonne - France </t>
  </si>
  <si>
    <t>Objectif</t>
  </si>
  <si>
    <t>Calcul du montant d'aide à partir d'une décote qui rend -si possible- le MWh géothermique 5% moins cher par rapport au MWh système de référence</t>
  </si>
  <si>
    <t>Montant d'investissement et d'exploitation</t>
  </si>
  <si>
    <r>
      <t>Tous les montants</t>
    </r>
    <r>
      <rPr>
        <b/>
        <sz val="10"/>
        <color indexed="10"/>
        <rFont val="Arial"/>
        <family val="2"/>
      </rPr>
      <t xml:space="preserve"> sont exprimés en € HT en cas de récupération de la TVA
</t>
    </r>
    <r>
      <rPr>
        <b/>
        <u/>
        <sz val="10"/>
        <color indexed="10"/>
        <rFont val="Arial"/>
        <family val="2"/>
      </rPr>
      <t>Tous les montants</t>
    </r>
    <r>
      <rPr>
        <b/>
        <sz val="10"/>
        <color indexed="10"/>
        <rFont val="Arial"/>
        <family val="2"/>
      </rPr>
      <t xml:space="preserve"> sont exprimés en € TTC en cas de non-récupération de la TVA </t>
    </r>
  </si>
  <si>
    <t>cellules à renseigner</t>
  </si>
  <si>
    <t>cellules calculées</t>
  </si>
  <si>
    <t>cellules indicateur LISA</t>
  </si>
  <si>
    <t>cellules à renseigner si possible</t>
  </si>
  <si>
    <t>cellules d'information statistique</t>
  </si>
  <si>
    <t>Remarques de l'ingénieur sur l'instruction du dossier</t>
  </si>
  <si>
    <t>C e l l u l e  p o u r  r e m a r q u e s  d e  l’ i n g é n i e u r  s u r  l’ i n s t r u c t i o n  d u  d o s s i e r</t>
  </si>
  <si>
    <t>Projet géothermie</t>
  </si>
  <si>
    <t>Solution de Référence</t>
  </si>
  <si>
    <t>Indicateurs d'alerte</t>
  </si>
  <si>
    <t>DESCRIPTION DU PROJET</t>
  </si>
  <si>
    <t>INFO PROJET</t>
  </si>
  <si>
    <t>Opération</t>
  </si>
  <si>
    <t>Prévision de livraison</t>
  </si>
  <si>
    <t>DOSSIER : numéro / date</t>
  </si>
  <si>
    <t>Région/Département/Commune</t>
  </si>
  <si>
    <t>Type de bénéficiaire PE/ME/GE/activité économique/activité non économique</t>
  </si>
  <si>
    <t>Activité non économique</t>
  </si>
  <si>
    <t>Type Bâtiment</t>
  </si>
  <si>
    <t>Secteur d'activité</t>
  </si>
  <si>
    <t>Administration</t>
  </si>
  <si>
    <t xml:space="preserve"> ELIGIBILITE DU PROJET</t>
  </si>
  <si>
    <r>
      <t xml:space="preserve">Surface bâtiments en </t>
    </r>
    <r>
      <rPr>
        <b/>
        <sz val="10"/>
        <rFont val="Arial"/>
        <family val="2"/>
      </rPr>
      <t>m²</t>
    </r>
    <r>
      <rPr>
        <sz val="11"/>
        <color theme="1"/>
        <rFont val="Calibri"/>
        <family val="2"/>
        <scheme val="minor"/>
      </rPr>
      <t xml:space="preserve"> (SHON)</t>
    </r>
  </si>
  <si>
    <r>
      <t xml:space="preserve">Puissance thermique de la PAC aux conditions d'application en </t>
    </r>
    <r>
      <rPr>
        <b/>
        <sz val="10"/>
        <rFont val="Arial"/>
        <family val="2"/>
      </rPr>
      <t>kW</t>
    </r>
    <r>
      <rPr>
        <sz val="10"/>
        <rFont val="Arial"/>
        <family val="2"/>
      </rPr>
      <t xml:space="preserve"> </t>
    </r>
  </si>
  <si>
    <r>
      <t>COP</t>
    </r>
    <r>
      <rPr>
        <sz val="11"/>
        <color theme="1"/>
        <rFont val="Calibri"/>
        <family val="2"/>
        <scheme val="minor"/>
      </rPr>
      <t xml:space="preserve"> PAC aux conditions d'application</t>
    </r>
  </si>
  <si>
    <r>
      <t>COP</t>
    </r>
    <r>
      <rPr>
        <sz val="11"/>
        <color theme="1"/>
        <rFont val="Calibri"/>
        <family val="2"/>
        <scheme val="minor"/>
      </rPr>
      <t xml:space="preserve"> PAC (machine) selon EN 14511</t>
    </r>
  </si>
  <si>
    <t>DONNEES TECHNIQUES</t>
  </si>
  <si>
    <r>
      <t xml:space="preserve">Distance entre le pompage et la réinjection </t>
    </r>
    <r>
      <rPr>
        <sz val="10"/>
        <rFont val="Arial"/>
        <family val="2"/>
      </rPr>
      <t>en</t>
    </r>
    <r>
      <rPr>
        <b/>
        <sz val="10"/>
        <rFont val="Arial"/>
        <family val="2"/>
      </rPr>
      <t xml:space="preserve"> ml</t>
    </r>
  </si>
  <si>
    <r>
      <t>Profondeur de tirage</t>
    </r>
    <r>
      <rPr>
        <b/>
        <sz val="10"/>
        <rFont val="Arial"/>
        <family val="2"/>
      </rPr>
      <t xml:space="preserve"> </t>
    </r>
    <r>
      <rPr>
        <sz val="10"/>
        <rFont val="Arial"/>
        <family val="2"/>
      </rPr>
      <t>en</t>
    </r>
    <r>
      <rPr>
        <b/>
        <sz val="10"/>
        <rFont val="Arial"/>
        <family val="2"/>
      </rPr>
      <t xml:space="preserve"> ml</t>
    </r>
  </si>
  <si>
    <t>Nombre de puits de forage (pompage et réinjection)</t>
  </si>
  <si>
    <r>
      <t>Distance entre le(s) forage(s) de pompage et la PAC</t>
    </r>
    <r>
      <rPr>
        <b/>
        <sz val="10"/>
        <rFont val="Arial"/>
        <family val="2"/>
      </rPr>
      <t xml:space="preserve"> </t>
    </r>
    <r>
      <rPr>
        <sz val="10"/>
        <rFont val="Arial"/>
        <family val="2"/>
      </rPr>
      <t>en</t>
    </r>
    <r>
      <rPr>
        <b/>
        <sz val="10"/>
        <rFont val="Arial"/>
        <family val="2"/>
      </rPr>
      <t xml:space="preserve"> ml</t>
    </r>
  </si>
  <si>
    <t>Echangeur de barrage</t>
  </si>
  <si>
    <t>BESOINS</t>
  </si>
  <si>
    <t>CHAUFFAGE</t>
  </si>
  <si>
    <t>DONNEES THERMIQUES</t>
  </si>
  <si>
    <r>
      <t xml:space="preserve">Besoins annuels en chaud en </t>
    </r>
    <r>
      <rPr>
        <b/>
        <sz val="10"/>
        <rFont val="Arial"/>
        <family val="2"/>
      </rPr>
      <t xml:space="preserve">MWh/an </t>
    </r>
  </si>
  <si>
    <t>Taux de couverture de la PAC</t>
  </si>
  <si>
    <r>
      <t xml:space="preserve">Production thermique sortie PAC en </t>
    </r>
    <r>
      <rPr>
        <b/>
        <sz val="10"/>
        <rFont val="Arial"/>
        <family val="2"/>
      </rPr>
      <t>MWh/an</t>
    </r>
  </si>
  <si>
    <r>
      <t xml:space="preserve">Consommation électrique de la PAC en </t>
    </r>
    <r>
      <rPr>
        <b/>
        <sz val="10"/>
        <rFont val="Arial"/>
        <family val="2"/>
      </rPr>
      <t>MWh/an</t>
    </r>
    <r>
      <rPr>
        <sz val="11"/>
        <color theme="1"/>
        <rFont val="Calibri"/>
        <family val="2"/>
        <scheme val="minor"/>
      </rPr>
      <t xml:space="preserve"> </t>
    </r>
  </si>
  <si>
    <r>
      <t xml:space="preserve">Consommation électrique de la pompe sur la source froide en </t>
    </r>
    <r>
      <rPr>
        <b/>
        <sz val="10"/>
        <rFont val="Arial"/>
        <family val="2"/>
      </rPr>
      <t>MWh/an</t>
    </r>
  </si>
  <si>
    <t xml:space="preserve">Puissance électrique de la PAC en kW </t>
  </si>
  <si>
    <t>Type énergie d'appoint à la géothermie ou à la solution référence</t>
  </si>
  <si>
    <r>
      <t xml:space="preserve">Puissance thermique de l'appoint et de la solution de référence en </t>
    </r>
    <r>
      <rPr>
        <b/>
        <sz val="10"/>
        <rFont val="Arial"/>
        <family val="2"/>
      </rPr>
      <t xml:space="preserve">kW </t>
    </r>
  </si>
  <si>
    <r>
      <t xml:space="preserve">Rendement moyen de l'appoint et de la solution de référence </t>
    </r>
    <r>
      <rPr>
        <b/>
        <sz val="10"/>
        <rFont val="Arial"/>
        <family val="2"/>
      </rPr>
      <t>PCI</t>
    </r>
  </si>
  <si>
    <r>
      <t>Consommation de l'appoint et de la solution de référence en</t>
    </r>
    <r>
      <rPr>
        <b/>
        <sz val="10"/>
        <rFont val="Arial"/>
        <family val="2"/>
      </rPr>
      <t xml:space="preserve"> MWh/an </t>
    </r>
  </si>
  <si>
    <r>
      <t>Consommation TOTALE Chauffage en</t>
    </r>
    <r>
      <rPr>
        <b/>
        <sz val="10"/>
        <rFont val="Arial"/>
        <family val="2"/>
      </rPr>
      <t xml:space="preserve"> MWh/an </t>
    </r>
  </si>
  <si>
    <r>
      <t xml:space="preserve">Besoins annuels en ECS en </t>
    </r>
    <r>
      <rPr>
        <b/>
        <sz val="10"/>
        <rFont val="Arial"/>
        <family val="2"/>
      </rPr>
      <t>MWh/an</t>
    </r>
  </si>
  <si>
    <t>% d'ECS produit hors période de chauffe</t>
  </si>
  <si>
    <r>
      <t xml:space="preserve">Consommation de la PAC et de la référence en </t>
    </r>
    <r>
      <rPr>
        <b/>
        <sz val="10"/>
        <rFont val="Arial"/>
        <family val="2"/>
      </rPr>
      <t>MWh/an</t>
    </r>
    <r>
      <rPr>
        <sz val="11"/>
        <color theme="1"/>
        <rFont val="Calibri"/>
        <family val="2"/>
        <scheme val="minor"/>
      </rPr>
      <t xml:space="preserve"> </t>
    </r>
  </si>
  <si>
    <r>
      <t xml:space="preserve">Consommation Auxiliaires en </t>
    </r>
    <r>
      <rPr>
        <b/>
        <sz val="10"/>
        <rFont val="Arial"/>
        <family val="2"/>
      </rPr>
      <t>MWh/an</t>
    </r>
  </si>
  <si>
    <t>Type énergie à l'appoint de la géothermie et à la solution référence</t>
  </si>
  <si>
    <t>Electrique</t>
  </si>
  <si>
    <t xml:space="preserve">Couplé à la solution de référence </t>
  </si>
  <si>
    <t>Rendement de la solution de référence</t>
  </si>
  <si>
    <r>
      <t xml:space="preserve">Part d'ECS produit par l'appoint (complément préchauffe) en </t>
    </r>
    <r>
      <rPr>
        <b/>
        <sz val="10"/>
        <rFont val="Arial"/>
        <family val="2"/>
      </rPr>
      <t>MWh/an</t>
    </r>
  </si>
  <si>
    <r>
      <t xml:space="preserve">Rendement moyen de l'appoint </t>
    </r>
    <r>
      <rPr>
        <b/>
        <sz val="10"/>
        <rFont val="Arial"/>
        <family val="2"/>
      </rPr>
      <t>(PCI combustibles)</t>
    </r>
  </si>
  <si>
    <t>b</t>
  </si>
  <si>
    <r>
      <t>Consommation pompe froid en</t>
    </r>
    <r>
      <rPr>
        <b/>
        <sz val="10"/>
        <rFont val="Arial"/>
        <family val="2"/>
      </rPr>
      <t xml:space="preserve"> MWh/an</t>
    </r>
  </si>
  <si>
    <r>
      <t>Consommation Circulateur sur ballon d'ECS en</t>
    </r>
    <r>
      <rPr>
        <b/>
        <sz val="10"/>
        <rFont val="Arial"/>
        <family val="2"/>
      </rPr>
      <t xml:space="preserve"> MWh/an</t>
    </r>
  </si>
  <si>
    <r>
      <t xml:space="preserve">Consommation </t>
    </r>
    <r>
      <rPr>
        <b/>
        <sz val="10"/>
        <rFont val="Arial"/>
        <family val="2"/>
      </rPr>
      <t>TOTALE</t>
    </r>
    <r>
      <rPr>
        <sz val="11"/>
        <color theme="1"/>
        <rFont val="Calibri"/>
        <family val="2"/>
        <scheme val="minor"/>
      </rPr>
      <t xml:space="preserve"> pour la production d'ECS en</t>
    </r>
    <r>
      <rPr>
        <b/>
        <sz val="10"/>
        <rFont val="Arial"/>
        <family val="2"/>
      </rPr>
      <t xml:space="preserve"> MWh/an </t>
    </r>
  </si>
  <si>
    <t>MWh ENR chauffage + ECS produites</t>
  </si>
  <si>
    <t>FROID</t>
  </si>
  <si>
    <t>Seules les opérations de géocooling et de Thermofrigopompes géothermiques sont éligibles au FC</t>
  </si>
  <si>
    <r>
      <t xml:space="preserve">Besoins annuels en Froid en </t>
    </r>
    <r>
      <rPr>
        <b/>
        <sz val="10"/>
        <rFont val="Arial"/>
        <family val="2"/>
      </rPr>
      <t>MWh/an</t>
    </r>
  </si>
  <si>
    <r>
      <t>Puissance frigorifique de la PAC (</t>
    </r>
    <r>
      <rPr>
        <b/>
        <sz val="10"/>
        <rFont val="Arial"/>
        <family val="2"/>
      </rPr>
      <t>kW</t>
    </r>
    <r>
      <rPr>
        <sz val="10"/>
        <rFont val="Arial"/>
        <family val="2"/>
      </rPr>
      <t>) aux conditions d'application</t>
    </r>
  </si>
  <si>
    <r>
      <t>Puissance frigorifique de l'appoint et de la solution de référence (</t>
    </r>
    <r>
      <rPr>
        <b/>
        <sz val="10"/>
        <rFont val="Arial"/>
        <family val="2"/>
      </rPr>
      <t xml:space="preserve">kW) </t>
    </r>
  </si>
  <si>
    <r>
      <t xml:space="preserve">Froid fourni simultanée au mode chaud </t>
    </r>
    <r>
      <rPr>
        <b/>
        <sz val="10"/>
        <rFont val="Arial"/>
        <family val="2"/>
      </rPr>
      <t>MWh/an</t>
    </r>
  </si>
  <si>
    <r>
      <t xml:space="preserve">Rafraîchissement fourni par géocooling ou Free cooling </t>
    </r>
    <r>
      <rPr>
        <b/>
        <sz val="10"/>
        <rFont val="Arial"/>
        <family val="2"/>
      </rPr>
      <t>MWh/an</t>
    </r>
  </si>
  <si>
    <r>
      <t xml:space="preserve">Froid actif fourni hors mode simultané </t>
    </r>
    <r>
      <rPr>
        <b/>
        <sz val="10"/>
        <rFont val="Arial"/>
        <family val="2"/>
      </rPr>
      <t>MWh/an</t>
    </r>
  </si>
  <si>
    <r>
      <t xml:space="preserve">Consommation </t>
    </r>
    <r>
      <rPr>
        <b/>
        <sz val="10"/>
        <rFont val="Arial"/>
        <family val="2"/>
      </rPr>
      <t>TOTALE</t>
    </r>
    <r>
      <rPr>
        <sz val="11"/>
        <color theme="1"/>
        <rFont val="Calibri"/>
        <family val="2"/>
        <scheme val="minor"/>
      </rPr>
      <t xml:space="preserve"> électrique en </t>
    </r>
    <r>
      <rPr>
        <b/>
        <sz val="10"/>
        <rFont val="Arial"/>
        <family val="2"/>
      </rPr>
      <t xml:space="preserve">MWh/an </t>
    </r>
  </si>
  <si>
    <t>Nb d'heures équivalentes de fonctionnement à puissance nominale</t>
  </si>
  <si>
    <t>BILAN EnR&amp;R et GES</t>
  </si>
  <si>
    <t>Production ENR (énergie extraite(mode chaud),réinjecter (mode froid)) MWh/an</t>
  </si>
  <si>
    <t>Tep ENR produites/an</t>
  </si>
  <si>
    <t>Gaz à Effet de Serre (tonne équivalent CO2 par an)</t>
  </si>
  <si>
    <r>
      <t>Total t. équiv.CO</t>
    </r>
    <r>
      <rPr>
        <b/>
        <vertAlign val="subscript"/>
        <sz val="10"/>
        <rFont val="Arial"/>
        <family val="2"/>
      </rPr>
      <t>2</t>
    </r>
    <r>
      <rPr>
        <b/>
        <sz val="10"/>
        <rFont val="Arial"/>
        <family val="2"/>
      </rPr>
      <t xml:space="preserve"> évitées</t>
    </r>
  </si>
  <si>
    <t>Consommation totale Electricité MWh/an</t>
  </si>
  <si>
    <t>INVESTISSEMENT</t>
  </si>
  <si>
    <t>ANALYSE INVESTISSEMENTS</t>
  </si>
  <si>
    <t>Investissement solution géothermique / référence en €</t>
  </si>
  <si>
    <t>Partie géothermie forages, tranchées, crépines, pompe, …</t>
  </si>
  <si>
    <t>Production de Chauffage (PAC, Appoint/ Chaudière …)</t>
  </si>
  <si>
    <t>Local technique et VRD (remise en état du terrain)</t>
  </si>
  <si>
    <t>Pour information !</t>
  </si>
  <si>
    <t>Production de froid (modif hydraulique PAC, Appoint / groupe froid aéro …)</t>
  </si>
  <si>
    <t>Production Eau Chaude Sanitaire</t>
  </si>
  <si>
    <t>Métrologie comptage et enregistrement</t>
  </si>
  <si>
    <t>Ingénierie, conception et réalisation</t>
  </si>
  <si>
    <t>Autres : (préciser en tête de page dans remarques)</t>
  </si>
  <si>
    <t>Surcoût solution géothermique en €</t>
  </si>
  <si>
    <t>Prise en compte de la CCE</t>
  </si>
  <si>
    <r>
      <t xml:space="preserve">Coût du MWh chaud énergie fossile </t>
    </r>
    <r>
      <rPr>
        <b/>
        <sz val="10"/>
        <rFont val="Arial"/>
        <family val="2"/>
      </rPr>
      <t>€ HT / MWh</t>
    </r>
  </si>
  <si>
    <t>EXPLOITATION</t>
  </si>
  <si>
    <t>ANALYSE D'EXPLOITATION (CALCUL DU P1, P'1, P2 ET P3)</t>
  </si>
  <si>
    <r>
      <t xml:space="preserve">Coût du MWh électrique </t>
    </r>
    <r>
      <rPr>
        <b/>
        <sz val="10"/>
        <rFont val="Arial"/>
        <family val="2"/>
      </rPr>
      <t>€ HT / MWh</t>
    </r>
  </si>
  <si>
    <r>
      <t>P1</t>
    </r>
    <r>
      <rPr>
        <sz val="11"/>
        <color theme="1"/>
        <rFont val="Calibri"/>
        <family val="2"/>
        <scheme val="minor"/>
      </rPr>
      <t xml:space="preserve"> énergie électrique PAC, fossile (appoint et référence) </t>
    </r>
    <r>
      <rPr>
        <b/>
        <sz val="10"/>
        <rFont val="Arial"/>
        <family val="2"/>
      </rPr>
      <t>€/an</t>
    </r>
  </si>
  <si>
    <r>
      <t>P'1</t>
    </r>
    <r>
      <rPr>
        <sz val="11"/>
        <color theme="1"/>
        <rFont val="Calibri"/>
        <family val="2"/>
        <scheme val="minor"/>
      </rPr>
      <t xml:space="preserve"> auxiliaires (électricité)</t>
    </r>
    <r>
      <rPr>
        <b/>
        <sz val="10"/>
        <rFont val="Arial"/>
        <family val="2"/>
      </rPr>
      <t xml:space="preserve"> €/an</t>
    </r>
  </si>
  <si>
    <r>
      <t>P2</t>
    </r>
    <r>
      <rPr>
        <sz val="11"/>
        <color theme="1"/>
        <rFont val="Calibri"/>
        <family val="2"/>
        <scheme val="minor"/>
      </rPr>
      <t xml:space="preserve"> (maintenance)  </t>
    </r>
    <r>
      <rPr>
        <b/>
        <sz val="10"/>
        <rFont val="Arial"/>
        <family val="2"/>
      </rPr>
      <t>€/an</t>
    </r>
  </si>
  <si>
    <r>
      <t>P3</t>
    </r>
    <r>
      <rPr>
        <sz val="11"/>
        <color theme="1"/>
        <rFont val="Calibri"/>
        <family val="2"/>
        <scheme val="minor"/>
      </rPr>
      <t xml:space="preserve"> (gros entretien et renouvellement)  </t>
    </r>
    <r>
      <rPr>
        <b/>
        <sz val="10"/>
        <rFont val="Arial"/>
        <family val="2"/>
      </rPr>
      <t>€/an</t>
    </r>
  </si>
  <si>
    <r>
      <t xml:space="preserve">Charges annuelles (P1+P'1+P2+P3) hors investissement </t>
    </r>
    <r>
      <rPr>
        <b/>
        <sz val="10"/>
        <rFont val="Arial"/>
        <family val="2"/>
      </rPr>
      <t>€/an</t>
    </r>
  </si>
  <si>
    <r>
      <t xml:space="preserve">Economie (P1+P'1+P2+P3) hors investissement </t>
    </r>
    <r>
      <rPr>
        <b/>
        <sz val="10"/>
        <rFont val="Arial"/>
        <family val="2"/>
      </rPr>
      <t>€/an</t>
    </r>
  </si>
  <si>
    <t>Durée d'emprunt (années)</t>
  </si>
  <si>
    <t>CALCUL DU P4</t>
  </si>
  <si>
    <t>taux d'emprunt</t>
  </si>
  <si>
    <r>
      <t>P4</t>
    </r>
    <r>
      <rPr>
        <sz val="11"/>
        <color theme="1"/>
        <rFont val="Calibri"/>
        <family val="2"/>
        <scheme val="minor"/>
      </rPr>
      <t xml:space="preserve"> annuité d'emprunt de l'investissement </t>
    </r>
    <r>
      <rPr>
        <b/>
        <sz val="10"/>
        <rFont val="Arial"/>
        <family val="2"/>
      </rPr>
      <t>hors subvention</t>
    </r>
    <r>
      <rPr>
        <sz val="11"/>
        <color theme="1"/>
        <rFont val="Calibri"/>
        <family val="2"/>
        <scheme val="minor"/>
      </rPr>
      <t xml:space="preserve"> €/an</t>
    </r>
  </si>
  <si>
    <t>coût du MWh utile hors subvention</t>
  </si>
  <si>
    <t>coût du MWh géothermal (EnR) produit hors subvention</t>
  </si>
  <si>
    <t>Différence coût entre solution ENR et Référence €/MWh</t>
  </si>
  <si>
    <t>Assiette d'investissement éligible production</t>
  </si>
  <si>
    <t>CALCUL DE L'AIDE</t>
  </si>
  <si>
    <t>Taux aide sur assiette production</t>
  </si>
  <si>
    <t>Montant global de l'aide forfaitaire</t>
  </si>
  <si>
    <t>Montant global de l'aide minimale</t>
  </si>
  <si>
    <t>Montant global de l'aide minimale calculée par analyse éco</t>
  </si>
  <si>
    <t>Données à titre indicatif</t>
  </si>
  <si>
    <t>Montant global de l'aide maximal</t>
  </si>
  <si>
    <t>Montant global de l'aide maximale calculée par analyse éco</t>
  </si>
  <si>
    <t>Montant global de l'aide forfaitaire ou calculée par analyse simplifiée</t>
  </si>
  <si>
    <t>Montant global de l'aide calculée par analyse éco simplifiée</t>
  </si>
  <si>
    <r>
      <t xml:space="preserve">P4 annuité d'emprunt de l'investissement </t>
    </r>
    <r>
      <rPr>
        <b/>
        <sz val="10"/>
        <rFont val="Arial"/>
        <family val="2"/>
      </rPr>
      <t>avec subvention</t>
    </r>
    <r>
      <rPr>
        <sz val="11"/>
        <color theme="1"/>
        <rFont val="Calibri"/>
        <family val="2"/>
        <scheme val="minor"/>
      </rPr>
      <t xml:space="preserve"> €/an</t>
    </r>
  </si>
  <si>
    <t>coût du MWh utile avec subvention</t>
  </si>
  <si>
    <t>coût HT du MWh géothermal (EnR) produit avec subvention</t>
  </si>
  <si>
    <t>Aide en €/MWh utile</t>
  </si>
  <si>
    <t>Aide investissement au MWh ENR produite</t>
  </si>
  <si>
    <t>Aide investissement par MWh ENR chaud produit</t>
  </si>
  <si>
    <t>Aide en % de l'investissement ENR</t>
  </si>
  <si>
    <t>Aide investissement à la tep ENR chaud produite par an sur 20 ans</t>
  </si>
  <si>
    <t>Aide investissement par MWh ENR chaud produit par an sur 20 ans</t>
  </si>
  <si>
    <t>Montant global de l'aide</t>
  </si>
  <si>
    <r>
      <t xml:space="preserve">Aide à l'investissement par MWh ENR chaud </t>
    </r>
    <r>
      <rPr>
        <b/>
        <sz val="10"/>
        <color indexed="10"/>
        <rFont val="Arial"/>
        <family val="2"/>
      </rPr>
      <t>ET froid</t>
    </r>
    <r>
      <rPr>
        <b/>
        <sz val="10"/>
        <rFont val="Arial"/>
        <family val="2"/>
      </rPr>
      <t xml:space="preserve"> produit </t>
    </r>
  </si>
  <si>
    <t>Montant de l'aide ADEME au titre du Fonds chaleur</t>
  </si>
  <si>
    <t>Montant de l'aide Hors Fonds chaleur (FEDER, …)</t>
  </si>
  <si>
    <t>% maximal du plafond de l'encadrement communautaire à respecter</t>
  </si>
  <si>
    <t>SYNTHESE &amp; ENCADREMENT COMMUNAUTAIRE</t>
  </si>
  <si>
    <t>Économie d'exploitation avec subvention sur 5 ans (pour calcul de l'encadrement)</t>
  </si>
  <si>
    <t>Vérification du plafond de l'encadrement communautaire</t>
  </si>
  <si>
    <t>Décote prix MWh géothermal /Fossile après subvention</t>
  </si>
  <si>
    <t>Décote en %</t>
  </si>
  <si>
    <t>Taux d'actualisation</t>
  </si>
  <si>
    <t>VAN  (20 ans)</t>
  </si>
  <si>
    <t>TRI   (20 ans)</t>
  </si>
  <si>
    <t>RENTABILITE</t>
  </si>
  <si>
    <t>RENTABILITE ECONOMIQUE DU PROJET</t>
  </si>
  <si>
    <t>TRB sans subvention (ans)</t>
  </si>
  <si>
    <t>TRB avec subvention (ans)</t>
  </si>
  <si>
    <t>TABLEAU POUR LE CALCUL DE LA VAN ET DU TRI</t>
  </si>
  <si>
    <t>année</t>
  </si>
  <si>
    <t>flux non actualisés</t>
  </si>
  <si>
    <t>flux actualisés (taux d'actualisation)</t>
  </si>
  <si>
    <t>Petite entreprise</t>
  </si>
  <si>
    <t>PAC aérothermique + appoint élec</t>
  </si>
  <si>
    <t>Moyenne entreprise</t>
  </si>
  <si>
    <t>Pas d'appoint</t>
  </si>
  <si>
    <t>Grande entreprise</t>
  </si>
  <si>
    <t>Fuel domestique</t>
  </si>
  <si>
    <t>Propane</t>
  </si>
  <si>
    <t>Ballons d'ECS électrique</t>
  </si>
  <si>
    <t>Hôtel</t>
  </si>
  <si>
    <t>Tertiaire, complexe de bureaux, centre commercial, société de service, …</t>
  </si>
  <si>
    <t>Hospitalier, clinique, CHU, …</t>
  </si>
  <si>
    <t>Industrie</t>
  </si>
  <si>
    <t>Agricole, serres, …</t>
  </si>
  <si>
    <t>Logements collectifs, sociaux, universitaire, …</t>
  </si>
  <si>
    <t>Salle de sports et fêtes</t>
  </si>
  <si>
    <t>Piscine</t>
  </si>
  <si>
    <t>Formule de perte de charge</t>
  </si>
  <si>
    <t xml:space="preserve">delta T </t>
  </si>
  <si>
    <t>delta T échangeur</t>
  </si>
  <si>
    <t>nombre d'heure de fonctionnement</t>
  </si>
  <si>
    <t>rendement moteur</t>
  </si>
  <si>
    <t>rendement échangeur</t>
  </si>
  <si>
    <t>Cp eau</t>
  </si>
  <si>
    <t>Cp eau glycolée</t>
  </si>
  <si>
    <t>TOTAL investissement</t>
  </si>
  <si>
    <t>Besoins retenus tous usages</t>
  </si>
  <si>
    <t xml:space="preserve">Si bâtiment neuf : </t>
  </si>
  <si>
    <t>Si l’installation géothermie est nécessaire au respect de la RT2012 = pas éligible</t>
  </si>
  <si>
    <r>
      <t xml:space="preserve">Besoins utiles </t>
    </r>
    <r>
      <rPr>
        <b/>
        <sz val="11"/>
        <color theme="1"/>
        <rFont val="Calibri Light"/>
        <family val="2"/>
        <scheme val="major"/>
      </rPr>
      <t>chaleur</t>
    </r>
    <r>
      <rPr>
        <sz val="11"/>
        <color theme="1"/>
        <rFont val="Calibri Light"/>
        <family val="2"/>
        <scheme val="major"/>
      </rPr>
      <t xml:space="preserve"> tous usages annuels</t>
    </r>
  </si>
  <si>
    <t>kWh EF/an/m²</t>
  </si>
  <si>
    <t>Besoins thermiques du projet considérés</t>
  </si>
  <si>
    <t>dont froid</t>
  </si>
  <si>
    <t>efzg</t>
  </si>
  <si>
    <t>Type bâtiment</t>
  </si>
  <si>
    <t>CEP projet</t>
  </si>
  <si>
    <t>CEP max</t>
  </si>
  <si>
    <t>si neuf cacher cep projet et cep max et vérifier que cep projet est inférieur à cepmax-20%</t>
  </si>
  <si>
    <t>question uniquement pour les logements</t>
  </si>
  <si>
    <t>ne pas mettre le calcul si juste changement de système de chauffage</t>
  </si>
  <si>
    <t>Tertiaire (soumis au décret 2017 - 918 du 9 mai 2017)</t>
  </si>
  <si>
    <t>Vérification</t>
  </si>
  <si>
    <t>DPE ou THCE Ex</t>
  </si>
  <si>
    <t xml:space="preserve">Consommation énergétique par m² </t>
  </si>
  <si>
    <t>Energie consommée par m²</t>
  </si>
  <si>
    <t xml:space="preserve"> Méthode de calcul utilisée (justifier les valeurs ci-dessus)</t>
  </si>
  <si>
    <t>à demander que dans le cas des bâtiments</t>
  </si>
  <si>
    <t>Besoins puissance retenus tous usages</t>
  </si>
  <si>
    <t>Besoins puissance chauffage</t>
  </si>
  <si>
    <t>Besoins puissance ECS</t>
  </si>
  <si>
    <t>Besoins puissance froid</t>
  </si>
  <si>
    <t>Besoins puissance process</t>
  </si>
  <si>
    <t>Cette installation ne concerne pas le(s) remplacement(s) de PAC en raison de l'interdiction d'utilisation de certains fluides frigorigènes encadrés par le code de l'environnement (non éligible car respect de la réglementation) .</t>
  </si>
  <si>
    <t>Respect des réglementations sous-sols et milieux naturels</t>
  </si>
  <si>
    <t>Nombre d'heures équivalentes de fonctionnement à puissance nominale supérieure à 1000 h/an</t>
  </si>
  <si>
    <t>à automatiser</t>
  </si>
  <si>
    <t>PAC sur nappe</t>
  </si>
  <si>
    <t>PAC sur eaux usées</t>
  </si>
  <si>
    <t>Opérations de géocooling</t>
  </si>
  <si>
    <t>Attestation du porteur de projet (tab 2)</t>
  </si>
  <si>
    <t xml:space="preserve">Respect des normes NFX 10-960-1, 10 960-2, 10 960-3, 10 960-4, NFX 10-970 relatives à la mise en place des sondes géothermiques verticales.  </t>
  </si>
  <si>
    <t xml:space="preserve">Pour les opérations dont la longueur cumulée des sondes est supérieure à 1 000 mètres : réalisation obligatoire d’une sonde géothermique verticale test, d’un test de mesure in situ des propriétés thermiques d’un terrain (TRT) et d’une modélisation dynamique (sous-sol et surface) afin d’optimiser le dimensionnement des installations sous-sol. </t>
  </si>
  <si>
    <t>si on a déjà un BET hydrogéologue et un foreur qualiifé : OK pour garantir ces points</t>
  </si>
  <si>
    <t>La présence d’un BET hydrogéologue et d’un foreur qualifié doit suffire à garantir ces points. L’animateur Fonds chaleur n’est pas en capacité de les vérifier précisément (règlementation sous-sol, milieux naturels,Normes)</t>
  </si>
  <si>
    <t>On part du principe que tout a été vérifié par RGE, demander l’engagement du bénéficiaire.</t>
  </si>
  <si>
    <t xml:space="preserve">Respect des normes de forage d’eau (NFX 10-999). </t>
  </si>
  <si>
    <t xml:space="preserve">Evaluation du potentiel de la nappe  et étude d’impact thermique sur la ressource EnR. Les deux forages sur nappe peuvent être réalisées avant le dépôt du dossier. </t>
  </si>
  <si>
    <t>Réinjection du fluide géothermal extrait dans l'aquifère d'origine.</t>
  </si>
  <si>
    <t>Evaluation du potentiel énergétique des eaux usées (en réseaux ou en STEP).</t>
  </si>
  <si>
    <t>Réglementations</t>
  </si>
  <si>
    <t>idem dans l'attestation?</t>
  </si>
  <si>
    <t>Exploitation, entretien, maintenance</t>
  </si>
  <si>
    <t>Contrat(s) d’entretien couvrants l’intégralité des installations de forage et de génie climatique ( et si nécessaire, les équipements de récupération d’énergie sur eaux usées), dès la mise en service?</t>
  </si>
  <si>
    <t>Suivi, instrumentation</t>
  </si>
  <si>
    <t xml:space="preserve">Les projets doivent obligatoirement faire l’objet d’une instrumentation mise en place par le maître d’ouvrage pour le suivi de fonctionnement de ses installations. Dans tous les cas, il sera mis en place un monitoring adapté au fonctionnement de l’installation avec obligatoirement : </t>
  </si>
  <si>
    <t>à automatiser : en vert si on a déjà un BE hydrogéologue</t>
  </si>
  <si>
    <r>
      <rPr>
        <b/>
        <sz val="11"/>
        <color theme="1"/>
        <rFont val="Calibri Light"/>
        <family val="2"/>
        <scheme val="major"/>
      </rPr>
      <t>COP global minimum de 3</t>
    </r>
    <r>
      <rPr>
        <sz val="11"/>
        <color theme="1"/>
        <rFont val="Calibri Light"/>
        <family val="2"/>
        <scheme val="major"/>
      </rPr>
      <t xml:space="preserve"> dans les conditions d’application du projet : le COP global inclut la consommation électrique du compresseur de la PAC et des auxiliaires de l’installation telles que les pompes de circulation côté circuit primaire. Afin d’optimiser le rendement énergétique de l’installation, il est recommandé d’étudier l’asservissement des auxiliaires à la PAC et de paramétrer la PAC pour adapter sa température de production en fonction des besoins des émetteurs et de la température extérieure.  </t>
    </r>
  </si>
  <si>
    <r>
      <rPr>
        <b/>
        <sz val="11"/>
        <color theme="1"/>
        <rFont val="Calibri Light"/>
        <family val="2"/>
        <scheme val="major"/>
      </rPr>
      <t>COP machine égal ou supérieur à 4</t>
    </r>
    <r>
      <rPr>
        <sz val="11"/>
        <color theme="1"/>
        <rFont val="Calibri Light"/>
        <family val="2"/>
        <scheme val="major"/>
      </rPr>
      <t xml:space="preserve"> (mesuré pour les conditions de température prévues, selon la norme européenne EN 14511-2, en régimes de température 0/-3°C et 30/35°C).</t>
    </r>
  </si>
  <si>
    <r>
      <rPr>
        <b/>
        <sz val="11"/>
        <color theme="1"/>
        <rFont val="Calibri Light"/>
        <family val="2"/>
        <scheme val="major"/>
      </rPr>
      <t>COP machine égal ou supérieur à 4.5</t>
    </r>
    <r>
      <rPr>
        <sz val="11"/>
        <color theme="1"/>
        <rFont val="Calibri Light"/>
        <family val="2"/>
        <scheme val="major"/>
      </rPr>
      <t xml:space="preserve"> (mesuré pour les conditions de température prévues selon la norme européenne EN 14511-2 en régimes de température 10/7°C et 30/35°C).</t>
    </r>
  </si>
  <si>
    <r>
      <rPr>
        <b/>
        <sz val="11"/>
        <color theme="1"/>
        <rFont val="Calibri Light"/>
        <family val="2"/>
        <scheme val="major"/>
      </rPr>
      <t>COP global minimum de 3</t>
    </r>
    <r>
      <rPr>
        <sz val="11"/>
        <color theme="1"/>
        <rFont val="Calibri Light"/>
        <family val="2"/>
        <scheme val="major"/>
      </rPr>
      <t xml:space="preserve"> dans les conditions d’application du projet : le COP global inclut la consommation électrique du compresseur de la PAC et des auxiliaires de l’installation telles que les pompes de circulation et pompes immergées de forage côté circuit primaire. Afin d’optimiser le rendement énergétique de l’installation, il est recommandé d’étudier l’asservissement des auxiliaires à la PAC, la mise en place de pompe de forage avec variateur de vitesse et de paramétrer la PAC pour adapter sa température de production en fonction des besoins des émetteurs et de la température extérieure. </t>
    </r>
  </si>
  <si>
    <r>
      <rPr>
        <b/>
        <sz val="11"/>
        <color theme="1"/>
        <rFont val="Calibri Light"/>
        <family val="2"/>
        <scheme val="major"/>
      </rPr>
      <t xml:space="preserve">COP machine égal ou supérieur à 4.0 </t>
    </r>
    <r>
      <rPr>
        <sz val="11"/>
        <color theme="1"/>
        <rFont val="Calibri Light"/>
        <family val="2"/>
        <scheme val="major"/>
      </rPr>
      <t>(mesuré pour les conditions de température prévues selon la norme européenne EN 14511-2 en régimes de température 10/7°C et 30/35°C).</t>
    </r>
  </si>
  <si>
    <t>Bâtiments géocooling</t>
  </si>
  <si>
    <t>Bâtiments avec locaux de type CE2</t>
  </si>
  <si>
    <t>Les opérations de géocooling éligibles concernent les bâtiments « reconnus » ou des usages process</t>
  </si>
  <si>
    <t>Locaux avec froid spécifique hors champs RT 2012 (type musées, piscines, process industriels,etc.)</t>
  </si>
  <si>
    <t>vert pour les deux premiers choix, rouge pour le reste</t>
  </si>
  <si>
    <r>
      <rPr>
        <b/>
        <sz val="11"/>
        <color theme="1"/>
        <rFont val="Calibri Light"/>
        <family val="2"/>
        <scheme val="major"/>
      </rPr>
      <t xml:space="preserve">Coefficient de performance annuel froid </t>
    </r>
    <r>
      <rPr>
        <sz val="11"/>
        <color theme="1"/>
        <rFont val="Calibri Light"/>
        <family val="2"/>
        <scheme val="major"/>
      </rPr>
      <t xml:space="preserve">ou (Seasonal Energy Efficiency Ratio) SEER </t>
    </r>
    <r>
      <rPr>
        <b/>
        <sz val="11"/>
        <color theme="1"/>
        <rFont val="Calibri Light"/>
        <family val="2"/>
        <scheme val="major"/>
      </rPr>
      <t>supérieur à 20</t>
    </r>
  </si>
  <si>
    <t>BET thermique/fluides</t>
  </si>
  <si>
    <t>BET hydrogéologue</t>
  </si>
  <si>
    <t>en vert si renseigné ci-dessus ET PAC sur nappe</t>
  </si>
  <si>
    <t>à développer, comme sur la feuille biomasse</t>
  </si>
  <si>
    <t>Quantité d’énergie prélevée en entrée PAC</t>
  </si>
  <si>
    <t>= ?</t>
  </si>
  <si>
    <t>Quantité d’énergie prélevée par géocooling (CEt4)</t>
  </si>
  <si>
    <t>Un dispositif de recueil des données afin de pouvoir estimer les performances énergétiques de l’installation</t>
  </si>
  <si>
    <r>
      <rPr>
        <b/>
        <sz val="11"/>
        <color theme="1"/>
        <rFont val="Calibri Light"/>
        <family val="2"/>
        <scheme val="major"/>
      </rPr>
      <t>CEt 2</t>
    </r>
    <r>
      <rPr>
        <sz val="11"/>
        <color theme="1"/>
        <rFont val="Calibri Light"/>
        <family val="2"/>
        <scheme val="major"/>
      </rPr>
      <t xml:space="preserve">: un comptage d'énergie pour mesurer la production d’EnR ou « production géothermale en entrée PAC » </t>
    </r>
  </si>
  <si>
    <r>
      <rPr>
        <b/>
        <sz val="11"/>
        <color theme="1"/>
        <rFont val="Calibri Light"/>
        <family val="2"/>
        <scheme val="major"/>
      </rPr>
      <t>CEel 1</t>
    </r>
    <r>
      <rPr>
        <sz val="11"/>
        <color theme="1"/>
        <rFont val="Calibri Light"/>
        <family val="2"/>
        <scheme val="major"/>
      </rPr>
      <t xml:space="preserve">: un comptage d’énergie pour mesurer les consommations de la PAC </t>
    </r>
  </si>
  <si>
    <r>
      <rPr>
        <b/>
        <sz val="11"/>
        <color theme="1"/>
        <rFont val="Calibri Light"/>
        <family val="2"/>
        <scheme val="major"/>
      </rPr>
      <t>CEt 1</t>
    </r>
    <r>
      <rPr>
        <sz val="11"/>
        <color theme="1"/>
        <rFont val="Calibri Light"/>
        <family val="2"/>
        <scheme val="major"/>
      </rPr>
      <t xml:space="preserve">: un comptage d’énergie pour mesurer la production utile en sortie PAC </t>
    </r>
  </si>
  <si>
    <r>
      <rPr>
        <b/>
        <sz val="11"/>
        <color theme="1"/>
        <rFont val="Calibri Light"/>
        <family val="2"/>
        <scheme val="major"/>
      </rPr>
      <t>CEel 4</t>
    </r>
    <r>
      <rPr>
        <sz val="11"/>
        <color theme="1"/>
        <rFont val="Calibri Light"/>
        <family val="2"/>
        <scheme val="major"/>
      </rPr>
      <t xml:space="preserve">: un comptage d’énergie pour mesurer la consommation des auxiliaires sur la ressource (pompes de captage, etc.) </t>
    </r>
  </si>
  <si>
    <r>
      <rPr>
        <b/>
        <sz val="11"/>
        <color theme="1"/>
        <rFont val="Calibri Light"/>
        <family val="2"/>
        <scheme val="major"/>
      </rPr>
      <t>CEel 2</t>
    </r>
    <r>
      <rPr>
        <sz val="11"/>
        <color theme="1"/>
        <rFont val="Calibri Light"/>
        <family val="2"/>
        <scheme val="major"/>
      </rPr>
      <t xml:space="preserve">: un comptage pour mesurer les consommations d'appoint éventuel </t>
    </r>
  </si>
  <si>
    <t>Qui est chargé de suivre les performances de l'installation pendant toute sa durée de vie ?</t>
  </si>
  <si>
    <t>egtze</t>
  </si>
  <si>
    <t>COP normé selon EN 14511-2 </t>
  </si>
  <si>
    <t>COP / EER à la température de fonctionnement du projet</t>
  </si>
  <si>
    <t>=MWh rafraichissement annuel produits/MWh électrique annuels consommés</t>
  </si>
  <si>
    <t>Nappe captée (type de nappe géologique: molasse…)</t>
  </si>
  <si>
    <t>Type de rejet en cas de non réinjection (rejet en rivière, lac, nappe…)</t>
  </si>
  <si>
    <r>
      <t>m/</t>
    </r>
    <r>
      <rPr>
        <sz val="9"/>
        <color rgb="FFFF0000"/>
        <rFont val="Calibri"/>
        <family val="2"/>
        <scheme val="minor"/>
      </rPr>
      <t>TN</t>
    </r>
  </si>
  <si>
    <t>3 - Description du site et des besoins thermiques actuels et futurs</t>
  </si>
  <si>
    <t>4 - Caractéristiques techniques des installations de surface</t>
  </si>
  <si>
    <t>5 - Caractéristiques techniques des installations aidées</t>
  </si>
  <si>
    <t>6 - Comptage et suivi</t>
  </si>
  <si>
    <t>11 - Plan de financement</t>
  </si>
  <si>
    <t>Coûts</t>
  </si>
  <si>
    <t>PAC sur champ de sondes</t>
  </si>
  <si>
    <t>Co app &amp; Co ref</t>
  </si>
  <si>
    <t>Aux.</t>
  </si>
  <si>
    <t xml:space="preserve"> Pr1</t>
  </si>
  <si>
    <t>Ex.</t>
  </si>
  <si>
    <r>
      <t xml:space="preserve">Il s’agit de l’énergie correspondant au résultat de calcul thermique, issu d’une simulation thermique dynamique par exemple, ou calculé par une autre méthode, tenant compte des apports. </t>
    </r>
    <r>
      <rPr>
        <b/>
        <sz val="10"/>
        <color rgb="FFFF0000"/>
        <rFont val="Calibri"/>
        <family val="2"/>
        <scheme val="minor"/>
      </rPr>
      <t>Ces besoins sont à donner dans le tableau 7</t>
    </r>
  </si>
  <si>
    <r>
      <t xml:space="preserve">Besoins utiles </t>
    </r>
    <r>
      <rPr>
        <b/>
        <sz val="12"/>
        <color theme="3"/>
        <rFont val="Calibri Light"/>
        <family val="2"/>
        <scheme val="major"/>
      </rPr>
      <t>chaleur</t>
    </r>
    <r>
      <rPr>
        <sz val="12"/>
        <color theme="3"/>
        <rFont val="Calibri Light"/>
        <family val="2"/>
        <scheme val="major"/>
      </rPr>
      <t xml:space="preserve"> tous usages annuels</t>
    </r>
  </si>
  <si>
    <t>masques les cellules blanches si non</t>
  </si>
  <si>
    <t>Changement de système de chauffage?</t>
  </si>
  <si>
    <t>doit être inférieur à 1000 MWh ENR/an</t>
  </si>
  <si>
    <t>3 - Description du site et des besoins actuels et futurs</t>
  </si>
  <si>
    <r>
      <t xml:space="preserve">• </t>
    </r>
    <r>
      <rPr>
        <b/>
        <sz val="11"/>
        <color theme="3"/>
        <rFont val="Calibri Light"/>
        <family val="2"/>
        <scheme val="major"/>
      </rPr>
      <t xml:space="preserve">La réglementation sous-sol </t>
    </r>
    <r>
      <rPr>
        <sz val="11"/>
        <color theme="3"/>
        <rFont val="Calibri Light"/>
        <family val="2"/>
        <scheme val="major"/>
      </rPr>
      <t>(les obligations réglementaires liées aux opérations de géothermie de minime importance).Le décret précise les règles relatives aux droits et obligation des exploitants notamment en cas de dommages ainsi que celles relatives à l’arrêt d’exploitation. Il prévoit notamment, que les travaux devront être réalisés par des entreprises de forage disposant des qualifications requises (« Qualiforage » convient).</t>
    </r>
  </si>
  <si>
    <t>• La réglementation des milieux naturels.</t>
  </si>
  <si>
    <r>
      <t>•</t>
    </r>
    <r>
      <rPr>
        <b/>
        <sz val="11"/>
        <color theme="3"/>
        <rFont val="Calibri Light"/>
        <family val="2"/>
        <scheme val="major"/>
      </rPr>
      <t>Exploitation, entretien et maintenance</t>
    </r>
    <r>
      <rPr>
        <sz val="11"/>
        <color theme="3"/>
        <rFont val="Calibri Light"/>
        <family val="2"/>
        <scheme val="major"/>
      </rPr>
      <t xml:space="preserve"> : le maître d'ouvrage doit assurer ou confier à un prestataire compétent le suivi des performances de l'installation pendant toute sa durée de vie. Dès la mise en service, le maître d’ouvrage doit souscrire un (ou des) contrat(s) d’entretien couvrant l’intégralité des installations de forage et de génie climatique (et selon les technologies utilisées, les équipements de récupération d’énergie sur eaux usées).</t>
    </r>
  </si>
  <si>
    <t>Bureau d'études sous-sol (hydrogéologue)</t>
  </si>
  <si>
    <t>…</t>
  </si>
  <si>
    <t>au moins un oui pour tout le monde</t>
  </si>
  <si>
    <t>Seulement si sonde ou aquifère</t>
  </si>
  <si>
    <t>vert obligé pour la pac sur nappe (aquifère sup)</t>
  </si>
  <si>
    <t xml:space="preserve">• Attestation de qualification du BE fluides - OPQIBI(valide au moment de la réalisation; les attestations provisoires ou en cours d'instruction sont acceptées, uniquement pour les BE fluides) </t>
  </si>
  <si>
    <t>tout le temps: car pac</t>
  </si>
  <si>
    <t>Energie consommée après travaux de rénovation par m²</t>
  </si>
  <si>
    <t>Energie consommée avant travaux de rénovation par m²</t>
  </si>
  <si>
    <t>Rén</t>
  </si>
  <si>
    <t>si existant, à cacher; si rénovation, on demande THCEX; si travaux on demande DPE; quand on est soumis au décret, équivalent à RT: on doit valider le calcul par THCE EX</t>
  </si>
  <si>
    <t>la classe est différente en fonction du collectif ou du tertiaire.</t>
  </si>
  <si>
    <t>occupation?</t>
  </si>
  <si>
    <t>doit être supérieur à 4,5</t>
  </si>
  <si>
    <t>SCOP</t>
  </si>
  <si>
    <t>SEER</t>
  </si>
  <si>
    <t>SCOP(COP annuel chaud) /SEER (EER annuel froid)</t>
  </si>
  <si>
    <t>Géocooling?</t>
  </si>
  <si>
    <t>critère SEER géocooling de 20</t>
  </si>
  <si>
    <t>Masse de fluide frigorigène contenue dans la PAC (kg)</t>
  </si>
  <si>
    <t>Nature de l'énergie</t>
  </si>
  <si>
    <t>Production chaud</t>
  </si>
  <si>
    <t>Production froid</t>
  </si>
  <si>
    <t>Cet 1 - sortie PAC Chauffage</t>
  </si>
  <si>
    <t>Cet 3 - sortie PAC ECS</t>
  </si>
  <si>
    <t>Cet 4 - géocooling</t>
  </si>
  <si>
    <t>Cet 2 - entrée PAC avant échangeurs</t>
  </si>
  <si>
    <t>CEel 1 - Consommation PAC</t>
  </si>
  <si>
    <t>CEe 2 - consommation Appoint</t>
  </si>
  <si>
    <t>Cee 3 - Circulateur chauffage</t>
  </si>
  <si>
    <t>Cee 4 - Circulateur circuit primaire</t>
  </si>
  <si>
    <t>Cee 5 - Circulateur ECS</t>
  </si>
  <si>
    <t>Ceel</t>
  </si>
  <si>
    <t>CEt :thermique</t>
  </si>
  <si>
    <t>Cee 6 - Circulateur géocooling</t>
  </si>
  <si>
    <t>DANS QUEL CAS ON A BESOIN D'UN DEBIMETRE? + TEMPERATURE? -&gt; DEMANDER à HAKIM</t>
  </si>
  <si>
    <t>Usage mesuré</t>
  </si>
  <si>
    <t>Présentation du porteur de projet et de ses motivations et descriptif sommaire</t>
  </si>
  <si>
    <t>en fonction du choix, pavé de descriptif (typologie)</t>
  </si>
  <si>
    <t xml:space="preserve">• Projets soumis à autorisation  : si l’installation est soumise à une autorisation, indiquer si le dossier d’autorisation a été déposé. Si c’est le cas, indiquer la date de dépôt et joindre en annexe le dossier de demande d’autorisation transmis à l’administration. (vérifier profondeur)
</t>
  </si>
  <si>
    <t>PAC eau de nappe, eau de surface (lac), eaux usées</t>
  </si>
  <si>
    <t>7 - Coûts d’investissement (en € HTR)</t>
  </si>
  <si>
    <t>8 - Récapitulatif des critères d’éligibilité</t>
  </si>
  <si>
    <t>7 - Coûts d’investissement</t>
  </si>
  <si>
    <t>9 - Plan de financement</t>
  </si>
  <si>
    <t>Acquisition de terrain</t>
  </si>
  <si>
    <t>Bâtiment chaufferie</t>
  </si>
  <si>
    <t>Equipement de production chauffage, froid et ECS (PAC)</t>
  </si>
  <si>
    <t>Equipement de production d'appoint</t>
  </si>
  <si>
    <t>Equipement de captage géotherm. (forages, pompes, échangeur...)</t>
  </si>
  <si>
    <t>Autres postes de dépenses en chaufferie</t>
  </si>
  <si>
    <t>Système de gestion et de suivi (GTB)</t>
  </si>
  <si>
    <t>Maîtrise d'œuvre (MOE) - prestation externe</t>
  </si>
  <si>
    <t>Maîtrise d'œuvre (MOE) - réalisée en interne</t>
  </si>
  <si>
    <t>Assistance à maîtrise d'ouvrage (AMO)</t>
  </si>
  <si>
    <t>1 VALEUR</t>
  </si>
  <si>
    <t>Cette valeur est obligatoire pour vérifier la valeur d'engagement d'entrée pac</t>
  </si>
  <si>
    <t>personne</t>
  </si>
  <si>
    <t>MER = eau de surface! (eau de lac)- à garder</t>
  </si>
  <si>
    <t>Si besoin insérer des lignes ci-dessus</t>
  </si>
  <si>
    <t>Mail</t>
  </si>
  <si>
    <t>Referent</t>
  </si>
  <si>
    <t>Responsable de structure</t>
  </si>
  <si>
    <t>Responsable technique</t>
  </si>
  <si>
    <t>Responsable administratif et financier</t>
  </si>
  <si>
    <t>PAC champ de sondes géothermiques verticales (ou géostructures énergétiques)</t>
  </si>
  <si>
    <t>PAC sur eaux de mer (ou eaux de lac, eaux de surface)</t>
  </si>
  <si>
    <t>Eau Chaude Sanitaire (ECS)</t>
  </si>
  <si>
    <t>Froid actif (climatisation)</t>
  </si>
  <si>
    <t>Géocooling (rafraîchissement passif)</t>
  </si>
  <si>
    <t>doit avoir besoin d'un foreur donc 1 RGE</t>
  </si>
  <si>
    <t>coder en blanc en fonction des vrai faux</t>
  </si>
  <si>
    <t>Impliqué?</t>
  </si>
  <si>
    <t>BE études ressource géothermique</t>
  </si>
  <si>
    <t>Bureau d'études conception</t>
  </si>
  <si>
    <t>Bureau études réalisation</t>
  </si>
  <si>
    <t>Maître d’ouvrage</t>
  </si>
  <si>
    <t>BE enviro</t>
  </si>
  <si>
    <t>BE études surface</t>
  </si>
  <si>
    <t>BE sous sol</t>
  </si>
  <si>
    <t>Forage</t>
  </si>
  <si>
    <t>Archi</t>
  </si>
  <si>
    <t>BE fluides</t>
  </si>
  <si>
    <t>Exploitant</t>
  </si>
  <si>
    <t>A demander hydrogéologie</t>
  </si>
  <si>
    <t>non concerné</t>
  </si>
  <si>
    <t>Oui/non concerne</t>
  </si>
  <si>
    <t xml:space="preserve">Merci de joindre les études qui doivent contenir: </t>
  </si>
  <si>
    <t>Voir schéma Fonds Chaleur Géothermie</t>
  </si>
  <si>
    <t>PAC double service</t>
  </si>
  <si>
    <t>autre</t>
  </si>
  <si>
    <t>Si bâtiment existant</t>
  </si>
  <si>
    <t>si bâtiment neuf</t>
  </si>
  <si>
    <t>Rénovation soumise à la RT Globale</t>
  </si>
  <si>
    <t>Rénovation NON soumise à la RT Globale</t>
  </si>
  <si>
    <t>Methode de calcul</t>
  </si>
  <si>
    <t>Classe énergétique</t>
  </si>
  <si>
    <t>Tous usages</t>
  </si>
  <si>
    <t>Le bénéficiaire atteste avoir fait les démarches pour obtenir toutes les autorisations administratives nécessaires relatives à la conformité des installations?</t>
  </si>
  <si>
    <t xml:space="preserve"> </t>
  </si>
  <si>
    <t>-Glossaire</t>
  </si>
  <si>
    <r>
      <t xml:space="preserve">Légende
</t>
    </r>
    <r>
      <rPr>
        <i/>
        <sz val="11"/>
        <color theme="9"/>
        <rFont val="Calibri"/>
        <family val="2"/>
        <scheme val="minor"/>
      </rPr>
      <t>Valable dans toutes les feuilles</t>
    </r>
  </si>
  <si>
    <t>Type bat</t>
  </si>
  <si>
    <t>Logement</t>
  </si>
  <si>
    <t>Centres commerciaux</t>
  </si>
  <si>
    <t>≤ 50</t>
  </si>
  <si>
    <t>51 à 90</t>
  </si>
  <si>
    <t>91 à 150</t>
  </si>
  <si>
    <t>151 à 230</t>
  </si>
  <si>
    <t>231 à 330</t>
  </si>
  <si>
    <t>331 à 450</t>
  </si>
  <si>
    <t>450 &lt;</t>
  </si>
  <si>
    <t>H</t>
  </si>
  <si>
    <t>I</t>
  </si>
  <si>
    <t>750 &lt;</t>
  </si>
  <si>
    <t>≤ 30</t>
  </si>
  <si>
    <t>51 à 110</t>
  </si>
  <si>
    <t>31 à 90</t>
  </si>
  <si>
    <t>111 à 210</t>
  </si>
  <si>
    <t>91 à 170</t>
  </si>
  <si>
    <t>211 à 350</t>
  </si>
  <si>
    <t>171 à 270</t>
  </si>
  <si>
    <t>354 à 540</t>
  </si>
  <si>
    <t>271 à 380</t>
  </si>
  <si>
    <t>541 à 750</t>
  </si>
  <si>
    <t>381 à 510</t>
  </si>
  <si>
    <t>Bâtiments à usage principal de bureaux, administration et d’enseignement  (6.3.A)</t>
  </si>
  <si>
    <t>≤ 80</t>
  </si>
  <si>
    <t>81 à 120</t>
  </si>
  <si>
    <t>121 à 180</t>
  </si>
  <si>
    <t xml:space="preserve">181 à 230 </t>
  </si>
  <si>
    <t>&gt;450</t>
  </si>
  <si>
    <t>Autres cas de figures (6,3,c)</t>
  </si>
  <si>
    <t>&gt;510</t>
  </si>
  <si>
    <t>Tous les usages</t>
  </si>
  <si>
    <t>Usages</t>
  </si>
  <si>
    <t>Seuil énergétique (kWhEP/m².an)</t>
  </si>
  <si>
    <t>Critères d'éligibilité pour les bâtiments</t>
  </si>
  <si>
    <t>SI NEUF</t>
  </si>
  <si>
    <t>SI Rénovation</t>
  </si>
  <si>
    <t>Vérifier que CEP projet &lt; CEPmax-20%, ou que le bâtiment respecte la RT2012 sans ENR</t>
  </si>
  <si>
    <t>On demande la classe énergétique ;</t>
  </si>
  <si>
    <t>Justification de la classe énergétique</t>
  </si>
  <si>
    <r>
      <t>ü</t>
    </r>
    <r>
      <rPr>
        <sz val="7"/>
        <color theme="1"/>
        <rFont val="Times New Roman"/>
        <family val="1"/>
      </rPr>
      <t xml:space="preserve">  </t>
    </r>
    <r>
      <rPr>
        <sz val="11"/>
        <color theme="1"/>
        <rFont val="Calibri"/>
        <family val="2"/>
        <scheme val="minor"/>
      </rPr>
      <t>SI rénovation soumise à la RT Globale -&gt; la justification doit être Th CE Ex</t>
    </r>
  </si>
  <si>
    <r>
      <t>ü</t>
    </r>
    <r>
      <rPr>
        <sz val="7"/>
        <color theme="1"/>
        <rFont val="Times New Roman"/>
        <family val="1"/>
      </rPr>
      <t xml:space="preserve">  </t>
    </r>
    <r>
      <rPr>
        <sz val="11"/>
        <color theme="1"/>
        <rFont val="Calibri"/>
        <family val="2"/>
        <scheme val="minor"/>
      </rPr>
      <t>Sinon, on demande le DPE comme justification de la classe énergétique (changement de système de chauffage sans travaux et avec travaux)</t>
    </r>
  </si>
  <si>
    <r>
      <t>ü</t>
    </r>
    <r>
      <rPr>
        <sz val="7"/>
        <rFont val="Times New Roman"/>
        <family val="1"/>
      </rPr>
      <t xml:space="preserve">  </t>
    </r>
    <r>
      <rPr>
        <sz val="11"/>
        <rFont val="Calibri"/>
        <family val="2"/>
        <scheme val="minor"/>
      </rPr>
      <t xml:space="preserve">SI logement collectif &lt;= C </t>
    </r>
    <r>
      <rPr>
        <i/>
        <sz val="11"/>
        <color rgb="FFC00000"/>
        <rFont val="Calibri"/>
        <family val="2"/>
        <scheme val="minor"/>
      </rPr>
      <t>(&lt;= 150 kWhep/m²/an )</t>
    </r>
  </si>
  <si>
    <r>
      <t>ü</t>
    </r>
    <r>
      <rPr>
        <sz val="7"/>
        <rFont val="Times New Roman"/>
        <family val="1"/>
      </rPr>
      <t xml:space="preserve">  </t>
    </r>
    <r>
      <rPr>
        <sz val="11"/>
        <rFont val="Calibri"/>
        <family val="2"/>
        <scheme val="minor"/>
      </rPr>
      <t xml:space="preserve">Si tertiaire soumis au décret &lt;=C </t>
    </r>
    <r>
      <rPr>
        <i/>
        <sz val="11"/>
        <rFont val="Calibri"/>
        <family val="2"/>
        <scheme val="minor"/>
      </rPr>
      <t>(</t>
    </r>
    <r>
      <rPr>
        <i/>
        <sz val="11"/>
        <color rgb="FFC00000"/>
        <rFont val="Calibri"/>
        <family val="2"/>
        <scheme val="minor"/>
      </rPr>
      <t>correspondance en kWhep/m²/an : voir tableau ci-contre fonction usage)</t>
    </r>
  </si>
  <si>
    <r>
      <t>ü</t>
    </r>
    <r>
      <rPr>
        <sz val="7"/>
        <rFont val="Times New Roman"/>
        <family val="1"/>
      </rPr>
      <t xml:space="preserve">  </t>
    </r>
    <r>
      <rPr>
        <sz val="11"/>
        <rFont val="Calibri"/>
        <family val="2"/>
        <scheme val="minor"/>
      </rPr>
      <t>Si tertiaire non soumis au décret &lt;=D</t>
    </r>
    <r>
      <rPr>
        <sz val="11"/>
        <color rgb="FFC00000"/>
        <rFont val="Calibri"/>
        <family val="2"/>
        <scheme val="minor"/>
      </rPr>
      <t xml:space="preserve"> </t>
    </r>
    <r>
      <rPr>
        <i/>
        <sz val="11"/>
        <color rgb="FFC00000"/>
        <rFont val="Calibri"/>
        <family val="2"/>
        <scheme val="minor"/>
      </rPr>
      <t>(correspondance en kWhep/m²/an : voir tableau ci-contre fonction usages)</t>
    </r>
  </si>
  <si>
    <t>-Aide</t>
  </si>
  <si>
    <t>Commentaire : aide/ infos</t>
  </si>
  <si>
    <t>Voir tableau 2</t>
  </si>
  <si>
    <t>Voir tableau 3</t>
  </si>
  <si>
    <t>Voir tableau 5</t>
  </si>
  <si>
    <t>Voir tableau 4</t>
  </si>
  <si>
    <t>Ceel 1 - Consommation PAC</t>
  </si>
  <si>
    <t>Ceel 3 - Circulateur chauffage</t>
  </si>
  <si>
    <t>Ceel 5 - Circulateur ECS</t>
  </si>
  <si>
    <r>
      <rPr>
        <b/>
        <sz val="11"/>
        <color theme="1"/>
        <rFont val="Calibri Light"/>
        <family val="2"/>
        <scheme val="major"/>
      </rPr>
      <t>Cet 2</t>
    </r>
    <r>
      <rPr>
        <sz val="11"/>
        <color theme="1"/>
        <rFont val="Calibri Light"/>
        <family val="2"/>
        <scheme val="major"/>
      </rPr>
      <t xml:space="preserve">: un comptage d'énergie pour mesurer la production d’EnR ou « production géothermale en entrée PAC » </t>
    </r>
  </si>
  <si>
    <t>Usages tertiaire</t>
  </si>
  <si>
    <r>
      <rPr>
        <b/>
        <sz val="12"/>
        <color theme="1"/>
        <rFont val="Calibri Light"/>
        <family val="2"/>
        <scheme val="major"/>
      </rPr>
      <t>Ceel 1</t>
    </r>
    <r>
      <rPr>
        <sz val="12"/>
        <color theme="1"/>
        <rFont val="Calibri Light"/>
        <family val="2"/>
        <scheme val="major"/>
      </rPr>
      <t xml:space="preserve">: un comptage d’énergie pour mesurer les consommations de la PAC </t>
    </r>
  </si>
  <si>
    <r>
      <rPr>
        <b/>
        <sz val="12"/>
        <color theme="1"/>
        <rFont val="Calibri Light"/>
        <family val="2"/>
        <scheme val="major"/>
      </rPr>
      <t>Cet 1</t>
    </r>
    <r>
      <rPr>
        <sz val="12"/>
        <color theme="1"/>
        <rFont val="Calibri Light"/>
        <family val="2"/>
        <scheme val="major"/>
      </rPr>
      <t xml:space="preserve">: un comptage d’énergie pour mesurer la production utile en sortie PAC </t>
    </r>
  </si>
  <si>
    <t>En fonction des choix, certaines plages de cellules deviennent blanches, il suffit de les masquer</t>
  </si>
  <si>
    <r>
      <rPr>
        <i/>
        <u/>
        <sz val="9"/>
        <rFont val="Calibri"/>
        <family val="2"/>
        <scheme val="minor"/>
      </rPr>
      <t xml:space="preserve">Simulation FC (masquée) </t>
    </r>
    <r>
      <rPr>
        <i/>
        <sz val="9"/>
        <rFont val="Calibri"/>
        <family val="2"/>
        <scheme val="minor"/>
      </rPr>
      <t>: permet de calculer automatiquement la subvention de l'installation</t>
    </r>
  </si>
  <si>
    <t>Consommation électrique de la PAC (MWh)</t>
  </si>
  <si>
    <t>Etude de faisabilité ou de conception réalisée par un BE qualifié</t>
  </si>
  <si>
    <t xml:space="preserve">Commentaire : </t>
  </si>
  <si>
    <t>Extension</t>
  </si>
  <si>
    <t xml:space="preserve">Préciser : </t>
  </si>
  <si>
    <t>AMO</t>
  </si>
  <si>
    <t>SCOP(COP annuel chaud) / SEER (EER annuel froid)</t>
  </si>
  <si>
    <t>Pour information</t>
  </si>
  <si>
    <r>
      <rPr>
        <b/>
        <sz val="11"/>
        <color theme="3"/>
        <rFont val="Calibri"/>
        <family val="2"/>
        <scheme val="minor"/>
      </rPr>
      <t xml:space="preserve">o PAC sur nappe </t>
    </r>
    <r>
      <rPr>
        <sz val="11"/>
        <color theme="3"/>
        <rFont val="Calibri"/>
        <family val="2"/>
        <scheme val="minor"/>
      </rPr>
      <t xml:space="preserve">
- L'étude du sous-sol (réalisée par un hydrogéologue) et le dimensionnement des équipements sous-sol et surface, selon le cahier des charges ADEME, réalisée par un prestataire d'étude qualifié RGE 1007 et/ou 2013.
- Le cas échéant, selon l'avis de l'hydrogéologue, les essais de reconnaissance seront réalisés par un foreur qualifié RGE et un prestataire d'étude qualifié RGE 1007 et/ou 2013. Les résultats des essais seront transmis soit au moment du dépôt de dossier, soit intégrés au rapport intermédiaire si ils sont réalisés après l'instruction du dossier. 
</t>
    </r>
  </si>
  <si>
    <r>
      <rPr>
        <b/>
        <sz val="11"/>
        <color theme="1"/>
        <rFont val="Calibri"/>
        <family val="2"/>
        <scheme val="minor"/>
      </rPr>
      <t xml:space="preserve">o PAC sur eaux usées : </t>
    </r>
    <r>
      <rPr>
        <sz val="11"/>
        <color theme="1"/>
        <rFont val="Calibri"/>
        <family val="2"/>
        <scheme val="minor"/>
      </rPr>
      <t xml:space="preserve">
- L'étude de faisabilité et le dimensionnement des équipements, selon le cahier des charges ADEME, réalisé par un perstataire de l'ingénierie</t>
    </r>
  </si>
  <si>
    <r>
      <rPr>
        <b/>
        <sz val="11"/>
        <color theme="1"/>
        <rFont val="Calibri"/>
        <family val="2"/>
        <scheme val="minor"/>
      </rPr>
      <t xml:space="preserve">o PAC sur eaux de surface : </t>
    </r>
    <r>
      <rPr>
        <sz val="11"/>
        <color theme="1"/>
        <rFont val="Calibri"/>
        <family val="2"/>
        <scheme val="minor"/>
      </rPr>
      <t xml:space="preserve">
- L'étude de faisabilité et le dimensionnement des équipements, selon le cahier des charges ADEME, réalisé par un perstataire de l'ingénierie</t>
    </r>
  </si>
  <si>
    <t xml:space="preserve">3 - Description du site et des besoins thermiques actuels et futurs </t>
  </si>
  <si>
    <t>Température prélèvement/rejet</t>
  </si>
  <si>
    <t>PAC champ de sondes géothermiques verticales ou déviées (ou géostructures énergétiques ou échangeurs compacts géothermiques)</t>
  </si>
  <si>
    <t>PAC champ de sondes géothermiques verticales ou déviées (ou géostructures énergétiques ou échangeurs compacts géothermales)</t>
  </si>
  <si>
    <r>
      <rPr>
        <b/>
        <sz val="11"/>
        <color theme="3"/>
        <rFont val="Calibri"/>
        <family val="2"/>
        <scheme val="minor"/>
      </rPr>
      <t xml:space="preserve">o PAC sur sondes : </t>
    </r>
    <r>
      <rPr>
        <sz val="11"/>
        <color theme="3"/>
        <rFont val="Calibri"/>
        <family val="2"/>
        <scheme val="minor"/>
      </rPr>
      <t xml:space="preserve">
- L'étude du sous-sol et le dimensionnement des équipements sous-sol et surface, selon le cahier des charges ADEME, réalisée par un prestataire d'étude qualifié RGE 1007 et/ou 2013.
- Le cas échéant (si L&gt;1000 m), le rapport du Test de Réponse thermique du Terrain (TRT), selon le cahier des charges ADEME, avec une géomodélisation (sous-sol et surface), réalisé par un foreur qualifié RGE et un prestataire d'étude qualifié RGE 1007 et/ou 2013. Les résultats du TRT seront transmis soit au moment du dépôt de dossier, soit intégrés au rapport intermédiaire si ils sont réalisés après l'instruction du dossier. </t>
    </r>
  </si>
  <si>
    <t>Dimension des échangeurs compacts géothermiques (corbeille ou mur : hauteur et diamètre/longueur)</t>
  </si>
  <si>
    <t xml:space="preserve">Ceel 2 - Circulateur circuit primaire (sous-sol) </t>
  </si>
  <si>
    <t>Ceel 3 - Circulateur géocooling</t>
  </si>
  <si>
    <t xml:space="preserve">Ceel 4 - consommation Appoint </t>
  </si>
  <si>
    <t>Cet 3 - géocooling</t>
  </si>
  <si>
    <r>
      <rPr>
        <b/>
        <sz val="12"/>
        <color theme="1"/>
        <rFont val="Calibri Light"/>
        <family val="2"/>
        <scheme val="major"/>
      </rPr>
      <t>Ceel 2</t>
    </r>
    <r>
      <rPr>
        <sz val="12"/>
        <color theme="1"/>
        <rFont val="Calibri Light"/>
        <family val="2"/>
        <scheme val="major"/>
      </rPr>
      <t xml:space="preserve">: un comptage d’énergie pour mesurer la consommation des auxiliaires sur la ressource (pompes de captage, etc.) </t>
    </r>
  </si>
  <si>
    <t xml:space="preserve">Cet 4 - consommation Appoint </t>
  </si>
  <si>
    <r>
      <rPr>
        <b/>
        <sz val="12"/>
        <color theme="1"/>
        <rFont val="Calibri Light"/>
        <family val="2"/>
        <scheme val="major"/>
      </rPr>
      <t xml:space="preserve">Ceel 4 ou Cet 4 </t>
    </r>
    <r>
      <rPr>
        <sz val="12"/>
        <color theme="1"/>
        <rFont val="Calibri Light"/>
        <family val="2"/>
        <scheme val="major"/>
      </rPr>
      <t xml:space="preserve">: un comptage pour mesurer les consommations d'appoint éventuel </t>
    </r>
  </si>
  <si>
    <r>
      <rPr>
        <b/>
        <sz val="12"/>
        <color theme="1"/>
        <rFont val="Calibri Light"/>
        <family val="2"/>
        <scheme val="major"/>
      </rPr>
      <t xml:space="preserve">Cet 3 et Ceel 3 </t>
    </r>
    <r>
      <rPr>
        <sz val="12"/>
        <color theme="1"/>
        <rFont val="Calibri Light"/>
        <family val="2"/>
        <scheme val="major"/>
      </rPr>
      <t>: un comptage pour mesurer les consommations du Geocooling</t>
    </r>
  </si>
  <si>
    <t>Aide ADEME</t>
  </si>
  <si>
    <t>PAC eau de nappe, mer, eaux usées</t>
  </si>
  <si>
    <t>Simulation Aide Fonds Chaleur - Géothermie -</t>
  </si>
  <si>
    <t>INDIGGO</t>
  </si>
  <si>
    <t>R410A</t>
  </si>
  <si>
    <t>Prestataire</t>
  </si>
  <si>
    <t>comptage</t>
  </si>
  <si>
    <t>Complexe sportif</t>
  </si>
  <si>
    <t>ADEME</t>
  </si>
  <si>
    <t>12 mois</t>
  </si>
  <si>
    <t>9,5 °C à 11,5°C</t>
  </si>
  <si>
    <t>Aménagement des sous-stations</t>
  </si>
  <si>
    <t>Production sortie PAC</t>
  </si>
  <si>
    <t>Production (MWh)</t>
  </si>
  <si>
    <t>dont chauffage sortie PAC</t>
  </si>
  <si>
    <t xml:space="preserve">dont ECS sortie PAC </t>
  </si>
  <si>
    <t xml:space="preserve">dont chauffage Appoint </t>
  </si>
  <si>
    <t xml:space="preserve">dont ECS Appoint </t>
  </si>
  <si>
    <t>fin 2022</t>
  </si>
  <si>
    <t>neuf</t>
  </si>
  <si>
    <t>60/50</t>
  </si>
  <si>
    <t xml:space="preserve"> 7/11</t>
  </si>
  <si>
    <t>resistance elec?</t>
  </si>
  <si>
    <t>Nappe d'accompagnement à la confluence du Drac et de l'Isère</t>
  </si>
  <si>
    <t>Rejet vers le réseau communautaire mis en place à cet effet</t>
  </si>
  <si>
    <t>12 / 8</t>
  </si>
  <si>
    <t>12 / 10</t>
  </si>
  <si>
    <t>à préciser avec bet fluides</t>
  </si>
  <si>
    <t>A compléter Adoma</t>
  </si>
  <si>
    <t>exploitant</t>
  </si>
  <si>
    <r>
      <t>dont froid/</t>
    </r>
    <r>
      <rPr>
        <i/>
        <sz val="14"/>
        <color rgb="FFC00000"/>
        <rFont val="Calibri Light"/>
        <family val="2"/>
        <scheme val="major"/>
      </rPr>
      <t>geocooling</t>
    </r>
  </si>
  <si>
    <t>Geocooling</t>
  </si>
  <si>
    <t>si le bâtiment est neuf, est-il soumis à la RT 2012 ou RE 2020?</t>
  </si>
  <si>
    <t>RE 2020 - CEP,nr</t>
  </si>
  <si>
    <t>Froid : Froid actif et/ou Géocooling?</t>
  </si>
  <si>
    <t>Cet 1 - sortie PAC Chauffage et/ou ECS et/ou Froid actif</t>
  </si>
  <si>
    <t>Quantité d’énergie EnR comptabilisée pour le froid actif (MWh/an)</t>
  </si>
  <si>
    <t>Enr Geocooling</t>
  </si>
  <si>
    <t>EnR Froid actif</t>
  </si>
  <si>
    <t>Enr Production chaleur</t>
  </si>
  <si>
    <t>Nom Porteur Projet / Nom Opération</t>
  </si>
  <si>
    <t>Lieu (Dpt)</t>
  </si>
  <si>
    <t>Total Aides</t>
  </si>
  <si>
    <t>G110-J149</t>
  </si>
  <si>
    <t xml:space="preserve"> (G152+H152)-(G148+H148)</t>
  </si>
  <si>
    <t>Quantité de froid produit par géocooling (CEt3) (MWh/an)</t>
  </si>
  <si>
    <t>Quantité d’énergie prélevée en entrée PAC (MWh/an) pour la production de chaleur</t>
  </si>
  <si>
    <t xml:space="preserve"> (I152)*(seer-3,2)/10,6</t>
  </si>
  <si>
    <t>NB :  le calcul des aides est basé sur les "ENR géothermique" considerées =</t>
  </si>
  <si>
    <t>ENR géothermique pour la production de chaud (avec PAC) = Energie sortie PAC - Conso PAC</t>
  </si>
  <si>
    <t>ENR géothermique en geocooling =  Production Geocooling - Conso Pompes de puits</t>
  </si>
  <si>
    <t>ENR géothermique pour la production de froid (avec PAC) =(Production utile de froid issu de la PAC)*(SEER-3,2)/10,6</t>
  </si>
  <si>
    <t xml:space="preserve">EER machine égal ou supérieur à 3,6 pour les PAC « électriques » (mesuré dans les conditions d’essais de la norme européenne EN 14511-2 en régimes de températures 12/7°C à l’évaporateur et 30/35°C au condenseur) </t>
  </si>
  <si>
    <t>SEER global annuel estimé minimum de 3,3 dans les conditions d’application du projet</t>
  </si>
  <si>
    <t xml:space="preserve">SCOP moyen  en chaud / SEER moyen en froid   </t>
  </si>
  <si>
    <t>Consommation des auxiliaires (pompes de puits ou sondes) (MWh)</t>
  </si>
  <si>
    <t>Projets éligibles aux CCR</t>
  </si>
  <si>
    <t>Jusqu'à 2000 MWh de production EnR&amp;R/an :</t>
  </si>
  <si>
    <t>PAC  sur champ de sondes</t>
  </si>
  <si>
    <t>PAC sur eau de nappe</t>
  </si>
  <si>
    <t>Projets non éligibles aux CCR</t>
  </si>
  <si>
    <t>MAJ janvier 2023</t>
  </si>
  <si>
    <t>Les projets sur structure géotechnique, de froid seul (avec ou sans réseau de froid) ou en montage en Thermo Frigo Pompe (TFP), les projets intégrant un réseau de froid, les projets de BETG (Boucle d'eau tempérée géothermale), et l'aérothermie, sont à déposer à l'aide de gré à gré sur la plateforme AGIR de l'ADEME.</t>
  </si>
  <si>
    <t xml:space="preserve">Information complémentaire utile à la compréhension du projet  : mettre à minima un schéma de principe, et si besoin un organigramme, démarches engagées par la collectivité, etc. </t>
  </si>
  <si>
    <t xml:space="preserve">Installation sur eaux usées (en réseau ou en station d'épuration) </t>
  </si>
  <si>
    <t>COP machine égal ou supérieur à 4.5 (mesuré pour les conditions de température prévues selon la norme européenne EN 14511-2 en régimes de température 10/7°C et 30/35°C). / PAC Gaz à absorption : COP machine supérieur ou égal à 1,74 en mode chauffage (mesuré pour les conditions de température d'entrée et de sortie de 10°C/35°C prévues selon la norme européenne EN 12309</t>
  </si>
  <si>
    <t>COP machine égal ou supérieur à 4.5 (mesuré pour les conditions de température prévues selon la norme européenne EN 14511-2 en régimes de température 10/7°C et 30/35°C)/ PAC Gaz à absorption : COP machine supérieur ou égal à 1,74 en mode chauffage (mesuré pour les conditions de température d'entrée et de sortie de 10°C/35°C prévues selon la norme européenne EN 12309</t>
  </si>
  <si>
    <t>COP machine égal ou supérieur à 4 (mesuré pour les conditions de température prévues, selon la norme européenne EN 14511-2, en régimes de température 0/-3°C et 30/35°C). / PAC Gaz à absorption : COP machine supérieur ou égal à 1,74 en mode chauffage (mesuré pour les conditions de température d'entrée et de sortie de 10°C/35°C prévues selon la norme européenne EN 12309</t>
  </si>
  <si>
    <t>COP normé selon EN 14511-2 (selon documention de la PAC avec certificat)</t>
  </si>
  <si>
    <t>Nombre d'heures équivalentes de fonctionnement à puissance nominale supérieure à 1000 h/an (pour information)</t>
  </si>
  <si>
    <t>BET Hydrogéologue ET thermique/fluides</t>
  </si>
  <si>
    <t>Changement de système de chauffage sans travaux d'isolation</t>
  </si>
  <si>
    <t>Changement de système de chauffage avec travaux d'isolation</t>
  </si>
  <si>
    <t>Calculs prévisionnels (DJU, STD…)</t>
  </si>
  <si>
    <t>Type de travaux : Géothermie avec ous travaux de maîtrise de l'énergie</t>
  </si>
  <si>
    <t>La méthode de calcul demandée pour justifer les consommations avant/après (ci-dessous):</t>
  </si>
  <si>
    <t>Ajouter le schéma avec implantation des comptages (selon schéma Fonds Chaleur Géothermie)</t>
  </si>
  <si>
    <t>Local technique (création) et VRD (remis een état du terrain…)</t>
  </si>
  <si>
    <t>Equipement de production chauffage, froid et ECS (PAC, panoplie hydraulique, Appoint….)</t>
  </si>
  <si>
    <t>Equipement de captage géothermiques (sondes y compris tranchées et réseaux jusqu'au local, forages, tranchées, pompes et crépines, échangeur...)</t>
  </si>
  <si>
    <t>Métrologie et comptage, système de gestion et de suivi (GTB)</t>
  </si>
  <si>
    <t>Maîtrise d'œuvre (MOE : conception, réalisation) - prestation externe</t>
  </si>
  <si>
    <t>Autres postes de dépenses (préciser)</t>
  </si>
  <si>
    <t>Performance énergétique des bâtiments (si soumis DEET)</t>
  </si>
  <si>
    <r>
      <t xml:space="preserve">• </t>
    </r>
    <r>
      <rPr>
        <b/>
        <sz val="11"/>
        <color theme="3"/>
        <rFont val="Calibri Light"/>
        <family val="2"/>
        <scheme val="major"/>
      </rPr>
      <t>Exploitation, entretien et maintenance</t>
    </r>
    <r>
      <rPr>
        <sz val="11"/>
        <color theme="3"/>
        <rFont val="Calibri Light"/>
        <family val="2"/>
        <scheme val="major"/>
      </rPr>
      <t xml:space="preserve"> : le maître d'ouvrage doit assurer ou confier à un prestataire compétent le suivi des performances de l'installation pendant toute sa durée de vie. Dès la mise en service, le maître d’ouvrage doit souscrire un (ou des) contrat(s) d’entretien couvrant l’intégralité des installations de forage et de génie climatique (et selon les technologies utilisées, les équipements de récupération d’énergie sur eaux usées).</t>
    </r>
  </si>
  <si>
    <r>
      <t>• Projets soumis à autorisation :</t>
    </r>
    <r>
      <rPr>
        <sz val="14"/>
        <color theme="3"/>
        <rFont val="Calibri"/>
        <family val="2"/>
        <scheme val="minor"/>
      </rPr>
      <t xml:space="preserve"> si l’installation est soumise à une autorisation, indiquer si le dossier d’autorisation a été déposé. Si c’est le cas, indiquer la date de dépôt et joindre en annexe le dossier de demande d’autorisation transmis à l’administration. </t>
    </r>
  </si>
  <si>
    <t xml:space="preserve">9 - Plan de financement </t>
  </si>
  <si>
    <r>
      <t xml:space="preserve">8 - Récapitulatif des critères d’éligibilité </t>
    </r>
    <r>
      <rPr>
        <b/>
        <sz val="14"/>
        <color theme="3"/>
        <rFont val="Marianne"/>
        <family val="3"/>
      </rPr>
      <t>(cadre à remplir et vérfier EXCLUSIVEMENT par l'Opérateur du Contrat Chaleur Renouvelable)</t>
    </r>
  </si>
  <si>
    <t>Si soumis au DEET : présence d'un plan d'actions et travaux de rénovation énergétique (minimum : respet échéance 2030)</t>
  </si>
  <si>
    <t>RT 2012 - CEP projet</t>
  </si>
  <si>
    <t>RT 2012 - Ecart CEP projet par rapport à CEP max (%)</t>
  </si>
  <si>
    <t>RE 2020 - Ecart CEP,nr projet par rapport à CEP,nr max (%)</t>
  </si>
  <si>
    <t>BE Fluide MOE</t>
  </si>
  <si>
    <t>BE RGE Géothermie sous-sol (Etude de faisabilité, MOE….)</t>
  </si>
  <si>
    <t>BE RGE Géothermie surface(Etude de faisabilité, MOE….)</t>
  </si>
  <si>
    <t>Réseau de chaleur</t>
  </si>
  <si>
    <t>ml</t>
  </si>
  <si>
    <t>€</t>
  </si>
  <si>
    <t>DN</t>
  </si>
  <si>
    <t>aide €/ml</t>
  </si>
  <si>
    <t>&gt; 400</t>
  </si>
  <si>
    <t>300 &lt; DN &lt; 400</t>
  </si>
  <si>
    <t>125 &lt; DN &lt; 250</t>
  </si>
  <si>
    <t>65 &lt; DN &lt; 125</t>
  </si>
  <si>
    <t>&lt; 65</t>
  </si>
  <si>
    <t>Moyenne €/ml</t>
  </si>
  <si>
    <t>Total  aide production + réseau</t>
  </si>
  <si>
    <t>projet</t>
  </si>
  <si>
    <t>situation actuelle</t>
  </si>
  <si>
    <t>situation future</t>
  </si>
  <si>
    <t>Type de fluide caloporteur</t>
  </si>
  <si>
    <t>Création ou extension</t>
  </si>
  <si>
    <t>Pas de réseau de chaleur</t>
  </si>
  <si>
    <t>Longueur de réseau de chaleur</t>
  </si>
  <si>
    <t>Chaleur injectée sur le réseau</t>
  </si>
  <si>
    <t>Chaleur EnR&amp;R injectée sur le réseau</t>
  </si>
  <si>
    <t>Taux d'En&amp;R</t>
  </si>
  <si>
    <t>Chaleur vendue en sous-station</t>
  </si>
  <si>
    <t>Chaleur En&amp;R vendue en sous-station</t>
  </si>
  <si>
    <t>Nombre de sous-station</t>
  </si>
  <si>
    <t>Puissance totale souscrite</t>
  </si>
  <si>
    <t>Densité réseau de chaleur</t>
  </si>
  <si>
    <t>Rendement réseau de chaleur</t>
  </si>
  <si>
    <t>Tableau des diamètres nominaux</t>
  </si>
  <si>
    <t>DN &lt; 65</t>
  </si>
  <si>
    <t>80 &lt; DN &lt; 125</t>
  </si>
  <si>
    <t>150 &lt; DN &lt; 250</t>
  </si>
  <si>
    <t>DN &gt; 450</t>
  </si>
  <si>
    <t>Total</t>
  </si>
  <si>
    <t>inf/supérieur ou égal</t>
  </si>
  <si>
    <t>ml de tranchée (aller)</t>
  </si>
  <si>
    <t xml:space="preserve">Commentaires : </t>
  </si>
  <si>
    <t>Froid actif et/ou Géocooling</t>
  </si>
  <si>
    <t>eau surchauffée</t>
  </si>
  <si>
    <t>vapeur</t>
  </si>
  <si>
    <t>Création</t>
  </si>
  <si>
    <t xml:space="preserve">Besoins chaleur total (périmètre "sortie production") : </t>
  </si>
  <si>
    <r>
      <t>dont froid/</t>
    </r>
    <r>
      <rPr>
        <i/>
        <sz val="14"/>
        <color rgb="FFC00000"/>
        <rFont val="Calibri Light"/>
        <family val="2"/>
        <scheme val="major"/>
      </rPr>
      <t>actif</t>
    </r>
  </si>
  <si>
    <t>Besoins froid</t>
  </si>
  <si>
    <t>Production sortie PAC TOTALE</t>
  </si>
  <si>
    <t>9 - Réseau de chaleur (primaire, si concerné)</t>
  </si>
  <si>
    <t>10 - Plan de financement</t>
  </si>
  <si>
    <t>Géothermie (Production)</t>
  </si>
  <si>
    <t>Existence d'un lieu de concertation continue avec les abonnés et les usagers du réseau ?</t>
  </si>
  <si>
    <t>Impact positif de la subvention pour l'abonné</t>
  </si>
  <si>
    <t>Etude de faisabilité ou schéma directeur conforme aux guides ADEME</t>
  </si>
  <si>
    <t>Densité supérieure à 1 MWh/ml</t>
  </si>
  <si>
    <t>Taux EnR&amp;R supérieure à 65%</t>
  </si>
  <si>
    <t>Récapitulatif des critères d'éligibilité "Réseau de chaleur"</t>
  </si>
  <si>
    <t>Modifié /saisir</t>
  </si>
  <si>
    <t>Critères d'éligibilités :</t>
  </si>
  <si>
    <t>de subvention</t>
  </si>
  <si>
    <t>soit</t>
  </si>
  <si>
    <t>d'investissement</t>
  </si>
  <si>
    <t xml:space="preserve">pour </t>
  </si>
  <si>
    <t>d'aide ADEME</t>
  </si>
  <si>
    <t>Projet situé à</t>
  </si>
  <si>
    <t>Maître d'ouvrage :</t>
  </si>
  <si>
    <t>GEOTHERMIE TRES BASSE ENERGIE</t>
  </si>
  <si>
    <t xml:space="preserve">Dernière mise à jour 01/2023
</t>
  </si>
  <si>
    <t>SCI XXXXX</t>
  </si>
  <si>
    <t xml:space="preserve">Lieu  (ville) : </t>
  </si>
  <si>
    <t xml:space="preserve">PAC d'une puissance totale de </t>
  </si>
  <si>
    <t>Type Projet</t>
  </si>
  <si>
    <t>MWh EnR pour la production de chaleur</t>
  </si>
  <si>
    <t>MWh EnR pour le Géocooling</t>
  </si>
  <si>
    <t>MWh EnR pour le Froid actif</t>
  </si>
  <si>
    <t>EER</t>
  </si>
  <si>
    <t>Geocool.</t>
  </si>
  <si>
    <t xml:space="preserve">SCOP chaud </t>
  </si>
  <si>
    <t xml:space="preserve">COP Normé chaud </t>
  </si>
  <si>
    <t>Nbre H PP &gt; 1000</t>
  </si>
  <si>
    <t>NH PP</t>
  </si>
  <si>
    <r>
      <rPr>
        <sz val="36"/>
        <color theme="1"/>
        <rFont val="Marianne"/>
        <family val="3"/>
      </rPr>
      <t>.</t>
    </r>
    <r>
      <rPr>
        <sz val="10"/>
        <color theme="1"/>
        <rFont val="Marianne"/>
        <family val="3"/>
      </rPr>
      <t xml:space="preserve"> PAC sur aquifère superficiel (eau de nappe) : obligation un BE fluide ET sous-sol (hydrogéologue)</t>
    </r>
  </si>
  <si>
    <r>
      <rPr>
        <sz val="36"/>
        <color theme="1"/>
        <rFont val="Marianne"/>
        <family val="3"/>
      </rPr>
      <t>.</t>
    </r>
    <r>
      <rPr>
        <sz val="10"/>
        <color theme="1"/>
        <rFont val="Marianne"/>
        <family val="3"/>
      </rPr>
      <t xml:space="preserve"> Prise en compte du DEET (le cas échéant) </t>
    </r>
  </si>
  <si>
    <r>
      <rPr>
        <sz val="36"/>
        <color theme="1"/>
        <rFont val="Marianne"/>
        <family val="3"/>
      </rPr>
      <t>.</t>
    </r>
    <r>
      <rPr>
        <sz val="10"/>
        <color theme="1"/>
        <rFont val="Marianne"/>
        <family val="3"/>
      </rPr>
      <t xml:space="preserve"> Qualification RGE des acteurs</t>
    </r>
  </si>
  <si>
    <r>
      <rPr>
        <sz val="36"/>
        <color theme="1"/>
        <rFont val="Marianne"/>
        <family val="3"/>
      </rPr>
      <t xml:space="preserve">. </t>
    </r>
    <r>
      <rPr>
        <sz val="10"/>
        <color theme="1"/>
        <rFont val="Marianne"/>
        <family val="3"/>
      </rPr>
      <t>Performances Installation</t>
    </r>
  </si>
  <si>
    <r>
      <rPr>
        <sz val="36"/>
        <color theme="1"/>
        <rFont val="Marianne"/>
        <family val="3"/>
      </rPr>
      <t xml:space="preserve">. </t>
    </r>
    <r>
      <rPr>
        <sz val="10"/>
        <color theme="1"/>
        <rFont val="Marianne"/>
        <family val="3"/>
      </rPr>
      <t xml:space="preserve">Etude globale de conception ou de faisabilité (installations du sous-sol, installations de surface)
</t>
    </r>
    <r>
      <rPr>
        <sz val="8"/>
        <color theme="1"/>
        <rFont val="Marianne"/>
        <family val="3"/>
      </rPr>
      <t>(pour les projets de PAC sur sondes dont la production EnR est inférieure à 50 MWh, possibilité d'avoir uniquemment une note d'opportunité suivie de la note de dimensionnement de l'entreprise en charge des travaux)</t>
    </r>
  </si>
  <si>
    <r>
      <rPr>
        <sz val="36"/>
        <color theme="1"/>
        <rFont val="Marianne"/>
        <family val="3"/>
      </rPr>
      <t>.</t>
    </r>
    <r>
      <rPr>
        <sz val="10"/>
        <color theme="1"/>
        <rFont val="Marianne"/>
        <family val="3"/>
      </rPr>
      <t xml:space="preserve"> Comptages : chaleur (sous-sol, sortie PAC) et éléctricité (PAC, auxiliaires sous-sol) </t>
    </r>
  </si>
  <si>
    <r>
      <rPr>
        <sz val="36"/>
        <color theme="1"/>
        <rFont val="Marianne"/>
        <family val="3"/>
      </rPr>
      <t>.</t>
    </r>
    <r>
      <rPr>
        <sz val="10"/>
        <color theme="1"/>
        <rFont val="Marianne"/>
        <family val="3"/>
      </rPr>
      <t xml:space="preserve"> Comptage spécifique pour le geocooling</t>
    </r>
  </si>
  <si>
    <t>Réseaux</t>
  </si>
  <si>
    <r>
      <t xml:space="preserve">• Justification de la performance énergétique avant/après travaux (volet MDE) : 
- </t>
    </r>
    <r>
      <rPr>
        <sz val="14"/>
        <color theme="3"/>
        <rFont val="Calibri"/>
        <family val="2"/>
        <scheme val="minor"/>
      </rPr>
      <t xml:space="preserve">Calculs énergétiques pour caractériser l’état initial et l’état après actions de Géothermie/actions MDE (STD, méthode DJU, RT Existant, etc.)
</t>
    </r>
  </si>
  <si>
    <r>
      <t xml:space="preserve">• Pour les assujjettis au Dispositif Eco energie Tertiaire (DEET) : </t>
    </r>
    <r>
      <rPr>
        <sz val="14"/>
        <color theme="3"/>
        <rFont val="Calibri"/>
        <family val="2"/>
        <scheme val="minor"/>
      </rPr>
      <t xml:space="preserve">
- Pour les bâtiments soumis au dispositif Eco Energie Tertiaire (DEET) : 
              * calcul justifiant la prise en compte des exigences DEET (écart à la référence ou valeurs seuils)
              * dimensionnement de l'installation de production EnR&amp;R : justification de la prise en compte du dispositif Eco Energie Tertiaire dans le dimensionnement des installations pour les bâtiments existant qui y sont soumis.</t>
    </r>
  </si>
  <si>
    <r>
      <t xml:space="preserve">• Etude globale de conception ou de faisabilité de la solution géothermale
</t>
    </r>
    <r>
      <rPr>
        <sz val="14"/>
        <color theme="3"/>
        <rFont val="Calibri"/>
        <family val="2"/>
        <scheme val="minor"/>
      </rPr>
      <t>(pour les projets de PAC sur sondes dont la production EnR est inférieure à 50 MWh, possibilité d'avoir uniquemment une note d'opportunité suivie de la note de dimensionnement de l'entreprise en charge des travaux)</t>
    </r>
  </si>
  <si>
    <r>
      <rPr>
        <sz val="36"/>
        <color theme="1"/>
        <rFont val="Marianne"/>
        <family val="3"/>
      </rPr>
      <t xml:space="preserve">. </t>
    </r>
    <r>
      <rPr>
        <sz val="10"/>
        <color theme="1"/>
        <rFont val="Marianne"/>
        <family val="3"/>
      </rPr>
      <t>Etude de faisabilité du sous-sol</t>
    </r>
  </si>
  <si>
    <t>• Etude de faisabilité sous-sol (pour les opération susr nappe :  incluant l’étude des effets thermiques à long terme des puits de production et de réinjection sur la nappe (temps de percée, taux de recyclage)</t>
  </si>
  <si>
    <t>• Plan d'implantation des forages sur nappe (puits de production et de réinjection avec mention du sens d’écoulement de la nappe) ou des forages des sondes</t>
  </si>
  <si>
    <t>Tertiaire (soumis au décret tertiaire)</t>
  </si>
  <si>
    <t>Tertiaire (NON soumis au décret tertiaire)</t>
  </si>
  <si>
    <t>Energie consommée avant travaux par m² (usages thermiques)</t>
  </si>
  <si>
    <t>Energie consommée après travaux  par m² (usages thermiques)</t>
  </si>
  <si>
    <t xml:space="preserve">Energie consommée avant travaux  (tous usages, EF) </t>
  </si>
  <si>
    <t xml:space="preserve">Energie consommée après travaux  (tous usages, EF) </t>
  </si>
  <si>
    <t xml:space="preserve">Taux d'économie d'énergie (usages thermiques) </t>
  </si>
  <si>
    <t>Taux d'économie d'énergie (tous usages)</t>
  </si>
  <si>
    <t>Extension (construction neuve)</t>
  </si>
  <si>
    <t xml:space="preserve">Mixte </t>
  </si>
  <si>
    <t xml:space="preserve">Méthode DJU, Simulation thermique dynamique (STD) </t>
  </si>
  <si>
    <t>Méthode RT (ThCE Ex)</t>
  </si>
  <si>
    <t>PAC réversible</t>
  </si>
  <si>
    <t>33/40</t>
  </si>
  <si>
    <t>11/7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</si>
</sst>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2">
    <numFmt numFmtId="6" formatCode="#,##0\ &quot;€&quot;;[Red]\-#,##0\ &quot;€&quot;"/>
    <numFmt numFmtId="8" formatCode="#,##0.00\ &quot;€&quot;;[Red]\-#,##0.00\ &quot;€&quot;"/>
    <numFmt numFmtId="44" formatCode="_-* #,##0.00\ &quot;€&quot;_-;\-* #,##0.00\ &quot;€&quot;_-;_-* &quot;-&quot;??\ &quot;€&quot;_-;_-@_-"/>
    <numFmt numFmtId="164" formatCode="_-* #,##0.00\ _€_-;\-* #,##0.00\ _€_-;_-* &quot;-&quot;??\ _€_-;_-@_-"/>
    <numFmt numFmtId="165" formatCode="General\ &quot;MWh/an&quot;"/>
    <numFmt numFmtId="166" formatCode="General\ &quot;mg/Nm3 à 6% d’O2&quot;"/>
    <numFmt numFmtId="167" formatCode="&quot;Critère max : &quot;General&quot;mg/Nm3 à 6% d’O2&quot;"/>
    <numFmt numFmtId="168" formatCode="General\ &quot;m²&quot;"/>
    <numFmt numFmtId="169" formatCode="General\ &quot;MW&quot;"/>
    <numFmt numFmtId="170" formatCode="General\ &quot;MWh utiles&quot;"/>
    <numFmt numFmtId="171" formatCode="General\ &quot;%&quot;"/>
    <numFmt numFmtId="172" formatCode="General\ &quot;MWh PCI&quot;"/>
    <numFmt numFmtId="173" formatCode="General\ &quot;mg/Nm3 à 6%O2&quot;"/>
    <numFmt numFmtId="174" formatCode="0.0%"/>
    <numFmt numFmtId="175" formatCode="General\ &quot;kWh/m²/an&quot;"/>
    <numFmt numFmtId="176" formatCode="General&quot;MWh/an&quot;"/>
    <numFmt numFmtId="177" formatCode="0.0"/>
    <numFmt numFmtId="178" formatCode="General\ &quot;kW&quot;"/>
    <numFmt numFmtId="179" formatCode="General\ &quot;MWh EF/an&quot;"/>
    <numFmt numFmtId="180" formatCode="#,##0.0\ &quot;€&quot;"/>
    <numFmt numFmtId="181" formatCode="#,##0.00\ &quot;€&quot;"/>
    <numFmt numFmtId="182" formatCode="0.00;[Red]0.00"/>
    <numFmt numFmtId="183" formatCode="#,##0\ &quot;€&quot;"/>
    <numFmt numFmtId="184" formatCode="#,##0.0\ &quot;€&quot;;[Red]\-#,##0.0\ &quot;€&quot;"/>
    <numFmt numFmtId="185" formatCode="#,##0\ &quot;€&quot;&quot;/MWh&quot;;\-#,##0\ &quot;€&quot;&quot;/MWh&quot;"/>
    <numFmt numFmtId="186" formatCode="#,##0\ &quot;€&quot;&quot;/MWh/an (20 ans)&quot;;\-#,##0\ &quot;€&quot;&quot;/MWh&quot;"/>
    <numFmt numFmtId="187" formatCode="0.000"/>
    <numFmt numFmtId="188" formatCode="#,##0.00_ ;\-#,##0.00\ "/>
    <numFmt numFmtId="189" formatCode="General\ &quot;ml&quot;"/>
    <numFmt numFmtId="190" formatCode="#,##0_ ;\-#,##0\ "/>
    <numFmt numFmtId="191" formatCode="_-* #,##0.00\ [$€-40C]_-;\-* #,##0.00\ [$€-40C]_-;_-* &quot;-&quot;??\ [$€-40C]_-;_-@_-"/>
    <numFmt numFmtId="192" formatCode="_-* #,##0\ &quot;€&quot;_-;\-* #,##0\ &quot;€&quot;_-;_-* &quot;-&quot;??\ &quot;€&quot;_-;_-@_-"/>
  </numFmts>
  <fonts count="260">
    <font>
      <sz val="11"/>
      <color theme="1"/>
      <name val="Calibri"/>
      <family val="2"/>
      <scheme val="minor"/>
    </font>
    <font>
      <sz val="8"/>
      <color theme="1"/>
      <name val="Arial"/>
      <family val="2"/>
    </font>
    <font>
      <sz val="9"/>
      <name val="Arial Black"/>
      <family val="2"/>
    </font>
    <font>
      <i/>
      <sz val="11"/>
      <color theme="1"/>
      <name val="Calibri"/>
      <family val="2"/>
      <scheme val="minor"/>
    </font>
    <font>
      <sz val="11"/>
      <color rgb="FFFF0000"/>
      <name val="Calibri"/>
      <family val="2"/>
      <scheme val="minor"/>
    </font>
    <font>
      <sz val="9"/>
      <color theme="1"/>
      <name val="Calibri"/>
      <family val="2"/>
      <scheme val="minor"/>
    </font>
    <font>
      <sz val="9"/>
      <color indexed="81"/>
      <name val="Tahoma"/>
      <family val="2"/>
    </font>
    <font>
      <b/>
      <sz val="9"/>
      <color indexed="81"/>
      <name val="Tahoma"/>
      <family val="2"/>
    </font>
    <font>
      <sz val="9"/>
      <color indexed="81"/>
      <name val="Marianne Medium"/>
      <family val="3"/>
    </font>
    <font>
      <sz val="9"/>
      <color indexed="81"/>
      <name val="Marianne Light"/>
      <family val="3"/>
    </font>
    <font>
      <b/>
      <sz val="9"/>
      <color indexed="81"/>
      <name val="Marianne Light"/>
      <family val="3"/>
    </font>
    <font>
      <sz val="9"/>
      <color rgb="FFFF0000"/>
      <name val="Calibri"/>
      <family val="2"/>
      <scheme val="minor"/>
    </font>
    <font>
      <sz val="9"/>
      <name val="Calibri"/>
      <family val="2"/>
      <scheme val="minor"/>
    </font>
    <font>
      <u val="double"/>
      <sz val="11"/>
      <color theme="1"/>
      <name val="Calibri"/>
      <family val="2"/>
      <scheme val="minor"/>
    </font>
    <font>
      <b/>
      <sz val="11"/>
      <color theme="1"/>
      <name val="Calibri"/>
      <family val="2"/>
      <scheme val="minor"/>
    </font>
    <font>
      <sz val="11"/>
      <color theme="4"/>
      <name val="Calibri"/>
      <family val="2"/>
      <scheme val="minor"/>
    </font>
    <font>
      <sz val="8"/>
      <color theme="1"/>
      <name val="Calibri"/>
      <family val="2"/>
      <scheme val="minor"/>
    </font>
    <font>
      <b/>
      <sz val="9"/>
      <color theme="1"/>
      <name val="Calibri"/>
      <family val="2"/>
      <scheme val="minor"/>
    </font>
    <font>
      <b/>
      <sz val="9"/>
      <name val="Calibri"/>
      <family val="2"/>
      <scheme val="minor"/>
    </font>
    <font>
      <b/>
      <sz val="9"/>
      <color rgb="FFFF0000"/>
      <name val="Calibri"/>
      <family val="2"/>
      <scheme val="minor"/>
    </font>
    <font>
      <u/>
      <sz val="10"/>
      <color theme="1"/>
      <name val="Calibri"/>
      <family val="2"/>
      <scheme val="minor"/>
    </font>
    <font>
      <b/>
      <sz val="10"/>
      <color theme="0"/>
      <name val="Calibri"/>
      <family val="2"/>
      <scheme val="minor"/>
    </font>
    <font>
      <u/>
      <sz val="11"/>
      <color theme="10"/>
      <name val="Calibri"/>
      <family val="2"/>
      <scheme val="minor"/>
    </font>
    <font>
      <sz val="11"/>
      <name val="Calibri"/>
      <family val="2"/>
      <scheme val="minor"/>
    </font>
    <font>
      <b/>
      <sz val="10"/>
      <color theme="1"/>
      <name val="Calibri"/>
      <family val="2"/>
      <scheme val="minor"/>
    </font>
    <font>
      <sz val="11"/>
      <color theme="9"/>
      <name val="Calibri"/>
      <family val="2"/>
      <scheme val="minor"/>
    </font>
    <font>
      <sz val="11"/>
      <color theme="1"/>
      <name val="Calibri"/>
      <family val="2"/>
      <scheme val="minor"/>
    </font>
    <font>
      <sz val="11"/>
      <color rgb="FF00B0F0"/>
      <name val="Calibri"/>
      <family val="2"/>
      <scheme val="minor"/>
    </font>
    <font>
      <b/>
      <sz val="10"/>
      <name val="Calibri"/>
      <family val="2"/>
      <scheme val="minor"/>
    </font>
    <font>
      <b/>
      <sz val="14"/>
      <color theme="1"/>
      <name val="Calibri"/>
      <family val="2"/>
      <scheme val="minor"/>
    </font>
    <font>
      <i/>
      <strike/>
      <sz val="11"/>
      <color theme="1"/>
      <name val="Calibri"/>
      <family val="2"/>
      <scheme val="minor"/>
    </font>
    <font>
      <strike/>
      <sz val="11"/>
      <color theme="1"/>
      <name val="Calibri"/>
      <family val="2"/>
      <scheme val="minor"/>
    </font>
    <font>
      <strike/>
      <sz val="11"/>
      <color rgb="FFFF0000"/>
      <name val="Calibri"/>
      <family val="2"/>
      <scheme val="minor"/>
    </font>
    <font>
      <b/>
      <sz val="12"/>
      <color theme="1"/>
      <name val="Marianne"/>
      <family val="3"/>
    </font>
    <font>
      <b/>
      <sz val="10"/>
      <color rgb="FFFF0000"/>
      <name val="Calibri"/>
      <family val="2"/>
      <scheme val="minor"/>
    </font>
    <font>
      <sz val="10"/>
      <color theme="1"/>
      <name val="Calibri"/>
      <family val="2"/>
      <scheme val="minor"/>
    </font>
    <font>
      <sz val="10"/>
      <name val="Calibri"/>
      <family val="2"/>
      <scheme val="minor"/>
    </font>
    <font>
      <b/>
      <sz val="14"/>
      <color rgb="FF00B0F0"/>
      <name val="Calibri"/>
      <family val="2"/>
      <scheme val="minor"/>
    </font>
    <font>
      <sz val="10"/>
      <name val="Arial"/>
      <family val="2"/>
    </font>
    <font>
      <b/>
      <sz val="11"/>
      <color theme="3"/>
      <name val="Calibri"/>
      <family val="2"/>
      <scheme val="minor"/>
    </font>
    <font>
      <sz val="10"/>
      <color rgb="FFFF0000"/>
      <name val="Calibri"/>
      <family val="2"/>
      <scheme val="minor"/>
    </font>
    <font>
      <b/>
      <sz val="24"/>
      <color theme="8"/>
      <name val="Calibri Light"/>
      <family val="2"/>
      <scheme val="major"/>
    </font>
    <font>
      <sz val="11"/>
      <name val="Calibri Light"/>
      <family val="2"/>
      <scheme val="major"/>
    </font>
    <font>
      <sz val="9"/>
      <color theme="3"/>
      <name val="Calibri"/>
      <family val="2"/>
      <scheme val="minor"/>
    </font>
    <font>
      <sz val="11"/>
      <color theme="3"/>
      <name val="Calibri"/>
      <family val="2"/>
      <scheme val="minor"/>
    </font>
    <font>
      <sz val="14"/>
      <color theme="3"/>
      <name val="Marianne"/>
      <family val="3"/>
    </font>
    <font>
      <b/>
      <sz val="14"/>
      <color theme="3"/>
      <name val="Marianne"/>
      <family val="3"/>
    </font>
    <font>
      <sz val="11"/>
      <color rgb="FFFFC000"/>
      <name val="Calibri"/>
      <family val="2"/>
      <scheme val="minor"/>
    </font>
    <font>
      <b/>
      <sz val="14"/>
      <color rgb="FFFF0000"/>
      <name val="Calibri"/>
      <family val="2"/>
      <scheme val="minor"/>
    </font>
    <font>
      <b/>
      <sz val="14"/>
      <color rgb="FFFFC000"/>
      <name val="Calibri"/>
      <family val="2"/>
      <scheme val="minor"/>
    </font>
    <font>
      <b/>
      <sz val="14"/>
      <color theme="9"/>
      <name val="Calibri"/>
      <family val="2"/>
      <scheme val="minor"/>
    </font>
    <font>
      <i/>
      <sz val="10"/>
      <name val="Calibri"/>
      <family val="2"/>
      <scheme val="minor"/>
    </font>
    <font>
      <i/>
      <sz val="10"/>
      <name val="Arial"/>
      <family val="2"/>
    </font>
    <font>
      <sz val="30"/>
      <color rgb="FFC85D17"/>
      <name val="Arial Black"/>
      <family val="2"/>
    </font>
    <font>
      <b/>
      <sz val="23"/>
      <color indexed="9"/>
      <name val="Arial"/>
      <family val="2"/>
    </font>
    <font>
      <b/>
      <sz val="11"/>
      <color indexed="9"/>
      <name val="Arial"/>
      <family val="2"/>
    </font>
    <font>
      <sz val="9"/>
      <color indexed="9"/>
      <name val="Calibri"/>
      <family val="2"/>
    </font>
    <font>
      <sz val="9.5"/>
      <color indexed="9"/>
      <name val="Calibri"/>
      <family val="2"/>
    </font>
    <font>
      <sz val="9"/>
      <color theme="1" tint="0.499984740745262"/>
      <name val="Calibri"/>
      <family val="2"/>
    </font>
    <font>
      <sz val="9.5"/>
      <color theme="1" tint="0.499984740745262"/>
      <name val="Calibri"/>
      <family val="2"/>
    </font>
    <font>
      <i/>
      <sz val="10"/>
      <color theme="3"/>
      <name val="Calibri"/>
      <family val="2"/>
      <scheme val="minor"/>
    </font>
    <font>
      <b/>
      <u/>
      <sz val="11"/>
      <color theme="1"/>
      <name val="Calibri"/>
      <family val="2"/>
      <scheme val="minor"/>
    </font>
    <font>
      <b/>
      <sz val="11"/>
      <name val="Calibri Light"/>
      <family val="2"/>
      <scheme val="major"/>
    </font>
    <font>
      <i/>
      <sz val="11"/>
      <name val="Calibri Light"/>
      <family val="2"/>
      <scheme val="major"/>
    </font>
    <font>
      <b/>
      <sz val="11"/>
      <name val="Calibri"/>
      <family val="2"/>
      <scheme val="minor"/>
    </font>
    <font>
      <b/>
      <sz val="11"/>
      <color rgb="FFFF0000"/>
      <name val="Calibri"/>
      <family val="2"/>
      <scheme val="minor"/>
    </font>
    <font>
      <b/>
      <sz val="12"/>
      <name val="Calibri"/>
      <family val="2"/>
      <scheme val="minor"/>
    </font>
    <font>
      <b/>
      <sz val="12"/>
      <color theme="1"/>
      <name val="Calibri"/>
      <family val="2"/>
      <scheme val="minor"/>
    </font>
    <font>
      <b/>
      <sz val="12"/>
      <color rgb="FF333333"/>
      <name val="Calibri"/>
      <family val="2"/>
      <scheme val="minor"/>
    </font>
    <font>
      <b/>
      <sz val="12"/>
      <color rgb="FFFF0000"/>
      <name val="Calibri"/>
      <family val="2"/>
      <scheme val="minor"/>
    </font>
    <font>
      <b/>
      <i/>
      <sz val="11"/>
      <color theme="4"/>
      <name val="Calibri"/>
      <family val="2"/>
      <scheme val="minor"/>
    </font>
    <font>
      <sz val="14"/>
      <color indexed="81"/>
      <name val="Tahoma"/>
      <family val="2"/>
    </font>
    <font>
      <u/>
      <sz val="11"/>
      <color theme="1"/>
      <name val="Calibri"/>
      <family val="2"/>
      <scheme val="minor"/>
    </font>
    <font>
      <b/>
      <sz val="22"/>
      <color indexed="9"/>
      <name val="Arial"/>
      <family val="2"/>
    </font>
    <font>
      <sz val="8"/>
      <name val="Arial"/>
      <family val="2"/>
    </font>
    <font>
      <b/>
      <sz val="13"/>
      <name val="Calibri Light"/>
      <family val="2"/>
      <scheme val="major"/>
    </font>
    <font>
      <b/>
      <sz val="11"/>
      <color theme="0"/>
      <name val="Calibri"/>
      <family val="2"/>
      <scheme val="minor"/>
    </font>
    <font>
      <b/>
      <sz val="10"/>
      <color theme="3"/>
      <name val="Marianne"/>
      <family val="3"/>
    </font>
    <font>
      <sz val="10"/>
      <color theme="3"/>
      <name val="Marianne"/>
      <family val="3"/>
    </font>
    <font>
      <b/>
      <sz val="10"/>
      <name val="Marianne Light"/>
      <family val="3"/>
    </font>
    <font>
      <b/>
      <sz val="10"/>
      <color rgb="FF003399"/>
      <name val="Calibri"/>
      <family val="2"/>
      <scheme val="minor"/>
    </font>
    <font>
      <sz val="10"/>
      <color rgb="FF003399"/>
      <name val="Calibri"/>
      <family val="2"/>
      <scheme val="minor"/>
    </font>
    <font>
      <b/>
      <sz val="10"/>
      <color rgb="FFC00000"/>
      <name val="Calibri"/>
      <family val="2"/>
      <scheme val="minor"/>
    </font>
    <font>
      <sz val="10"/>
      <color theme="5"/>
      <name val="Calibri"/>
      <family val="2"/>
      <scheme val="minor"/>
    </font>
    <font>
      <b/>
      <sz val="10"/>
      <color theme="5"/>
      <name val="Calibri"/>
      <family val="2"/>
      <scheme val="minor"/>
    </font>
    <font>
      <sz val="14"/>
      <color theme="0"/>
      <name val="Berlin Sans FB Demi"/>
      <family val="2"/>
    </font>
    <font>
      <sz val="11"/>
      <color theme="0"/>
      <name val="Berlin Sans FB Demi"/>
      <family val="2"/>
    </font>
    <font>
      <b/>
      <i/>
      <u/>
      <sz val="11"/>
      <color rgb="FF1563FF"/>
      <name val="Calibri"/>
      <family val="2"/>
      <scheme val="minor"/>
    </font>
    <font>
      <sz val="8"/>
      <color rgb="FF003399"/>
      <name val="Arial"/>
      <family val="2"/>
    </font>
    <font>
      <sz val="10"/>
      <color rgb="FF003399"/>
      <name val="Arial"/>
      <family val="2"/>
    </font>
    <font>
      <sz val="9"/>
      <color indexed="81"/>
      <name val="Marianne Light "/>
    </font>
    <font>
      <b/>
      <sz val="22"/>
      <name val="Marianne"/>
      <family val="3"/>
    </font>
    <font>
      <sz val="16"/>
      <name val="Marianne"/>
      <family val="3"/>
    </font>
    <font>
      <sz val="20"/>
      <name val="Marianne Light"/>
      <family val="3"/>
    </font>
    <font>
      <sz val="9"/>
      <name val="Marianne"/>
      <family val="3"/>
    </font>
    <font>
      <sz val="11"/>
      <name val="Marianne"/>
      <family val="3"/>
    </font>
    <font>
      <sz val="14"/>
      <name val="Marianne"/>
      <family val="3"/>
    </font>
    <font>
      <b/>
      <sz val="12"/>
      <name val="Marianne"/>
      <family val="3"/>
    </font>
    <font>
      <b/>
      <sz val="14"/>
      <name val="Marianne"/>
      <family val="3"/>
    </font>
    <font>
      <i/>
      <sz val="11"/>
      <name val="Calibri"/>
      <family val="2"/>
      <scheme val="minor"/>
    </font>
    <font>
      <i/>
      <sz val="9"/>
      <name val="Calibri"/>
      <family val="2"/>
      <scheme val="minor"/>
    </font>
    <font>
      <b/>
      <sz val="14"/>
      <name val="Calibri"/>
      <family val="2"/>
      <scheme val="minor"/>
    </font>
    <font>
      <sz val="9"/>
      <name val="Calibri Light"/>
      <family val="2"/>
      <scheme val="major"/>
    </font>
    <font>
      <sz val="8"/>
      <name val="Calibri"/>
      <family val="2"/>
      <scheme val="minor"/>
    </font>
    <font>
      <b/>
      <sz val="13"/>
      <name val="Calibri"/>
      <family val="2"/>
      <scheme val="minor"/>
    </font>
    <font>
      <u/>
      <sz val="11"/>
      <name val="Calibri"/>
      <family val="2"/>
      <scheme val="minor"/>
    </font>
    <font>
      <u/>
      <sz val="10"/>
      <name val="Calibri"/>
      <family val="2"/>
      <scheme val="minor"/>
    </font>
    <font>
      <b/>
      <u/>
      <sz val="11"/>
      <name val="Calibri"/>
      <family val="2"/>
      <scheme val="minor"/>
    </font>
    <font>
      <u val="double"/>
      <sz val="11"/>
      <name val="Calibri"/>
      <family val="2"/>
      <scheme val="minor"/>
    </font>
    <font>
      <b/>
      <sz val="11"/>
      <color rgb="FF333333"/>
      <name val="Calibri"/>
      <family val="2"/>
      <scheme val="minor"/>
    </font>
    <font>
      <b/>
      <sz val="11"/>
      <color theme="7" tint="-0.249977111117893"/>
      <name val="Calibri"/>
      <family val="2"/>
      <scheme val="minor"/>
    </font>
    <font>
      <sz val="12"/>
      <name val="Calibri"/>
      <family val="2"/>
      <scheme val="minor"/>
    </font>
    <font>
      <b/>
      <i/>
      <sz val="10"/>
      <name val="Calibri"/>
      <family val="2"/>
      <scheme val="minor"/>
    </font>
    <font>
      <i/>
      <u/>
      <sz val="9"/>
      <name val="Calibri"/>
      <family val="2"/>
      <scheme val="minor"/>
    </font>
    <font>
      <b/>
      <sz val="10"/>
      <color rgb="FF003399"/>
      <name val="Arial"/>
      <family val="2"/>
    </font>
    <font>
      <b/>
      <sz val="10"/>
      <name val="Arial"/>
      <family val="2"/>
    </font>
    <font>
      <b/>
      <u/>
      <sz val="11"/>
      <name val="Calibri Light"/>
      <family val="2"/>
      <scheme val="major"/>
    </font>
    <font>
      <b/>
      <sz val="16"/>
      <name val="Arial"/>
      <family val="2"/>
    </font>
    <font>
      <b/>
      <sz val="16"/>
      <color indexed="10"/>
      <name val="Arial"/>
      <family val="2"/>
    </font>
    <font>
      <b/>
      <sz val="14"/>
      <name val="Arial"/>
      <family val="2"/>
    </font>
    <font>
      <b/>
      <u/>
      <sz val="10"/>
      <color indexed="10"/>
      <name val="Arial"/>
      <family val="2"/>
    </font>
    <font>
      <b/>
      <sz val="10"/>
      <color indexed="10"/>
      <name val="Arial"/>
      <family val="2"/>
    </font>
    <font>
      <b/>
      <sz val="11"/>
      <name val="Arial"/>
      <family val="2"/>
    </font>
    <font>
      <b/>
      <i/>
      <sz val="10"/>
      <name val="Arial"/>
      <family val="2"/>
    </font>
    <font>
      <b/>
      <sz val="12"/>
      <name val="Arial"/>
      <family val="2"/>
    </font>
    <font>
      <sz val="10"/>
      <color indexed="9"/>
      <name val="Arial"/>
      <family val="2"/>
    </font>
    <font>
      <sz val="9"/>
      <name val="Arial"/>
      <family val="2"/>
    </font>
    <font>
      <b/>
      <sz val="8"/>
      <name val="Arial"/>
      <family val="2"/>
    </font>
    <font>
      <b/>
      <vertAlign val="subscript"/>
      <sz val="10"/>
      <name val="Arial"/>
      <family val="2"/>
    </font>
    <font>
      <b/>
      <sz val="16"/>
      <color rgb="FFFF0000"/>
      <name val="Arial"/>
      <family val="2"/>
    </font>
    <font>
      <sz val="10"/>
      <color indexed="55"/>
      <name val="Arial"/>
      <family val="2"/>
    </font>
    <font>
      <sz val="10"/>
      <color theme="0" tint="-0.34998626667073579"/>
      <name val="Arial"/>
      <family val="2"/>
    </font>
    <font>
      <b/>
      <sz val="10"/>
      <color indexed="9"/>
      <name val="Arial"/>
      <family val="2"/>
    </font>
    <font>
      <sz val="10"/>
      <color theme="1"/>
      <name val="Arial"/>
      <family val="2"/>
    </font>
    <font>
      <b/>
      <sz val="10"/>
      <color rgb="FFFF0000"/>
      <name val="Arial"/>
      <family val="2"/>
    </font>
    <font>
      <b/>
      <sz val="10"/>
      <color indexed="48"/>
      <name val="Arial"/>
      <family val="2"/>
    </font>
    <font>
      <sz val="10"/>
      <color theme="0" tint="-0.249977111117893"/>
      <name val="Arial"/>
      <family val="2"/>
    </font>
    <font>
      <b/>
      <sz val="9"/>
      <color indexed="81"/>
      <name val="Arial"/>
      <family val="2"/>
    </font>
    <font>
      <sz val="9"/>
      <color indexed="81"/>
      <name val="Arial"/>
      <family val="2"/>
    </font>
    <font>
      <b/>
      <sz val="10"/>
      <color indexed="81"/>
      <name val="Tahoma"/>
      <family val="2"/>
    </font>
    <font>
      <b/>
      <u/>
      <sz val="10"/>
      <color indexed="81"/>
      <name val="Tahoma"/>
      <family val="2"/>
    </font>
    <font>
      <b/>
      <u/>
      <sz val="9"/>
      <color indexed="81"/>
      <name val="Tahoma"/>
      <family val="2"/>
    </font>
    <font>
      <b/>
      <sz val="8"/>
      <color indexed="81"/>
      <name val="Tahoma"/>
      <family val="2"/>
    </font>
    <font>
      <sz val="8"/>
      <color indexed="81"/>
      <name val="Tahoma"/>
      <family val="2"/>
    </font>
    <font>
      <sz val="14"/>
      <color theme="0"/>
      <name val="Marianne"/>
      <family val="3"/>
    </font>
    <font>
      <sz val="13"/>
      <color theme="1"/>
      <name val="Calibri"/>
      <family val="2"/>
      <scheme val="minor"/>
    </font>
    <font>
      <b/>
      <sz val="13"/>
      <color theme="0"/>
      <name val="Calibri"/>
      <family val="2"/>
      <scheme val="minor"/>
    </font>
    <font>
      <sz val="11"/>
      <color theme="1"/>
      <name val="Calibri Light"/>
      <family val="2"/>
      <scheme val="major"/>
    </font>
    <font>
      <u/>
      <sz val="11"/>
      <color theme="10"/>
      <name val="Calibri Light"/>
      <family val="2"/>
      <scheme val="major"/>
    </font>
    <font>
      <b/>
      <u/>
      <sz val="13"/>
      <color theme="0"/>
      <name val="Calibri"/>
      <family val="2"/>
      <scheme val="minor"/>
    </font>
    <font>
      <i/>
      <sz val="11"/>
      <color theme="1"/>
      <name val="Calibri Light"/>
      <family val="2"/>
      <scheme val="major"/>
    </font>
    <font>
      <sz val="11"/>
      <color theme="3"/>
      <name val="Calibri Light"/>
      <family val="2"/>
      <scheme val="major"/>
    </font>
    <font>
      <sz val="9"/>
      <color theme="1"/>
      <name val="Calibri Light"/>
      <family val="2"/>
      <scheme val="major"/>
    </font>
    <font>
      <b/>
      <sz val="16"/>
      <color theme="8"/>
      <name val="Marianne"/>
      <family val="3"/>
    </font>
    <font>
      <sz val="16"/>
      <color theme="8"/>
      <name val="Marianne"/>
      <family val="3"/>
    </font>
    <font>
      <sz val="16"/>
      <color theme="8"/>
      <name val="Marianne Light"/>
      <family val="3"/>
    </font>
    <font>
      <sz val="9"/>
      <color theme="8"/>
      <name val="Marianne"/>
      <family val="3"/>
    </font>
    <font>
      <sz val="11"/>
      <color theme="8"/>
      <name val="Marianne"/>
      <family val="3"/>
    </font>
    <font>
      <b/>
      <u/>
      <sz val="10"/>
      <color rgb="FF008080"/>
      <name val="Arial"/>
      <family val="2"/>
    </font>
    <font>
      <b/>
      <sz val="14"/>
      <color theme="0"/>
      <name val="Calibri"/>
      <family val="2"/>
      <scheme val="minor"/>
    </font>
    <font>
      <b/>
      <sz val="13"/>
      <color theme="0"/>
      <name val="Calibri Light"/>
      <family val="2"/>
      <scheme val="major"/>
    </font>
    <font>
      <i/>
      <sz val="10"/>
      <color theme="1"/>
      <name val="Calibri"/>
      <family val="2"/>
      <scheme val="minor"/>
    </font>
    <font>
      <b/>
      <sz val="11"/>
      <color theme="1"/>
      <name val="Calibri Light"/>
      <family val="2"/>
      <scheme val="major"/>
    </font>
    <font>
      <b/>
      <sz val="14"/>
      <color theme="3"/>
      <name val="Calibri"/>
      <family val="2"/>
      <scheme val="minor"/>
    </font>
    <font>
      <b/>
      <sz val="13"/>
      <color theme="3"/>
      <name val="Calibri Light"/>
      <family val="2"/>
      <scheme val="major"/>
    </font>
    <font>
      <sz val="10"/>
      <color theme="3"/>
      <name val="Calibri"/>
      <family val="2"/>
      <scheme val="minor"/>
    </font>
    <font>
      <b/>
      <sz val="11"/>
      <color theme="3"/>
      <name val="Calibri Light"/>
      <family val="2"/>
      <scheme val="major"/>
    </font>
    <font>
      <b/>
      <u/>
      <sz val="11"/>
      <color theme="3"/>
      <name val="Calibri Light"/>
      <family val="2"/>
      <scheme val="major"/>
    </font>
    <font>
      <b/>
      <sz val="16"/>
      <color theme="3"/>
      <name val="Marianne"/>
      <family val="3"/>
    </font>
    <font>
      <sz val="16"/>
      <color theme="3"/>
      <name val="Marianne"/>
      <family val="3"/>
    </font>
    <font>
      <sz val="16"/>
      <color theme="3"/>
      <name val="Marianne Light"/>
      <family val="3"/>
    </font>
    <font>
      <sz val="9"/>
      <color theme="3"/>
      <name val="Marianne"/>
      <family val="3"/>
    </font>
    <font>
      <sz val="11"/>
      <color theme="3"/>
      <name val="Marianne"/>
      <family val="3"/>
    </font>
    <font>
      <b/>
      <sz val="12"/>
      <color theme="3"/>
      <name val="Marianne"/>
      <family val="3"/>
    </font>
    <font>
      <i/>
      <sz val="11"/>
      <color theme="3"/>
      <name val="Calibri"/>
      <family val="2"/>
      <scheme val="minor"/>
    </font>
    <font>
      <i/>
      <sz val="9"/>
      <color theme="3"/>
      <name val="Calibri"/>
      <family val="2"/>
      <scheme val="minor"/>
    </font>
    <font>
      <sz val="10"/>
      <color indexed="81"/>
      <name val="Tahoma"/>
      <family val="2"/>
    </font>
    <font>
      <sz val="11"/>
      <color indexed="81"/>
      <name val="Calibri Light"/>
      <family val="2"/>
      <scheme val="major"/>
    </font>
    <font>
      <b/>
      <sz val="11"/>
      <color indexed="81"/>
      <name val="Calibri Light"/>
      <family val="2"/>
      <scheme val="major"/>
    </font>
    <font>
      <b/>
      <sz val="12"/>
      <color theme="3"/>
      <name val="Calibri Light"/>
      <family val="2"/>
      <scheme val="major"/>
    </font>
    <font>
      <b/>
      <sz val="12"/>
      <color theme="0"/>
      <name val="Calibri"/>
      <family val="2"/>
      <scheme val="minor"/>
    </font>
    <font>
      <sz val="12"/>
      <color theme="3"/>
      <name val="Calibri Light"/>
      <family val="2"/>
      <scheme val="major"/>
    </font>
    <font>
      <i/>
      <sz val="12"/>
      <color theme="3"/>
      <name val="Calibri Light"/>
      <family val="2"/>
      <scheme val="major"/>
    </font>
    <font>
      <sz val="14"/>
      <color theme="3"/>
      <name val="Calibri Light"/>
      <family val="2"/>
      <scheme val="major"/>
    </font>
    <font>
      <b/>
      <sz val="11"/>
      <color theme="5"/>
      <name val="Calibri"/>
      <family val="2"/>
      <scheme val="minor"/>
    </font>
    <font>
      <b/>
      <sz val="11"/>
      <color rgb="FFC00000"/>
      <name val="Calibri"/>
      <family val="2"/>
      <scheme val="minor"/>
    </font>
    <font>
      <sz val="12"/>
      <color theme="3"/>
      <name val="Calibri"/>
      <family val="2"/>
      <scheme val="minor"/>
    </font>
    <font>
      <sz val="12"/>
      <color theme="1"/>
      <name val="Calibri"/>
      <family val="2"/>
      <scheme val="minor"/>
    </font>
    <font>
      <b/>
      <sz val="12"/>
      <color indexed="81"/>
      <name val="Tahoma"/>
      <family val="2"/>
    </font>
    <font>
      <i/>
      <sz val="14"/>
      <color theme="3"/>
      <name val="Calibri"/>
      <family val="2"/>
      <scheme val="minor"/>
    </font>
    <font>
      <b/>
      <sz val="11"/>
      <color rgb="FF00B0F0"/>
      <name val="Calibri Light"/>
      <family val="2"/>
      <scheme val="major"/>
    </font>
    <font>
      <b/>
      <sz val="11"/>
      <color rgb="FF00B0F0"/>
      <name val="Calibri"/>
      <family val="2"/>
      <scheme val="minor"/>
    </font>
    <font>
      <b/>
      <sz val="11"/>
      <color rgb="FFFF0000"/>
      <name val="Calibri Light"/>
      <family val="2"/>
      <scheme val="major"/>
    </font>
    <font>
      <i/>
      <sz val="12"/>
      <color rgb="FFC00000"/>
      <name val="Arial"/>
      <family val="2"/>
    </font>
    <font>
      <sz val="12"/>
      <name val="Calibri Light"/>
      <family val="2"/>
      <scheme val="major"/>
    </font>
    <font>
      <sz val="12"/>
      <color rgb="FFFF0000"/>
      <name val="Calibri"/>
      <family val="2"/>
      <scheme val="minor"/>
    </font>
    <font>
      <i/>
      <sz val="12"/>
      <name val="Calibri"/>
      <family val="2"/>
      <scheme val="minor"/>
    </font>
    <font>
      <b/>
      <sz val="12"/>
      <color theme="3"/>
      <name val="Calibri"/>
      <family val="2"/>
      <scheme val="minor"/>
    </font>
    <font>
      <b/>
      <sz val="11"/>
      <color indexed="81"/>
      <name val="Tahoma"/>
      <family val="2"/>
    </font>
    <font>
      <sz val="14"/>
      <color theme="0"/>
      <name val="Calibri Light"/>
      <family val="2"/>
      <scheme val="major"/>
    </font>
    <font>
      <b/>
      <sz val="13"/>
      <color theme="3" tint="-0.499984740745262"/>
      <name val="Calibri Light"/>
      <family val="2"/>
      <scheme val="major"/>
    </font>
    <font>
      <sz val="14"/>
      <color rgb="FF0070C0"/>
      <name val="Calibri Light"/>
      <family val="2"/>
      <scheme val="major"/>
    </font>
    <font>
      <sz val="13"/>
      <color theme="3"/>
      <name val="Calibri"/>
      <family val="2"/>
      <scheme val="minor"/>
    </font>
    <font>
      <i/>
      <sz val="16"/>
      <color theme="3"/>
      <name val="Calibri Light"/>
      <family val="2"/>
      <scheme val="major"/>
    </font>
    <font>
      <sz val="12"/>
      <color rgb="FFFF0000"/>
      <name val="Calibri Light"/>
      <family val="2"/>
      <scheme val="major"/>
    </font>
    <font>
      <b/>
      <strike/>
      <sz val="14"/>
      <color theme="0"/>
      <name val="Calibri"/>
      <family val="2"/>
      <scheme val="minor"/>
    </font>
    <font>
      <strike/>
      <sz val="11"/>
      <color theme="3"/>
      <name val="Calibri Light"/>
      <family val="2"/>
      <scheme val="major"/>
    </font>
    <font>
      <strike/>
      <sz val="9"/>
      <color theme="1"/>
      <name val="Calibri"/>
      <family val="2"/>
      <scheme val="minor"/>
    </font>
    <font>
      <b/>
      <sz val="11"/>
      <color theme="9"/>
      <name val="Calibri"/>
      <family val="2"/>
      <scheme val="minor"/>
    </font>
    <font>
      <i/>
      <sz val="11"/>
      <color theme="9"/>
      <name val="Calibri"/>
      <family val="2"/>
      <scheme val="minor"/>
    </font>
    <font>
      <b/>
      <sz val="14"/>
      <color theme="3"/>
      <name val="Calibri Light"/>
      <family val="2"/>
      <scheme val="major"/>
    </font>
    <font>
      <sz val="14"/>
      <color rgb="FFFF0000"/>
      <name val="Calibri Light"/>
      <family val="2"/>
      <scheme val="major"/>
    </font>
    <font>
      <sz val="11"/>
      <color theme="1"/>
      <name val="Wingdings"/>
      <charset val="2"/>
    </font>
    <font>
      <sz val="7"/>
      <color theme="1"/>
      <name val="Times New Roman"/>
      <family val="1"/>
    </font>
    <font>
      <i/>
      <sz val="11"/>
      <color rgb="FFC00000"/>
      <name val="Calibri"/>
      <family val="2"/>
      <scheme val="minor"/>
    </font>
    <font>
      <b/>
      <u/>
      <sz val="14"/>
      <color theme="1"/>
      <name val="Calibri"/>
      <family val="2"/>
      <scheme val="minor"/>
    </font>
    <font>
      <sz val="11"/>
      <name val="Wingdings"/>
      <charset val="2"/>
    </font>
    <font>
      <sz val="7"/>
      <name val="Times New Roman"/>
      <family val="1"/>
    </font>
    <font>
      <sz val="11"/>
      <color rgb="FFC00000"/>
      <name val="Calibri"/>
      <family val="2"/>
      <scheme val="minor"/>
    </font>
    <font>
      <sz val="12"/>
      <color indexed="81"/>
      <name val="Marianne Medium"/>
      <family val="3"/>
    </font>
    <font>
      <sz val="12"/>
      <color indexed="81"/>
      <name val="Marianne Light"/>
      <family val="3"/>
    </font>
    <font>
      <sz val="14"/>
      <color theme="3"/>
      <name val="Calibri"/>
      <family val="2"/>
      <scheme val="minor"/>
    </font>
    <font>
      <i/>
      <sz val="14"/>
      <color theme="3"/>
      <name val="Calibri Light"/>
      <family val="2"/>
      <scheme val="major"/>
    </font>
    <font>
      <sz val="12"/>
      <color theme="1"/>
      <name val="Calibri Light"/>
      <family val="2"/>
      <scheme val="major"/>
    </font>
    <font>
      <b/>
      <sz val="12"/>
      <color theme="1"/>
      <name val="Calibri Light"/>
      <family val="2"/>
      <scheme val="major"/>
    </font>
    <font>
      <sz val="14"/>
      <color theme="1"/>
      <name val="Calibri Light"/>
      <family val="2"/>
      <scheme val="major"/>
    </font>
    <font>
      <sz val="14"/>
      <color theme="1"/>
      <name val="Calibri"/>
      <family val="2"/>
      <scheme val="minor"/>
    </font>
    <font>
      <sz val="12"/>
      <color theme="0"/>
      <name val="Calibri"/>
      <family val="2"/>
      <scheme val="minor"/>
    </font>
    <font>
      <sz val="11"/>
      <color theme="0"/>
      <name val="Calibri Light"/>
      <family val="2"/>
      <scheme val="major"/>
    </font>
    <font>
      <b/>
      <i/>
      <sz val="11"/>
      <color theme="1"/>
      <name val="Calibri Light"/>
      <family val="2"/>
      <scheme val="major"/>
    </font>
    <font>
      <sz val="11"/>
      <color theme="0"/>
      <name val="Calibri"/>
      <family val="2"/>
      <scheme val="minor"/>
    </font>
    <font>
      <sz val="18"/>
      <color theme="3"/>
      <name val="Calibri"/>
      <family val="2"/>
      <scheme val="minor"/>
    </font>
    <font>
      <b/>
      <i/>
      <sz val="14"/>
      <color theme="3"/>
      <name val="Calibri Light"/>
      <family val="2"/>
      <scheme val="major"/>
    </font>
    <font>
      <b/>
      <sz val="12"/>
      <color rgb="FF0070C0"/>
      <name val="Calibri Light"/>
      <family val="2"/>
      <scheme val="major"/>
    </font>
    <font>
      <b/>
      <i/>
      <sz val="11"/>
      <color rgb="FFC00000"/>
      <name val="Calibri"/>
      <family val="2"/>
      <scheme val="minor"/>
    </font>
    <font>
      <i/>
      <sz val="14"/>
      <color rgb="FFC00000"/>
      <name val="Calibri Light"/>
      <family val="2"/>
      <scheme val="major"/>
    </font>
    <font>
      <sz val="10"/>
      <color rgb="FFC00000"/>
      <name val="Calibri"/>
      <family val="2"/>
      <scheme val="minor"/>
    </font>
    <font>
      <b/>
      <sz val="14"/>
      <color theme="1"/>
      <name val="Calibri Light"/>
      <family val="2"/>
      <scheme val="major"/>
    </font>
    <font>
      <sz val="9"/>
      <color theme="0"/>
      <name val="Marianne"/>
      <family val="3"/>
    </font>
    <font>
      <i/>
      <sz val="8"/>
      <color theme="3"/>
      <name val="Calibri"/>
      <family val="2"/>
      <scheme val="minor"/>
    </font>
    <font>
      <b/>
      <sz val="10"/>
      <color theme="7" tint="-0.249977111117893"/>
      <name val="Calibri"/>
      <family val="2"/>
      <scheme val="minor"/>
    </font>
    <font>
      <b/>
      <sz val="12"/>
      <color rgb="FFC00000"/>
      <name val="Calibri"/>
      <family val="2"/>
      <scheme val="minor"/>
    </font>
    <font>
      <sz val="10"/>
      <color theme="1"/>
      <name val="Marianne"/>
      <family val="3"/>
    </font>
    <font>
      <sz val="11"/>
      <color theme="1"/>
      <name val="Arial"/>
      <family val="2"/>
    </font>
    <font>
      <sz val="11"/>
      <color theme="0"/>
      <name val="Arial"/>
      <family val="2"/>
    </font>
    <font>
      <sz val="12"/>
      <color theme="3"/>
      <name val="Marianne"/>
      <family val="3"/>
    </font>
    <font>
      <sz val="10"/>
      <color theme="7" tint="-0.249977111117893"/>
      <name val="Marianne"/>
      <family val="3"/>
    </font>
    <font>
      <sz val="10"/>
      <color rgb="FF002060"/>
      <name val="Marianne"/>
      <family val="3"/>
    </font>
    <font>
      <sz val="11"/>
      <color theme="0"/>
      <name val="Marianne"/>
      <family val="3"/>
    </font>
    <font>
      <sz val="20"/>
      <color theme="0"/>
      <name val="Marianne Light"/>
      <family val="3"/>
    </font>
    <font>
      <sz val="16"/>
      <color theme="0"/>
      <name val="Marianne"/>
      <family val="3"/>
    </font>
    <font>
      <b/>
      <sz val="22"/>
      <color theme="0"/>
      <name val="Marianne"/>
      <family val="3"/>
    </font>
    <font>
      <u/>
      <sz val="12"/>
      <color theme="7" tint="-0.249977111117893"/>
      <name val="Marianne"/>
      <family val="3"/>
    </font>
    <font>
      <sz val="36"/>
      <color theme="1"/>
      <name val="Marianne"/>
      <family val="3"/>
    </font>
    <font>
      <sz val="8"/>
      <color theme="1"/>
      <name val="Marianne"/>
      <family val="3"/>
    </font>
    <font>
      <sz val="14"/>
      <color rgb="FF00B0F0"/>
      <name val="Calibri"/>
      <family val="2"/>
      <scheme val="minor"/>
    </font>
    <font>
      <sz val="11"/>
      <color theme="3"/>
      <name val="Calibri"/>
      <scheme val="minor"/>
    </font>
    <font>
      <b/>
      <sz val="9"/>
      <color indexed="81"/>
      <name val="Tahoma"/>
      <charset val="1"/>
    </font>
    <font>
      <sz val="11"/>
      <color rgb="FF44546A"/>
      <name val="Calibri"/>
      <family val="2"/>
    </font>
    <font>
      <sz val="11"/>
      <color theme="0" tint="-4.9989318521683403E-2"/>
      <name val="Calibri"/>
      <family val="2"/>
      <scheme val="minor"/>
    </font>
  </fonts>
  <fills count="78">
    <fill>
      <patternFill patternType="none"/>
    </fill>
    <fill>
      <patternFill patternType="gray125"/>
    </fill>
    <fill>
      <patternFill patternType="solid">
        <fgColor theme="0"/>
        <bgColor indexed="64"/>
      </patternFill>
    </fill>
    <fill>
      <patternFill patternType="solid">
        <fgColor theme="6" tint="0.79998168889431442"/>
        <bgColor indexed="64"/>
      </patternFill>
    </fill>
    <fill>
      <patternFill patternType="solid">
        <fgColor theme="4" tint="0.59999389629810485"/>
        <bgColor indexed="64"/>
      </patternFill>
    </fill>
    <fill>
      <patternFill patternType="solid">
        <fgColor theme="7" tint="0.79998168889431442"/>
        <bgColor indexed="64"/>
      </patternFill>
    </fill>
    <fill>
      <patternFill patternType="solid">
        <fgColor theme="3" tint="0.39997558519241921"/>
        <bgColor indexed="64"/>
      </patternFill>
    </fill>
    <fill>
      <patternFill patternType="solid">
        <fgColor theme="0" tint="-0.14999847407452621"/>
        <bgColor indexed="64"/>
      </patternFill>
    </fill>
    <fill>
      <patternFill patternType="solid">
        <fgColor theme="3" tint="0.79998168889431442"/>
        <bgColor indexed="64"/>
      </patternFill>
    </fill>
    <fill>
      <patternFill patternType="solid">
        <fgColor theme="4"/>
        <bgColor indexed="64"/>
      </patternFill>
    </fill>
    <fill>
      <patternFill patternType="solid">
        <fgColor theme="2" tint="-9.9978637043366805E-2"/>
        <bgColor indexed="64"/>
      </patternFill>
    </fill>
    <fill>
      <patternFill patternType="solid">
        <fgColor theme="8" tint="0.39997558519241921"/>
        <bgColor indexed="64"/>
      </patternFill>
    </fill>
    <fill>
      <patternFill patternType="solid">
        <fgColor rgb="FFFFF7E1"/>
        <bgColor indexed="64"/>
      </patternFill>
    </fill>
    <fill>
      <patternFill patternType="solid">
        <fgColor indexed="9"/>
        <bgColor indexed="26"/>
      </patternFill>
    </fill>
    <fill>
      <patternFill patternType="solid">
        <fgColor theme="0" tint="-4.9989318521683403E-2"/>
        <bgColor indexed="64"/>
      </patternFill>
    </fill>
    <fill>
      <patternFill patternType="solid">
        <fgColor theme="0"/>
        <bgColor indexed="25"/>
      </patternFill>
    </fill>
    <fill>
      <patternFill patternType="solid">
        <fgColor theme="0" tint="-4.9989318521683403E-2"/>
        <bgColor indexed="26"/>
      </patternFill>
    </fill>
    <fill>
      <patternFill patternType="solid">
        <fgColor theme="8" tint="0.59999389629810485"/>
        <bgColor indexed="56"/>
      </patternFill>
    </fill>
    <fill>
      <patternFill patternType="solid">
        <fgColor theme="8"/>
        <bgColor indexed="56"/>
      </patternFill>
    </fill>
    <fill>
      <patternFill patternType="solid">
        <fgColor theme="4" tint="0.59999389629810485"/>
        <bgColor indexed="25"/>
      </patternFill>
    </fill>
    <fill>
      <patternFill patternType="solid">
        <fgColor theme="9" tint="0.79998168889431442"/>
        <bgColor indexed="64"/>
      </patternFill>
    </fill>
    <fill>
      <patternFill patternType="solid">
        <fgColor theme="0"/>
        <bgColor rgb="FFC0C0C0"/>
      </patternFill>
    </fill>
    <fill>
      <patternFill patternType="solid">
        <fgColor rgb="FFCCCCCC"/>
        <bgColor rgb="FFC0C0C0"/>
      </patternFill>
    </fill>
    <fill>
      <patternFill patternType="solid">
        <fgColor theme="3"/>
        <bgColor indexed="64"/>
      </patternFill>
    </fill>
    <fill>
      <patternFill patternType="solid">
        <fgColor theme="3" tint="0.59999389629810485"/>
        <bgColor indexed="64"/>
      </patternFill>
    </fill>
    <fill>
      <patternFill patternType="solid">
        <fgColor rgb="FF699BFF"/>
        <bgColor indexed="64"/>
      </patternFill>
    </fill>
    <fill>
      <patternFill patternType="solid">
        <fgColor theme="4" tint="0.79998168889431442"/>
        <bgColor indexed="64"/>
      </patternFill>
    </fill>
    <fill>
      <patternFill patternType="solid">
        <fgColor rgb="FF003399"/>
        <bgColor indexed="64"/>
      </patternFill>
    </fill>
    <fill>
      <patternFill patternType="solid">
        <fgColor theme="4" tint="0.39997558519241921"/>
        <bgColor indexed="64"/>
      </patternFill>
    </fill>
    <fill>
      <patternFill patternType="solid">
        <fgColor rgb="FFFF99CC"/>
        <bgColor indexed="64"/>
      </patternFill>
    </fill>
    <fill>
      <patternFill patternType="solid">
        <fgColor theme="5" tint="0.59999389629810485"/>
        <bgColor indexed="64"/>
      </patternFill>
    </fill>
    <fill>
      <patternFill patternType="solid">
        <fgColor rgb="FFFF0000"/>
        <bgColor indexed="64"/>
      </patternFill>
    </fill>
    <fill>
      <patternFill patternType="solid">
        <fgColor theme="9" tint="0.39997558519241921"/>
        <bgColor indexed="64"/>
      </patternFill>
    </fill>
    <fill>
      <patternFill patternType="solid">
        <fgColor rgb="FFFFFF99"/>
        <bgColor rgb="FFC0C0C0"/>
      </patternFill>
    </fill>
    <fill>
      <patternFill patternType="solid">
        <fgColor theme="9" tint="0.79998168889431442"/>
        <bgColor rgb="FFC0C0C0"/>
      </patternFill>
    </fill>
    <fill>
      <patternFill patternType="solid">
        <fgColor rgb="FFFFCCCC"/>
        <bgColor indexed="64"/>
      </patternFill>
    </fill>
    <fill>
      <patternFill patternType="darkDown">
        <fgColor theme="0"/>
        <bgColor theme="8" tint="0.59996337778862885"/>
      </patternFill>
    </fill>
    <fill>
      <patternFill patternType="solid">
        <fgColor rgb="FFFFFF00"/>
        <bgColor indexed="64"/>
      </patternFill>
    </fill>
    <fill>
      <patternFill patternType="solid">
        <fgColor theme="1"/>
        <bgColor indexed="64"/>
      </patternFill>
    </fill>
    <fill>
      <patternFill patternType="solid">
        <fgColor indexed="47"/>
        <bgColor indexed="64"/>
      </patternFill>
    </fill>
    <fill>
      <patternFill patternType="solid">
        <fgColor rgb="FFCCCCFF"/>
        <bgColor indexed="64"/>
      </patternFill>
    </fill>
    <fill>
      <patternFill patternType="solid">
        <fgColor indexed="31"/>
        <bgColor indexed="64"/>
      </patternFill>
    </fill>
    <fill>
      <patternFill patternType="solid">
        <fgColor indexed="46"/>
        <bgColor indexed="64"/>
      </patternFill>
    </fill>
    <fill>
      <patternFill patternType="solid">
        <fgColor indexed="22"/>
        <bgColor indexed="64"/>
      </patternFill>
    </fill>
    <fill>
      <patternFill patternType="solid">
        <fgColor indexed="43"/>
        <bgColor indexed="64"/>
      </patternFill>
    </fill>
    <fill>
      <patternFill patternType="solid">
        <fgColor rgb="FFFFFF99"/>
        <bgColor indexed="64"/>
      </patternFill>
    </fill>
    <fill>
      <patternFill patternType="solid">
        <fgColor rgb="FFFFCC99"/>
        <bgColor indexed="64"/>
      </patternFill>
    </fill>
    <fill>
      <patternFill patternType="solid">
        <fgColor rgb="FFCCCCFF"/>
        <bgColor indexed="33"/>
      </patternFill>
    </fill>
    <fill>
      <patternFill patternType="solid">
        <fgColor indexed="9"/>
        <bgColor indexed="64"/>
      </patternFill>
    </fill>
    <fill>
      <patternFill patternType="lightUp"/>
    </fill>
    <fill>
      <patternFill patternType="gray0625"/>
    </fill>
    <fill>
      <patternFill patternType="solid">
        <fgColor rgb="FFF0F0FF"/>
        <bgColor indexed="64"/>
      </patternFill>
    </fill>
    <fill>
      <patternFill patternType="solid">
        <fgColor indexed="65"/>
        <bgColor indexed="64"/>
      </patternFill>
    </fill>
    <fill>
      <patternFill patternType="solid">
        <fgColor rgb="FFFF00FF"/>
        <bgColor indexed="64"/>
      </patternFill>
    </fill>
    <fill>
      <patternFill patternType="solid">
        <fgColor indexed="10"/>
        <bgColor indexed="64"/>
      </patternFill>
    </fill>
    <fill>
      <patternFill patternType="lightUp">
        <bgColor theme="0" tint="-0.14999847407452621"/>
      </patternFill>
    </fill>
    <fill>
      <patternFill patternType="solid">
        <fgColor rgb="FFFF33CC"/>
        <bgColor indexed="64"/>
      </patternFill>
    </fill>
    <fill>
      <patternFill patternType="solid">
        <fgColor indexed="11"/>
        <bgColor indexed="64"/>
      </patternFill>
    </fill>
    <fill>
      <patternFill patternType="lightUp">
        <bgColor theme="1"/>
      </patternFill>
    </fill>
    <fill>
      <patternFill patternType="gray0625">
        <bgColor theme="1"/>
      </patternFill>
    </fill>
    <fill>
      <patternFill patternType="lightDown">
        <bgColor theme="1"/>
      </patternFill>
    </fill>
    <fill>
      <patternFill patternType="solid">
        <fgColor theme="1"/>
        <bgColor indexed="33"/>
      </patternFill>
    </fill>
    <fill>
      <patternFill patternType="solid">
        <fgColor theme="8" tint="0.59999389629810485"/>
        <bgColor indexed="64"/>
      </patternFill>
    </fill>
    <fill>
      <patternFill patternType="solid">
        <fgColor rgb="FFD3DEF1"/>
        <bgColor indexed="64"/>
      </patternFill>
    </fill>
    <fill>
      <patternFill patternType="solid">
        <fgColor theme="8" tint="0.79998168889431442"/>
        <bgColor indexed="64"/>
      </patternFill>
    </fill>
    <fill>
      <patternFill patternType="solid">
        <fgColor rgb="FFE5EBF7"/>
        <bgColor indexed="64"/>
      </patternFill>
    </fill>
    <fill>
      <patternFill patternType="solid">
        <fgColor rgb="FF00B0F0"/>
        <bgColor indexed="64"/>
      </patternFill>
    </fill>
    <fill>
      <patternFill patternType="solid">
        <fgColor rgb="FFFFF5E7"/>
        <bgColor indexed="64"/>
      </patternFill>
    </fill>
    <fill>
      <patternFill patternType="solid">
        <fgColor theme="5"/>
        <bgColor indexed="64"/>
      </patternFill>
    </fill>
    <fill>
      <patternFill patternType="solid">
        <fgColor theme="7"/>
        <bgColor indexed="64"/>
      </patternFill>
    </fill>
    <fill>
      <patternFill patternType="solid">
        <fgColor rgb="FF009242"/>
        <bgColor indexed="64"/>
      </patternFill>
    </fill>
    <fill>
      <patternFill patternType="solid">
        <fgColor rgb="FF00D05E"/>
        <bgColor indexed="64"/>
      </patternFill>
    </fill>
    <fill>
      <patternFill patternType="solid">
        <fgColor rgb="FFA2DC44"/>
        <bgColor indexed="64"/>
      </patternFill>
    </fill>
    <fill>
      <patternFill patternType="solid">
        <fgColor theme="2" tint="-9.9978637043366805E-2"/>
        <bgColor rgb="FFC0C0C0"/>
      </patternFill>
    </fill>
    <fill>
      <patternFill patternType="solid">
        <fgColor theme="0" tint="-0.249977111117893"/>
        <bgColor indexed="64"/>
      </patternFill>
    </fill>
    <fill>
      <patternFill patternType="solid">
        <fgColor rgb="FFFFF7E1"/>
        <bgColor rgb="FF000000"/>
      </patternFill>
    </fill>
    <fill>
      <patternFill patternType="solid">
        <fgColor theme="4" tint="0.79998168889431442"/>
        <bgColor theme="4" tint="0.79998168889431442"/>
      </patternFill>
    </fill>
    <fill>
      <patternFill patternType="solid">
        <fgColor theme="4"/>
        <bgColor theme="4"/>
      </patternFill>
    </fill>
  </fills>
  <borders count="459">
    <border>
      <left/>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hair">
        <color indexed="64"/>
      </left>
      <right/>
      <top/>
      <bottom/>
      <diagonal/>
    </border>
    <border>
      <left/>
      <right style="hair">
        <color indexed="64"/>
      </right>
      <top/>
      <bottom/>
      <diagonal/>
    </border>
    <border>
      <left style="hair">
        <color indexed="64"/>
      </left>
      <right style="hair">
        <color indexed="64"/>
      </right>
      <top style="hair">
        <color indexed="64"/>
      </top>
      <bottom style="hair">
        <color indexed="64"/>
      </bottom>
      <diagonal/>
    </border>
    <border>
      <left/>
      <right/>
      <top style="medium">
        <color indexed="64"/>
      </top>
      <bottom/>
      <diagonal/>
    </border>
    <border>
      <left style="medium">
        <color indexed="64"/>
      </left>
      <right/>
      <top/>
      <bottom/>
      <diagonal/>
    </border>
    <border>
      <left/>
      <right/>
      <top/>
      <bottom style="medium">
        <color indexed="64"/>
      </bottom>
      <diagonal/>
    </border>
    <border>
      <left/>
      <right/>
      <top/>
      <bottom style="double">
        <color indexed="64"/>
      </bottom>
      <diagonal/>
    </border>
    <border>
      <left/>
      <right/>
      <top style="thin">
        <color indexed="64"/>
      </top>
      <bottom/>
      <diagonal/>
    </border>
    <border>
      <left/>
      <right style="hair">
        <color indexed="64"/>
      </right>
      <top style="thin">
        <color indexed="64"/>
      </top>
      <bottom/>
      <diagonal/>
    </border>
    <border>
      <left/>
      <right style="hair">
        <color indexed="64"/>
      </right>
      <top/>
      <bottom style="double">
        <color indexed="64"/>
      </bottom>
      <diagonal/>
    </border>
    <border>
      <left style="hair">
        <color indexed="64"/>
      </left>
      <right/>
      <top style="thin">
        <color indexed="64"/>
      </top>
      <bottom/>
      <diagonal/>
    </border>
    <border>
      <left style="hair">
        <color indexed="64"/>
      </left>
      <right/>
      <top/>
      <bottom style="double">
        <color indexed="64"/>
      </bottom>
      <diagonal/>
    </border>
    <border>
      <left style="thin">
        <color indexed="64"/>
      </left>
      <right/>
      <top/>
      <bottom/>
      <diagonal/>
    </border>
    <border>
      <left style="hair">
        <color indexed="64"/>
      </left>
      <right style="thin">
        <color indexed="64"/>
      </right>
      <top style="hair">
        <color indexed="64"/>
      </top>
      <bottom style="hair">
        <color indexed="64"/>
      </bottom>
      <diagonal/>
    </border>
    <border>
      <left style="thin">
        <color indexed="64"/>
      </left>
      <right style="thin">
        <color indexed="64"/>
      </right>
      <top style="thin">
        <color indexed="64"/>
      </top>
      <bottom style="thin">
        <color indexed="64"/>
      </bottom>
      <diagonal/>
    </border>
    <border>
      <left style="thin">
        <color theme="8" tint="0.59999389629810485"/>
      </left>
      <right style="thin">
        <color theme="8" tint="0.59999389629810485"/>
      </right>
      <top style="thin">
        <color theme="8" tint="0.59999389629810485"/>
      </top>
      <bottom style="thin">
        <color theme="8" tint="0.59999389629810485"/>
      </bottom>
      <diagonal/>
    </border>
    <border>
      <left style="thin">
        <color theme="8" tint="0.59999389629810485"/>
      </left>
      <right style="thin">
        <color theme="8" tint="0.59999389629810485"/>
      </right>
      <top style="thin">
        <color theme="8" tint="0.59999389629810485"/>
      </top>
      <bottom/>
      <diagonal/>
    </border>
    <border>
      <left style="thin">
        <color theme="8" tint="0.59999389629810485"/>
      </left>
      <right/>
      <top style="thin">
        <color theme="8" tint="0.59999389629810485"/>
      </top>
      <bottom style="thin">
        <color theme="8" tint="0.59999389629810485"/>
      </bottom>
      <diagonal/>
    </border>
    <border>
      <left style="thin">
        <color theme="8" tint="0.59999389629810485"/>
      </left>
      <right/>
      <top/>
      <bottom/>
      <diagonal/>
    </border>
    <border>
      <left style="thin">
        <color theme="8" tint="0.59999389629810485"/>
      </left>
      <right/>
      <top/>
      <bottom style="thin">
        <color theme="8" tint="0.59999389629810485"/>
      </bottom>
      <diagonal/>
    </border>
    <border>
      <left/>
      <right style="thin">
        <color theme="8" tint="0.59999389629810485"/>
      </right>
      <top/>
      <bottom style="thin">
        <color theme="8" tint="0.59999389629810485"/>
      </bottom>
      <diagonal/>
    </border>
    <border>
      <left style="thin">
        <color theme="8" tint="0.59999389629810485"/>
      </left>
      <right style="thin">
        <color theme="8" tint="0.59999389629810485"/>
      </right>
      <top/>
      <bottom style="thin">
        <color theme="8" tint="0.59999389629810485"/>
      </bottom>
      <diagonal/>
    </border>
    <border>
      <left style="thin">
        <color theme="8" tint="0.59999389629810485"/>
      </left>
      <right/>
      <top style="thin">
        <color theme="8" tint="0.59999389629810485"/>
      </top>
      <bottom/>
      <diagonal/>
    </border>
    <border>
      <left/>
      <right/>
      <top style="thin">
        <color theme="8" tint="0.59999389629810485"/>
      </top>
      <bottom/>
      <diagonal/>
    </border>
    <border>
      <left/>
      <right/>
      <top/>
      <bottom style="thin">
        <color theme="8" tint="0.59999389629810485"/>
      </bottom>
      <diagonal/>
    </border>
    <border>
      <left style="medium">
        <color theme="8" tint="0.59999389629810485"/>
      </left>
      <right/>
      <top style="medium">
        <color theme="8" tint="0.59999389629810485"/>
      </top>
      <bottom/>
      <diagonal/>
    </border>
    <border>
      <left/>
      <right/>
      <top style="medium">
        <color theme="8" tint="0.59999389629810485"/>
      </top>
      <bottom/>
      <diagonal/>
    </border>
    <border>
      <left/>
      <right style="medium">
        <color theme="8" tint="0.59999389629810485"/>
      </right>
      <top style="medium">
        <color theme="8" tint="0.59999389629810485"/>
      </top>
      <bottom/>
      <diagonal/>
    </border>
    <border>
      <left style="medium">
        <color theme="8" tint="0.59999389629810485"/>
      </left>
      <right style="thin">
        <color theme="8" tint="0.59999389629810485"/>
      </right>
      <top style="thin">
        <color theme="8" tint="0.59999389629810485"/>
      </top>
      <bottom style="thin">
        <color theme="8" tint="0.59999389629810485"/>
      </bottom>
      <diagonal/>
    </border>
    <border>
      <left style="thin">
        <color theme="8" tint="0.59999389629810485"/>
      </left>
      <right style="medium">
        <color theme="8" tint="0.59999389629810485"/>
      </right>
      <top style="thin">
        <color theme="8" tint="0.59999389629810485"/>
      </top>
      <bottom style="thin">
        <color theme="8" tint="0.59999389629810485"/>
      </bottom>
      <diagonal/>
    </border>
    <border>
      <left style="medium">
        <color theme="8" tint="0.59999389629810485"/>
      </left>
      <right/>
      <top/>
      <bottom/>
      <diagonal/>
    </border>
    <border>
      <left/>
      <right style="medium">
        <color theme="8" tint="0.59999389629810485"/>
      </right>
      <top/>
      <bottom/>
      <diagonal/>
    </border>
    <border>
      <left style="medium">
        <color theme="8" tint="0.59999389629810485"/>
      </left>
      <right/>
      <top/>
      <bottom style="medium">
        <color theme="8" tint="0.59999389629810485"/>
      </bottom>
      <diagonal/>
    </border>
    <border>
      <left/>
      <right/>
      <top/>
      <bottom style="medium">
        <color theme="8" tint="0.59999389629810485"/>
      </bottom>
      <diagonal/>
    </border>
    <border>
      <left/>
      <right style="medium">
        <color theme="8" tint="0.59999389629810485"/>
      </right>
      <top/>
      <bottom style="medium">
        <color theme="8" tint="0.59999389629810485"/>
      </bottom>
      <diagonal/>
    </border>
    <border>
      <left style="medium">
        <color theme="8" tint="0.59999389629810485"/>
      </left>
      <right/>
      <top style="medium">
        <color theme="8" tint="0.59999389629810485"/>
      </top>
      <bottom style="medium">
        <color theme="8" tint="0.59999389629810485"/>
      </bottom>
      <diagonal/>
    </border>
    <border>
      <left/>
      <right/>
      <top style="medium">
        <color theme="8" tint="0.59999389629810485"/>
      </top>
      <bottom style="medium">
        <color theme="8" tint="0.59999389629810485"/>
      </bottom>
      <diagonal/>
    </border>
    <border>
      <left/>
      <right style="medium">
        <color theme="8" tint="0.59999389629810485"/>
      </right>
      <top style="medium">
        <color theme="8" tint="0.59999389629810485"/>
      </top>
      <bottom style="medium">
        <color theme="8" tint="0.59999389629810485"/>
      </bottom>
      <diagonal/>
    </border>
    <border>
      <left style="medium">
        <color theme="8" tint="0.59999389629810485"/>
      </left>
      <right style="thin">
        <color theme="8" tint="0.59999389629810485"/>
      </right>
      <top style="thin">
        <color theme="8" tint="0.59999389629810485"/>
      </top>
      <bottom/>
      <diagonal/>
    </border>
    <border>
      <left style="thin">
        <color theme="8" tint="0.59999389629810485"/>
      </left>
      <right style="thin">
        <color theme="8" tint="0.59999389629810485"/>
      </right>
      <top style="thin">
        <color theme="8" tint="0.59999389629810485"/>
      </top>
      <bottom style="medium">
        <color theme="8" tint="0.59999389629810485"/>
      </bottom>
      <diagonal/>
    </border>
    <border>
      <left/>
      <right style="medium">
        <color theme="8" tint="0.59999389629810485"/>
      </right>
      <top style="thin">
        <color theme="8" tint="0.59999389629810485"/>
      </top>
      <bottom/>
      <diagonal/>
    </border>
    <border>
      <left/>
      <right style="medium">
        <color theme="8" tint="0.59999389629810485"/>
      </right>
      <top/>
      <bottom style="thin">
        <color theme="8" tint="0.59999389629810485"/>
      </bottom>
      <diagonal/>
    </border>
    <border>
      <left style="thin">
        <color theme="8" tint="0.59999389629810485"/>
      </left>
      <right style="medium">
        <color theme="8" tint="0.59999389629810485"/>
      </right>
      <top/>
      <bottom style="thin">
        <color theme="8" tint="0.59999389629810485"/>
      </bottom>
      <diagonal/>
    </border>
    <border>
      <left style="medium">
        <color theme="8" tint="0.59999389629810485"/>
      </left>
      <right style="thin">
        <color theme="8" tint="0.59999389629810485"/>
      </right>
      <top/>
      <bottom style="thin">
        <color theme="8" tint="0.59999389629810485"/>
      </bottom>
      <diagonal/>
    </border>
    <border>
      <left style="thin">
        <color theme="8" tint="0.59999389629810485"/>
      </left>
      <right style="thin">
        <color theme="8" tint="0.59999389629810485"/>
      </right>
      <top style="medium">
        <color theme="8" tint="0.59999389629810485"/>
      </top>
      <bottom style="medium">
        <color theme="8" tint="0.59999389629810485"/>
      </bottom>
      <diagonal/>
    </border>
    <border>
      <left style="thin">
        <color theme="8" tint="0.59999389629810485"/>
      </left>
      <right style="medium">
        <color theme="8" tint="0.59999389629810485"/>
      </right>
      <top style="thin">
        <color theme="8" tint="0.59999389629810485"/>
      </top>
      <bottom/>
      <diagonal/>
    </border>
    <border>
      <left/>
      <right style="hair">
        <color indexed="64"/>
      </right>
      <top style="medium">
        <color theme="8" tint="0.59999389629810485"/>
      </top>
      <bottom style="medium">
        <color theme="8" tint="0.59999389629810485"/>
      </bottom>
      <diagonal/>
    </border>
    <border>
      <left style="hair">
        <color indexed="64"/>
      </left>
      <right/>
      <top style="medium">
        <color theme="8" tint="0.59999389629810485"/>
      </top>
      <bottom style="medium">
        <color theme="8" tint="0.59999389629810485"/>
      </bottom>
      <diagonal/>
    </border>
    <border>
      <left style="hair">
        <color indexed="64"/>
      </left>
      <right style="hair">
        <color indexed="64"/>
      </right>
      <top style="medium">
        <color theme="8" tint="0.59999389629810485"/>
      </top>
      <bottom style="medium">
        <color theme="8" tint="0.59999389629810485"/>
      </bottom>
      <diagonal/>
    </border>
    <border>
      <left style="hair">
        <color indexed="64"/>
      </left>
      <right/>
      <top style="medium">
        <color theme="8" tint="0.59999389629810485"/>
      </top>
      <bottom/>
      <diagonal/>
    </border>
    <border>
      <left style="medium">
        <color theme="8" tint="0.59999389629810485"/>
      </left>
      <right/>
      <top/>
      <bottom style="thin">
        <color theme="8" tint="0.59999389629810485"/>
      </bottom>
      <diagonal/>
    </border>
    <border>
      <left/>
      <right style="thin">
        <color theme="8" tint="0.59999389629810485"/>
      </right>
      <top style="thin">
        <color theme="8" tint="0.59999389629810485"/>
      </top>
      <bottom/>
      <diagonal/>
    </border>
    <border>
      <left style="thin">
        <color theme="8" tint="0.59999389629810485"/>
      </left>
      <right/>
      <top style="medium">
        <color theme="8" tint="0.59999389629810485"/>
      </top>
      <bottom style="thin">
        <color theme="8" tint="0.59999389629810485"/>
      </bottom>
      <diagonal/>
    </border>
    <border>
      <left/>
      <right/>
      <top style="medium">
        <color theme="8" tint="0.59999389629810485"/>
      </top>
      <bottom style="thin">
        <color theme="8" tint="0.59999389629810485"/>
      </bottom>
      <diagonal/>
    </border>
    <border>
      <left/>
      <right style="medium">
        <color theme="8" tint="0.59999389629810485"/>
      </right>
      <top style="medium">
        <color theme="8" tint="0.59999389629810485"/>
      </top>
      <bottom style="thin">
        <color theme="8" tint="0.59999389629810485"/>
      </bottom>
      <diagonal/>
    </border>
    <border>
      <left/>
      <right/>
      <top style="thin">
        <color theme="8" tint="0.59999389629810485"/>
      </top>
      <bottom style="thin">
        <color theme="8" tint="0.59999389629810485"/>
      </bottom>
      <diagonal/>
    </border>
    <border>
      <left/>
      <right style="thin">
        <color theme="8" tint="0.59999389629810485"/>
      </right>
      <top style="thin">
        <color theme="8" tint="0.59999389629810485"/>
      </top>
      <bottom style="thin">
        <color theme="8" tint="0.59999389629810485"/>
      </bottom>
      <diagonal/>
    </border>
    <border>
      <left style="medium">
        <color rgb="FFC9D6ED"/>
      </left>
      <right/>
      <top style="thin">
        <color theme="8" tint="0.59999389629810485"/>
      </top>
      <bottom style="thin">
        <color theme="8" tint="0.59999389629810485"/>
      </bottom>
      <diagonal/>
    </border>
    <border>
      <left style="medium">
        <color theme="8" tint="0.59999389629810485"/>
      </left>
      <right/>
      <top style="thin">
        <color theme="8" tint="0.59999389629810485"/>
      </top>
      <bottom style="thin">
        <color theme="8" tint="0.59999389629810485"/>
      </bottom>
      <diagonal/>
    </border>
    <border>
      <left/>
      <right style="medium">
        <color theme="8" tint="0.59999389629810485"/>
      </right>
      <top style="thin">
        <color theme="8" tint="0.59999389629810485"/>
      </top>
      <bottom style="thin">
        <color theme="8" tint="0.59999389629810485"/>
      </bottom>
      <diagonal/>
    </border>
    <border>
      <left style="medium">
        <color theme="8" tint="0.59999389629810485"/>
      </left>
      <right/>
      <top style="medium">
        <color theme="8" tint="0.59999389629810485"/>
      </top>
      <bottom style="thin">
        <color theme="8" tint="0.59999389629810485"/>
      </bottom>
      <diagonal/>
    </border>
    <border>
      <left/>
      <right style="hair">
        <color theme="8" tint="0.59999389629810485"/>
      </right>
      <top/>
      <bottom/>
      <diagonal/>
    </border>
    <border>
      <left style="hair">
        <color theme="8" tint="0.59999389629810485"/>
      </left>
      <right/>
      <top/>
      <bottom/>
      <diagonal/>
    </border>
    <border>
      <left/>
      <right style="thin">
        <color theme="8" tint="0.59999389629810485"/>
      </right>
      <top/>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style="thin">
        <color indexed="64"/>
      </top>
      <bottom/>
      <diagonal/>
    </border>
    <border>
      <left/>
      <right style="medium">
        <color indexed="64"/>
      </right>
      <top style="thin">
        <color indexed="64"/>
      </top>
      <bottom/>
      <diagonal/>
    </border>
    <border>
      <left style="thin">
        <color indexed="64"/>
      </left>
      <right style="thin">
        <color indexed="64"/>
      </right>
      <top/>
      <bottom/>
      <diagonal/>
    </border>
    <border>
      <left style="medium">
        <color indexed="64"/>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theme="8" tint="0.59999389629810485"/>
      </left>
      <right style="medium">
        <color theme="8" tint="0.59999389629810485"/>
      </right>
      <top/>
      <bottom/>
      <diagonal/>
    </border>
    <border>
      <left style="thin">
        <color theme="8"/>
      </left>
      <right style="thin">
        <color theme="8"/>
      </right>
      <top style="thin">
        <color theme="8"/>
      </top>
      <bottom style="thin">
        <color theme="8"/>
      </bottom>
      <diagonal/>
    </border>
    <border>
      <left style="medium">
        <color theme="8"/>
      </left>
      <right style="medium">
        <color theme="8"/>
      </right>
      <top style="medium">
        <color theme="8"/>
      </top>
      <bottom style="medium">
        <color theme="8"/>
      </bottom>
      <diagonal/>
    </border>
    <border>
      <left style="medium">
        <color theme="8"/>
      </left>
      <right/>
      <top style="medium">
        <color theme="8"/>
      </top>
      <bottom style="medium">
        <color theme="8"/>
      </bottom>
      <diagonal/>
    </border>
    <border>
      <left/>
      <right/>
      <top style="medium">
        <color theme="8"/>
      </top>
      <bottom style="medium">
        <color theme="8"/>
      </bottom>
      <diagonal/>
    </border>
    <border>
      <left/>
      <right style="medium">
        <color theme="8"/>
      </right>
      <top style="medium">
        <color theme="8"/>
      </top>
      <bottom style="medium">
        <color theme="8"/>
      </bottom>
      <diagonal/>
    </border>
    <border>
      <left style="medium">
        <color theme="8" tint="0.59999389629810485"/>
      </left>
      <right/>
      <top style="thin">
        <color theme="8" tint="0.59999389629810485"/>
      </top>
      <bottom/>
      <diagonal/>
    </border>
    <border>
      <left style="medium">
        <color theme="8"/>
      </left>
      <right style="medium">
        <color theme="8"/>
      </right>
      <top style="thin">
        <color theme="8" tint="0.59999389629810485"/>
      </top>
      <bottom style="thin">
        <color theme="8" tint="0.59999389629810485"/>
      </bottom>
      <diagonal/>
    </border>
    <border>
      <left style="medium">
        <color theme="8"/>
      </left>
      <right style="medium">
        <color theme="8"/>
      </right>
      <top style="thin">
        <color theme="8" tint="0.59999389629810485"/>
      </top>
      <bottom/>
      <diagonal/>
    </border>
    <border>
      <left style="medium">
        <color theme="8"/>
      </left>
      <right style="medium">
        <color theme="8"/>
      </right>
      <top/>
      <bottom style="thin">
        <color theme="8" tint="0.59999389629810485"/>
      </bottom>
      <diagonal/>
    </border>
    <border>
      <left style="medium">
        <color theme="8" tint="0.39997558519241921"/>
      </left>
      <right style="medium">
        <color theme="8" tint="0.39997558519241921"/>
      </right>
      <top style="medium">
        <color theme="8" tint="0.39997558519241921"/>
      </top>
      <bottom style="medium">
        <color theme="8" tint="0.39997558519241921"/>
      </bottom>
      <diagonal/>
    </border>
    <border>
      <left/>
      <right/>
      <top style="medium">
        <color theme="8" tint="0.39997558519241921"/>
      </top>
      <bottom style="thin">
        <color theme="8" tint="0.59999389629810485"/>
      </bottom>
      <diagonal/>
    </border>
    <border>
      <left/>
      <right style="medium">
        <color theme="8" tint="0.39997558519241921"/>
      </right>
      <top style="thin">
        <color theme="8" tint="0.59999389629810485"/>
      </top>
      <bottom style="thin">
        <color theme="8" tint="0.59999389629810485"/>
      </bottom>
      <diagonal/>
    </border>
    <border>
      <left style="medium">
        <color theme="8" tint="0.39997558519241921"/>
      </left>
      <right style="thin">
        <color theme="8" tint="0.59999389629810485"/>
      </right>
      <top style="thin">
        <color theme="8" tint="0.59999389629810485"/>
      </top>
      <bottom style="thin">
        <color theme="8" tint="0.59999389629810485"/>
      </bottom>
      <diagonal/>
    </border>
    <border>
      <left style="medium">
        <color theme="8" tint="0.39997558519241921"/>
      </left>
      <right style="medium">
        <color theme="8" tint="0.39997558519241921"/>
      </right>
      <top style="medium">
        <color theme="8" tint="0.39997558519241921"/>
      </top>
      <bottom style="thin">
        <color theme="8" tint="0.59999389629810485"/>
      </bottom>
      <diagonal/>
    </border>
    <border>
      <left style="medium">
        <color theme="8" tint="0.39997558519241921"/>
      </left>
      <right style="medium">
        <color theme="8" tint="0.39997558519241921"/>
      </right>
      <top style="thin">
        <color theme="8" tint="0.59999389629810485"/>
      </top>
      <bottom/>
      <diagonal/>
    </border>
    <border>
      <left style="medium">
        <color theme="8" tint="0.39997558519241921"/>
      </left>
      <right style="medium">
        <color theme="8" tint="0.39997558519241921"/>
      </right>
      <top style="thin">
        <color theme="8" tint="0.59999389629810485"/>
      </top>
      <bottom style="thin">
        <color theme="8" tint="0.59999389629810485"/>
      </bottom>
      <diagonal/>
    </border>
    <border>
      <left style="medium">
        <color theme="8" tint="0.39997558519241921"/>
      </left>
      <right/>
      <top style="medium">
        <color theme="8" tint="0.39997558519241921"/>
      </top>
      <bottom style="medium">
        <color theme="8" tint="0.39997558519241921"/>
      </bottom>
      <diagonal/>
    </border>
    <border>
      <left/>
      <right/>
      <top style="medium">
        <color theme="8" tint="0.39997558519241921"/>
      </top>
      <bottom style="medium">
        <color theme="8" tint="0.39997558519241921"/>
      </bottom>
      <diagonal/>
    </border>
    <border>
      <left/>
      <right style="medium">
        <color theme="8" tint="0.39997558519241921"/>
      </right>
      <top style="medium">
        <color theme="8" tint="0.39997558519241921"/>
      </top>
      <bottom style="medium">
        <color theme="8" tint="0.39997558519241921"/>
      </bottom>
      <diagonal/>
    </border>
    <border>
      <left style="medium">
        <color theme="8" tint="0.39997558519241921"/>
      </left>
      <right style="thin">
        <color theme="8" tint="0.59999389629810485"/>
      </right>
      <top style="medium">
        <color theme="8" tint="0.39997558519241921"/>
      </top>
      <bottom style="thin">
        <color theme="8" tint="0.59999389629810485"/>
      </bottom>
      <diagonal/>
    </border>
    <border>
      <left style="thin">
        <color theme="8" tint="0.59999389629810485"/>
      </left>
      <right style="thin">
        <color theme="8" tint="0.59999389629810485"/>
      </right>
      <top style="medium">
        <color theme="8" tint="0.39997558519241921"/>
      </top>
      <bottom style="thin">
        <color theme="8" tint="0.59999389629810485"/>
      </bottom>
      <diagonal/>
    </border>
    <border>
      <left style="thin">
        <color theme="8" tint="0.59999389629810485"/>
      </left>
      <right/>
      <top style="medium">
        <color theme="8" tint="0.39997558519241921"/>
      </top>
      <bottom style="thin">
        <color theme="8" tint="0.59999389629810485"/>
      </bottom>
      <diagonal/>
    </border>
    <border>
      <left style="medium">
        <color theme="8" tint="0.39997558519241921"/>
      </left>
      <right style="thin">
        <color theme="8" tint="0.59999389629810485"/>
      </right>
      <top style="thin">
        <color theme="8" tint="0.59999389629810485"/>
      </top>
      <bottom/>
      <diagonal/>
    </border>
    <border>
      <left/>
      <right style="thin">
        <color theme="8" tint="0.59999389629810485"/>
      </right>
      <top style="medium">
        <color theme="8" tint="0.39997558519241921"/>
      </top>
      <bottom style="thin">
        <color theme="8" tint="0.59999389629810485"/>
      </bottom>
      <diagonal/>
    </border>
    <border>
      <left/>
      <right/>
      <top style="medium">
        <color theme="8" tint="0.39997558519241921"/>
      </top>
      <bottom/>
      <diagonal/>
    </border>
    <border>
      <left/>
      <right style="medium">
        <color theme="8" tint="0.39997558519241921"/>
      </right>
      <top style="medium">
        <color theme="8" tint="0.39997558519241921"/>
      </top>
      <bottom/>
      <diagonal/>
    </border>
    <border>
      <left style="thin">
        <color theme="8" tint="0.59999389629810485"/>
      </left>
      <right style="medium">
        <color theme="8" tint="0.39997558519241921"/>
      </right>
      <top style="thin">
        <color theme="8" tint="0.59999389629810485"/>
      </top>
      <bottom style="thin">
        <color theme="8" tint="0.59999389629810485"/>
      </bottom>
      <diagonal/>
    </border>
    <border>
      <left style="thin">
        <color theme="8" tint="0.59999389629810485"/>
      </left>
      <right style="medium">
        <color theme="8" tint="0.39997558519241921"/>
      </right>
      <top style="thin">
        <color theme="8" tint="0.59999389629810485"/>
      </top>
      <bottom/>
      <diagonal/>
    </border>
    <border>
      <left style="medium">
        <color theme="8" tint="0.39997558519241921"/>
      </left>
      <right/>
      <top/>
      <bottom/>
      <diagonal/>
    </border>
    <border>
      <left style="medium">
        <color theme="8" tint="0.39997558519241921"/>
      </left>
      <right/>
      <top/>
      <bottom style="medium">
        <color theme="8" tint="0.39997558519241921"/>
      </bottom>
      <diagonal/>
    </border>
    <border>
      <left/>
      <right style="medium">
        <color theme="8" tint="0.39997558519241921"/>
      </right>
      <top/>
      <bottom style="thin">
        <color theme="8" tint="0.59999389629810485"/>
      </bottom>
      <diagonal/>
    </border>
    <border>
      <left/>
      <right/>
      <top/>
      <bottom style="medium">
        <color theme="8" tint="0.39997558519241921"/>
      </bottom>
      <diagonal/>
    </border>
    <border>
      <left/>
      <right style="medium">
        <color theme="8" tint="0.39997558519241921"/>
      </right>
      <top/>
      <bottom style="medium">
        <color theme="8" tint="0.39997558519241921"/>
      </bottom>
      <diagonal/>
    </border>
    <border>
      <left style="thin">
        <color theme="8" tint="0.59999389629810485"/>
      </left>
      <right style="medium">
        <color theme="8" tint="0.39997558519241921"/>
      </right>
      <top style="medium">
        <color theme="8" tint="0.39997558519241921"/>
      </top>
      <bottom style="thin">
        <color theme="8" tint="0.59999389629810485"/>
      </bottom>
      <diagonal/>
    </border>
    <border>
      <left style="medium">
        <color theme="8" tint="0.39997558519241921"/>
      </left>
      <right/>
      <top/>
      <bottom style="thin">
        <color theme="8" tint="0.59999389629810485"/>
      </bottom>
      <diagonal/>
    </border>
    <border>
      <left style="medium">
        <color theme="8" tint="0.39997558519241921"/>
      </left>
      <right/>
      <top style="medium">
        <color theme="8" tint="0.59999389629810485"/>
      </top>
      <bottom style="medium">
        <color theme="8" tint="0.59999389629810485"/>
      </bottom>
      <diagonal/>
    </border>
    <border>
      <left style="hair">
        <color indexed="64"/>
      </left>
      <right style="medium">
        <color theme="8" tint="0.39997558519241921"/>
      </right>
      <top style="medium">
        <color theme="8" tint="0.59999389629810485"/>
      </top>
      <bottom style="medium">
        <color theme="8" tint="0.59999389629810485"/>
      </bottom>
      <diagonal/>
    </border>
    <border>
      <left style="medium">
        <color theme="8" tint="0.39997558519241921"/>
      </left>
      <right style="thin">
        <color theme="8" tint="0.59999389629810485"/>
      </right>
      <top/>
      <bottom style="thin">
        <color theme="8" tint="0.59999389629810485"/>
      </bottom>
      <diagonal/>
    </border>
    <border>
      <left style="thin">
        <color theme="8" tint="0.59999389629810485"/>
      </left>
      <right style="medium">
        <color theme="8" tint="0.39997558519241921"/>
      </right>
      <top/>
      <bottom style="thin">
        <color theme="8" tint="0.59999389629810485"/>
      </bottom>
      <diagonal/>
    </border>
    <border>
      <left style="medium">
        <color theme="8" tint="0.39997558519241921"/>
      </left>
      <right style="thin">
        <color theme="8" tint="0.59999389629810485"/>
      </right>
      <top style="medium">
        <color theme="8" tint="0.59999389629810485"/>
      </top>
      <bottom style="medium">
        <color theme="8" tint="0.59999389629810485"/>
      </bottom>
      <diagonal/>
    </border>
    <border>
      <left style="thin">
        <color theme="8" tint="0.59999389629810485"/>
      </left>
      <right style="medium">
        <color theme="8" tint="0.39997558519241921"/>
      </right>
      <top style="medium">
        <color theme="8" tint="0.59999389629810485"/>
      </top>
      <bottom style="medium">
        <color theme="8" tint="0.59999389629810485"/>
      </bottom>
      <diagonal/>
    </border>
    <border>
      <left/>
      <right style="medium">
        <color theme="8" tint="0.39997558519241921"/>
      </right>
      <top/>
      <bottom/>
      <diagonal/>
    </border>
    <border>
      <left/>
      <right style="medium">
        <color theme="8" tint="0.39997558519241921"/>
      </right>
      <top style="medium">
        <color theme="8" tint="0.59999389629810485"/>
      </top>
      <bottom style="medium">
        <color theme="8" tint="0.59999389629810485"/>
      </bottom>
      <diagonal/>
    </border>
    <border>
      <left/>
      <right style="hair">
        <color indexed="64"/>
      </right>
      <top/>
      <bottom style="medium">
        <color theme="8" tint="0.39997558519241921"/>
      </bottom>
      <diagonal/>
    </border>
    <border>
      <left style="medium">
        <color theme="8" tint="0.39997558519241921"/>
      </left>
      <right/>
      <top style="medium">
        <color theme="8" tint="0.39997558519241921"/>
      </top>
      <bottom style="medium">
        <color theme="8" tint="0.59999389629810485"/>
      </bottom>
      <diagonal/>
    </border>
    <border>
      <left/>
      <right/>
      <top style="medium">
        <color theme="8" tint="0.39997558519241921"/>
      </top>
      <bottom style="medium">
        <color theme="8" tint="0.59999389629810485"/>
      </bottom>
      <diagonal/>
    </border>
    <border>
      <left style="medium">
        <color theme="8" tint="0.39997558519241921"/>
      </left>
      <right/>
      <top style="medium">
        <color theme="8" tint="0.59999389629810485"/>
      </top>
      <bottom/>
      <diagonal/>
    </border>
    <border>
      <left/>
      <right style="medium">
        <color theme="8" tint="0.39997558519241921"/>
      </right>
      <top style="medium">
        <color theme="8" tint="0.59999389629810485"/>
      </top>
      <bottom/>
      <diagonal/>
    </border>
    <border>
      <left style="medium">
        <color theme="8" tint="0.39997558519241921"/>
      </left>
      <right/>
      <top/>
      <bottom style="medium">
        <color theme="8" tint="0.59999389629810485"/>
      </bottom>
      <diagonal/>
    </border>
    <border>
      <left style="medium">
        <color theme="8" tint="0.59999389629810485"/>
      </left>
      <right/>
      <top/>
      <bottom style="medium">
        <color theme="8" tint="0.39997558519241921"/>
      </bottom>
      <diagonal/>
    </border>
    <border>
      <left/>
      <right style="hair">
        <color theme="8" tint="0.59999389629810485"/>
      </right>
      <top/>
      <bottom style="medium">
        <color theme="8" tint="0.39997558519241921"/>
      </bottom>
      <diagonal/>
    </border>
    <border>
      <left style="hair">
        <color theme="8" tint="0.59999389629810485"/>
      </left>
      <right/>
      <top/>
      <bottom style="medium">
        <color theme="8" tint="0.39997558519241921"/>
      </bottom>
      <diagonal/>
    </border>
    <border>
      <left style="hair">
        <color auto="1"/>
      </left>
      <right style="hair">
        <color auto="1"/>
      </right>
      <top/>
      <bottom style="hair">
        <color auto="1"/>
      </bottom>
      <diagonal/>
    </border>
    <border>
      <left style="hair">
        <color auto="1"/>
      </left>
      <right style="hair">
        <color auto="1"/>
      </right>
      <top style="hair">
        <color auto="1"/>
      </top>
      <bottom/>
      <diagonal/>
    </border>
    <border>
      <left/>
      <right/>
      <top/>
      <bottom style="hair">
        <color auto="1"/>
      </bottom>
      <diagonal/>
    </border>
    <border>
      <left style="thin">
        <color theme="8" tint="0.59999389629810485"/>
      </left>
      <right style="thin">
        <color theme="8" tint="0.59999389629810485"/>
      </right>
      <top/>
      <bottom/>
      <diagonal/>
    </border>
    <border>
      <left style="medium">
        <color theme="8" tint="0.59999389629810485"/>
      </left>
      <right style="thin">
        <color theme="8" tint="0.59999389629810485"/>
      </right>
      <top/>
      <bottom/>
      <diagonal/>
    </border>
    <border>
      <left style="medium">
        <color rgb="FFC9D6ED"/>
      </left>
      <right/>
      <top style="thin">
        <color theme="8" tint="0.59999389629810485"/>
      </top>
      <bottom/>
      <diagonal/>
    </border>
    <border>
      <left style="medium">
        <color theme="8" tint="0.59999389629810485"/>
      </left>
      <right/>
      <top style="medium">
        <color theme="8" tint="0.39997558519241921"/>
      </top>
      <bottom/>
      <diagonal/>
    </border>
    <border>
      <left/>
      <right style="medium">
        <color theme="8" tint="0.59999389629810485"/>
      </right>
      <top style="medium">
        <color theme="8" tint="0.39997558519241921"/>
      </top>
      <bottom/>
      <diagonal/>
    </border>
    <border>
      <left/>
      <right style="medium">
        <color theme="8" tint="0.59999389629810485"/>
      </right>
      <top/>
      <bottom style="medium">
        <color theme="8" tint="0.39997558519241921"/>
      </bottom>
      <diagonal/>
    </border>
    <border>
      <left style="medium">
        <color theme="8" tint="0.59999389629810485"/>
      </left>
      <right/>
      <top style="medium">
        <color theme="8" tint="0.39997558519241921"/>
      </top>
      <bottom style="thin">
        <color theme="8" tint="0.59999389629810485"/>
      </bottom>
      <diagonal/>
    </border>
    <border>
      <left/>
      <right style="medium">
        <color theme="8" tint="0.59999389629810485"/>
      </right>
      <top style="medium">
        <color theme="8" tint="0.39997558519241921"/>
      </top>
      <bottom style="thin">
        <color theme="8" tint="0.59999389629810485"/>
      </bottom>
      <diagonal/>
    </border>
    <border>
      <left/>
      <right style="medium">
        <color theme="8" tint="0.59999389629810485"/>
      </right>
      <top style="medium">
        <color theme="8" tint="0.39997558519241921"/>
      </top>
      <bottom style="medium">
        <color theme="8" tint="0.39997558519241921"/>
      </bottom>
      <diagonal/>
    </border>
    <border>
      <left/>
      <right style="thin">
        <color theme="8" tint="0.59999389629810485"/>
      </right>
      <top/>
      <bottom style="medium">
        <color theme="8" tint="0.59999389629810485"/>
      </bottom>
      <diagonal/>
    </border>
    <border>
      <left style="thin">
        <color theme="8" tint="0.59999389629810485"/>
      </left>
      <right style="thin">
        <color theme="8" tint="0.59999389629810485"/>
      </right>
      <top/>
      <bottom style="medium">
        <color theme="8" tint="0.59999389629810485"/>
      </bottom>
      <diagonal/>
    </border>
    <border>
      <left style="thin">
        <color theme="8" tint="0.59999389629810485"/>
      </left>
      <right style="medium">
        <color theme="8" tint="0.59999389629810485"/>
      </right>
      <top/>
      <bottom style="medium">
        <color theme="8" tint="0.59999389629810485"/>
      </bottom>
      <diagonal/>
    </border>
    <border>
      <left style="thin">
        <color theme="8" tint="0.59999389629810485"/>
      </left>
      <right style="thin">
        <color theme="8" tint="0.59999389629810485"/>
      </right>
      <top style="medium">
        <color theme="8" tint="0.59999389629810485"/>
      </top>
      <bottom/>
      <diagonal/>
    </border>
    <border>
      <left style="thin">
        <color theme="8" tint="0.59999389629810485"/>
      </left>
      <right style="medium">
        <color theme="8" tint="0.59999389629810485"/>
      </right>
      <top style="medium">
        <color theme="8" tint="0.59999389629810485"/>
      </top>
      <bottom/>
      <diagonal/>
    </border>
    <border>
      <left/>
      <right style="medium">
        <color theme="8" tint="0.39997558519241921"/>
      </right>
      <top/>
      <bottom style="thin">
        <color theme="8"/>
      </bottom>
      <diagonal/>
    </border>
    <border>
      <left/>
      <right style="medium">
        <color theme="8" tint="0.39997558519241921"/>
      </right>
      <top style="thin">
        <color theme="8"/>
      </top>
      <bottom/>
      <diagonal/>
    </border>
    <border>
      <left/>
      <right style="medium">
        <color theme="8" tint="0.39997558519241921"/>
      </right>
      <top/>
      <bottom style="medium">
        <color theme="8" tint="0.59999389629810485"/>
      </bottom>
      <diagonal/>
    </border>
    <border>
      <left style="medium">
        <color theme="8" tint="0.39997558519241921"/>
      </left>
      <right style="medium">
        <color theme="8" tint="0.39997558519241921"/>
      </right>
      <top/>
      <bottom style="medium">
        <color theme="8" tint="0.59999389629810485"/>
      </bottom>
      <diagonal/>
    </border>
    <border>
      <left style="thin">
        <color theme="8" tint="0.59999389629810485"/>
      </left>
      <right style="medium">
        <color theme="8" tint="0.39997558519241921"/>
      </right>
      <top style="thin">
        <color theme="8"/>
      </top>
      <bottom style="thin">
        <color theme="8"/>
      </bottom>
      <diagonal/>
    </border>
    <border>
      <left style="thin">
        <color theme="8" tint="0.59999389629810485"/>
      </left>
      <right style="thin">
        <color theme="8" tint="0.59999389629810485"/>
      </right>
      <top style="thin">
        <color theme="8" tint="0.59999389629810485"/>
      </top>
      <bottom style="thin">
        <color theme="8"/>
      </bottom>
      <diagonal/>
    </border>
    <border>
      <left style="thin">
        <color theme="8" tint="0.59999389629810485"/>
      </left>
      <right style="thin">
        <color theme="8" tint="0.59999389629810485"/>
      </right>
      <top style="thin">
        <color theme="8"/>
      </top>
      <bottom style="thin">
        <color theme="8"/>
      </bottom>
      <diagonal/>
    </border>
    <border>
      <left style="medium">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medium">
        <color indexed="64"/>
      </left>
      <right style="hair">
        <color indexed="64"/>
      </right>
      <top style="hair">
        <color indexed="64"/>
      </top>
      <bottom/>
      <diagonal/>
    </border>
    <border>
      <left/>
      <right style="hair">
        <color indexed="64"/>
      </right>
      <top style="hair">
        <color indexed="64"/>
      </top>
      <bottom/>
      <diagonal/>
    </border>
    <border>
      <left style="hair">
        <color indexed="64"/>
      </left>
      <right style="medium">
        <color indexed="64"/>
      </right>
      <top style="hair">
        <color indexed="64"/>
      </top>
      <bottom style="hair">
        <color indexed="64"/>
      </bottom>
      <diagonal/>
    </border>
    <border>
      <left style="medium">
        <color indexed="64"/>
      </left>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style="hair">
        <color indexed="64"/>
      </bottom>
      <diagonal/>
    </border>
    <border>
      <left style="medium">
        <color indexed="64"/>
      </left>
      <right/>
      <top style="hair">
        <color indexed="64"/>
      </top>
      <bottom/>
      <diagonal/>
    </border>
    <border>
      <left/>
      <right/>
      <top style="hair">
        <color indexed="64"/>
      </top>
      <bottom/>
      <diagonal/>
    </border>
    <border>
      <left/>
      <right style="medium">
        <color indexed="64"/>
      </right>
      <top style="hair">
        <color indexed="64"/>
      </top>
      <bottom/>
      <diagonal/>
    </border>
    <border>
      <left style="hair">
        <color indexed="64"/>
      </left>
      <right/>
      <top/>
      <bottom style="hair">
        <color indexed="64"/>
      </bottom>
      <diagonal/>
    </border>
    <border>
      <left style="hair">
        <color indexed="64"/>
      </left>
      <right/>
      <top style="hair">
        <color indexed="64"/>
      </top>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medium">
        <color indexed="64"/>
      </right>
      <top style="medium">
        <color indexed="64"/>
      </top>
      <bottom style="hair">
        <color indexed="64"/>
      </bottom>
      <diagonal/>
    </border>
    <border>
      <left/>
      <right style="medium">
        <color indexed="64"/>
      </right>
      <top style="hair">
        <color indexed="64"/>
      </top>
      <bottom style="hair">
        <color indexed="64"/>
      </bottom>
      <diagonal/>
    </border>
    <border>
      <left style="medium">
        <color indexed="64"/>
      </left>
      <right/>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right style="hair">
        <color indexed="64"/>
      </right>
      <top/>
      <bottom style="hair">
        <color indexed="64"/>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style="hair">
        <color auto="1"/>
      </right>
      <top style="hair">
        <color auto="1"/>
      </top>
      <bottom style="hair">
        <color auto="1"/>
      </bottom>
      <diagonal/>
    </border>
    <border>
      <left style="hair">
        <color auto="1"/>
      </left>
      <right style="dotted">
        <color auto="1"/>
      </right>
      <top style="hair">
        <color auto="1"/>
      </top>
      <bottom style="hair">
        <color auto="1"/>
      </bottom>
      <diagonal/>
    </border>
    <border>
      <left style="hair">
        <color auto="1"/>
      </left>
      <right style="dotted">
        <color auto="1"/>
      </right>
      <top style="hair">
        <color auto="1"/>
      </top>
      <bottom/>
      <diagonal/>
    </border>
    <border>
      <left style="hair">
        <color auto="1"/>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
      <left style="dotted">
        <color auto="1"/>
      </left>
      <right/>
      <top/>
      <bottom/>
      <diagonal/>
    </border>
    <border>
      <left style="medium">
        <color theme="8" tint="0.39997558519241921"/>
      </left>
      <right/>
      <top style="thin">
        <color theme="8" tint="0.59999389629810485"/>
      </top>
      <bottom style="thin">
        <color theme="8" tint="0.59999389629810485"/>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right style="double">
        <color indexed="64"/>
      </right>
      <top style="double">
        <color indexed="64"/>
      </top>
      <bottom style="double">
        <color indexed="64"/>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double">
        <color indexed="10"/>
      </top>
      <bottom style="double">
        <color indexed="10"/>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thick">
        <color indexed="64"/>
      </left>
      <right style="thick">
        <color indexed="64"/>
      </right>
      <top style="thick">
        <color indexed="64"/>
      </top>
      <bottom style="thick">
        <color indexed="64"/>
      </bottom>
      <diagonal/>
    </border>
    <border>
      <left style="thick">
        <color indexed="64"/>
      </left>
      <right style="thick">
        <color indexed="64"/>
      </right>
      <top style="thick">
        <color indexed="64"/>
      </top>
      <bottom/>
      <diagonal/>
    </border>
    <border>
      <left style="thick">
        <color indexed="64"/>
      </left>
      <right style="thick">
        <color indexed="64"/>
      </right>
      <top style="thick">
        <color indexed="64"/>
      </top>
      <bottom style="thin">
        <color indexed="64"/>
      </bottom>
      <diagonal/>
    </border>
    <border>
      <left style="thick">
        <color indexed="64"/>
      </left>
      <right style="thin">
        <color indexed="64"/>
      </right>
      <top style="thick">
        <color indexed="64"/>
      </top>
      <bottom style="thin">
        <color indexed="64"/>
      </bottom>
      <diagonal/>
    </border>
    <border>
      <left style="thin">
        <color indexed="64"/>
      </left>
      <right style="thick">
        <color indexed="64"/>
      </right>
      <top style="thick">
        <color indexed="64"/>
      </top>
      <bottom style="thin">
        <color indexed="64"/>
      </bottom>
      <diagonal/>
    </border>
    <border>
      <left style="thick">
        <color indexed="64"/>
      </left>
      <right style="thick">
        <color indexed="64"/>
      </right>
      <top/>
      <bottom/>
      <diagonal/>
    </border>
    <border>
      <left style="thick">
        <color indexed="64"/>
      </left>
      <right style="thick">
        <color indexed="64"/>
      </right>
      <top/>
      <bottom style="thin">
        <color indexed="64"/>
      </bottom>
      <diagonal/>
    </border>
    <border>
      <left style="thick">
        <color indexed="64"/>
      </left>
      <right style="thick">
        <color indexed="64"/>
      </right>
      <top style="thin">
        <color indexed="64"/>
      </top>
      <bottom style="thin">
        <color indexed="64"/>
      </bottom>
      <diagonal/>
    </border>
    <border>
      <left style="thick">
        <color indexed="64"/>
      </left>
      <right style="thin">
        <color indexed="64"/>
      </right>
      <top style="thin">
        <color indexed="64"/>
      </top>
      <bottom style="thin">
        <color indexed="64"/>
      </bottom>
      <diagonal/>
    </border>
    <border>
      <left style="thin">
        <color indexed="64"/>
      </left>
      <right style="thick">
        <color indexed="64"/>
      </right>
      <top style="thin">
        <color indexed="64"/>
      </top>
      <bottom style="thin">
        <color indexed="64"/>
      </bottom>
      <diagonal/>
    </border>
    <border>
      <left style="thick">
        <color indexed="64"/>
      </left>
      <right style="thick">
        <color indexed="64"/>
      </right>
      <top style="thin">
        <color indexed="64"/>
      </top>
      <bottom style="thick">
        <color indexed="64"/>
      </bottom>
      <diagonal/>
    </border>
    <border>
      <left style="thick">
        <color indexed="64"/>
      </left>
      <right style="thin">
        <color indexed="64"/>
      </right>
      <top style="thin">
        <color indexed="64"/>
      </top>
      <bottom style="thick">
        <color indexed="64"/>
      </bottom>
      <diagonal/>
    </border>
    <border>
      <left style="thin">
        <color indexed="64"/>
      </left>
      <right style="thick">
        <color indexed="64"/>
      </right>
      <top style="thin">
        <color indexed="64"/>
      </top>
      <bottom style="thick">
        <color indexed="64"/>
      </bottom>
      <diagonal/>
    </border>
    <border>
      <left style="thick">
        <color indexed="64"/>
      </left>
      <right/>
      <top style="thick">
        <color indexed="64"/>
      </top>
      <bottom style="thin">
        <color indexed="64"/>
      </bottom>
      <diagonal/>
    </border>
    <border>
      <left style="thin">
        <color indexed="64"/>
      </left>
      <right style="thin">
        <color indexed="64"/>
      </right>
      <top style="thick">
        <color indexed="64"/>
      </top>
      <bottom/>
      <diagonal/>
    </border>
    <border>
      <left style="thick">
        <color indexed="64"/>
      </left>
      <right/>
      <top style="thin">
        <color indexed="64"/>
      </top>
      <bottom style="thin">
        <color indexed="64"/>
      </bottom>
      <diagonal/>
    </border>
    <border>
      <left style="thick">
        <color indexed="64"/>
      </left>
      <right style="thick">
        <color indexed="64"/>
      </right>
      <top style="double">
        <color indexed="10"/>
      </top>
      <bottom style="double">
        <color indexed="10"/>
      </bottom>
      <diagonal/>
    </border>
    <border>
      <left style="double">
        <color indexed="10"/>
      </left>
      <right style="double">
        <color indexed="10"/>
      </right>
      <top style="double">
        <color indexed="10"/>
      </top>
      <bottom style="double">
        <color indexed="10"/>
      </bottom>
      <diagonal/>
    </border>
    <border>
      <left style="thin">
        <color indexed="64"/>
      </left>
      <right style="thin">
        <color indexed="64"/>
      </right>
      <top/>
      <bottom style="thin">
        <color indexed="64"/>
      </bottom>
      <diagonal/>
    </border>
    <border>
      <left style="thick">
        <color indexed="64"/>
      </left>
      <right/>
      <top style="thin">
        <color indexed="64"/>
      </top>
      <bottom style="thick">
        <color indexed="64"/>
      </bottom>
      <diagonal/>
    </border>
    <border>
      <left/>
      <right/>
      <top style="thick">
        <color indexed="64"/>
      </top>
      <bottom style="thick">
        <color indexed="64"/>
      </bottom>
      <diagonal/>
    </border>
    <border>
      <left/>
      <right style="thin">
        <color indexed="64"/>
      </right>
      <top style="thick">
        <color indexed="64"/>
      </top>
      <bottom style="thick">
        <color indexed="64"/>
      </bottom>
      <diagonal/>
    </border>
    <border>
      <left style="thin">
        <color indexed="64"/>
      </left>
      <right style="thin">
        <color indexed="64"/>
      </right>
      <top style="thick">
        <color indexed="64"/>
      </top>
      <bottom style="thick">
        <color indexed="64"/>
      </bottom>
      <diagonal/>
    </border>
    <border>
      <left style="thin">
        <color indexed="64"/>
      </left>
      <right/>
      <top style="thick">
        <color indexed="64"/>
      </top>
      <bottom style="thick">
        <color indexed="64"/>
      </bottom>
      <diagonal/>
    </border>
    <border>
      <left style="thick">
        <color indexed="64"/>
      </left>
      <right style="thick">
        <color indexed="64"/>
      </right>
      <top/>
      <bottom style="thick">
        <color indexed="64"/>
      </bottom>
      <diagonal/>
    </border>
    <border>
      <left style="medium">
        <color indexed="64"/>
      </left>
      <right style="thick">
        <color indexed="64"/>
      </right>
      <top/>
      <bottom/>
      <diagonal/>
    </border>
    <border>
      <left/>
      <right style="thick">
        <color indexed="64"/>
      </right>
      <top/>
      <bottom/>
      <diagonal/>
    </border>
    <border>
      <left/>
      <right style="thick">
        <color indexed="64"/>
      </right>
      <top style="thick">
        <color indexed="64"/>
      </top>
      <bottom style="thin">
        <color indexed="64"/>
      </bottom>
      <diagonal/>
    </border>
    <border>
      <left/>
      <right style="thick">
        <color indexed="64"/>
      </right>
      <top style="thin">
        <color indexed="64"/>
      </top>
      <bottom style="thin">
        <color indexed="64"/>
      </bottom>
      <diagonal/>
    </border>
    <border>
      <left/>
      <right style="thick">
        <color indexed="64"/>
      </right>
      <top style="thick">
        <color indexed="64"/>
      </top>
      <bottom style="thick">
        <color indexed="64"/>
      </bottom>
      <diagonal/>
    </border>
    <border>
      <left/>
      <right style="thick">
        <color indexed="64"/>
      </right>
      <top style="thin">
        <color indexed="64"/>
      </top>
      <bottom style="thick">
        <color indexed="64"/>
      </bottom>
      <diagonal/>
    </border>
    <border>
      <left/>
      <right style="thick">
        <color indexed="64"/>
      </right>
      <top style="double">
        <color indexed="10"/>
      </top>
      <bottom style="double">
        <color indexed="10"/>
      </bottom>
      <diagonal/>
    </border>
    <border>
      <left style="thick">
        <color indexed="64"/>
      </left>
      <right style="thin">
        <color indexed="64"/>
      </right>
      <top style="thick">
        <color indexed="64"/>
      </top>
      <bottom style="thick">
        <color indexed="64"/>
      </bottom>
      <diagonal/>
    </border>
    <border>
      <left style="thin">
        <color indexed="64"/>
      </left>
      <right style="thick">
        <color indexed="64"/>
      </right>
      <top style="thick">
        <color indexed="64"/>
      </top>
      <bottom style="thick">
        <color indexed="64"/>
      </bottom>
      <diagonal/>
    </border>
    <border>
      <left style="thick">
        <color indexed="64"/>
      </left>
      <right/>
      <top/>
      <bottom/>
      <diagonal/>
    </border>
    <border>
      <left style="medium">
        <color indexed="64"/>
      </left>
      <right style="thick">
        <color indexed="64"/>
      </right>
      <top/>
      <bottom style="thick">
        <color indexed="64"/>
      </bottom>
      <diagonal/>
    </border>
    <border>
      <left/>
      <right style="thin">
        <color indexed="64"/>
      </right>
      <top style="thin">
        <color indexed="64"/>
      </top>
      <bottom style="thick">
        <color indexed="64"/>
      </bottom>
      <diagonal/>
    </border>
    <border>
      <left style="thick">
        <color indexed="64"/>
      </left>
      <right style="double">
        <color indexed="10"/>
      </right>
      <top style="double">
        <color indexed="10"/>
      </top>
      <bottom style="double">
        <color indexed="10"/>
      </bottom>
      <diagonal/>
    </border>
    <border>
      <left/>
      <right style="thick">
        <color indexed="64"/>
      </right>
      <top/>
      <bottom style="thin">
        <color indexed="64"/>
      </bottom>
      <diagonal/>
    </border>
    <border>
      <left/>
      <right/>
      <top style="thick">
        <color indexed="64"/>
      </top>
      <bottom/>
      <diagonal/>
    </border>
    <border>
      <left style="medium">
        <color indexed="64"/>
      </left>
      <right style="thick">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ck">
        <color indexed="64"/>
      </left>
      <right style="thick">
        <color indexed="64"/>
      </right>
      <top style="medium">
        <color indexed="64"/>
      </top>
      <bottom style="thin">
        <color indexed="64"/>
      </bottom>
      <diagonal/>
    </border>
    <border>
      <left style="thin">
        <color indexed="64"/>
      </left>
      <right/>
      <top style="thick">
        <color indexed="64"/>
      </top>
      <bottom style="thin">
        <color indexed="64"/>
      </bottom>
      <diagonal/>
    </border>
    <border>
      <left style="medium">
        <color indexed="64"/>
      </left>
      <right style="thick">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style="medium">
        <color indexed="64"/>
      </left>
      <right style="thick">
        <color indexed="64"/>
      </right>
      <top style="thin">
        <color indexed="64"/>
      </top>
      <bottom style="medium">
        <color indexed="64"/>
      </bottom>
      <diagonal/>
    </border>
    <border>
      <left style="thick">
        <color indexed="64"/>
      </left>
      <right/>
      <top style="thin">
        <color indexed="64"/>
      </top>
      <bottom style="medium">
        <color indexed="64"/>
      </bottom>
      <diagonal/>
    </border>
    <border>
      <left style="thin">
        <color indexed="64"/>
      </left>
      <right style="thick">
        <color indexed="64"/>
      </right>
      <top style="thin">
        <color indexed="64"/>
      </top>
      <bottom/>
      <diagonal/>
    </border>
    <border>
      <left style="thick">
        <color indexed="64"/>
      </left>
      <right style="thin">
        <color indexed="64"/>
      </right>
      <top/>
      <bottom/>
      <diagonal/>
    </border>
    <border>
      <left style="thick">
        <color indexed="64"/>
      </left>
      <right style="thick">
        <color indexed="64"/>
      </right>
      <top style="thin">
        <color indexed="64"/>
      </top>
      <bottom/>
      <diagonal/>
    </border>
    <border>
      <left style="thick">
        <color indexed="64"/>
      </left>
      <right style="thin">
        <color indexed="64"/>
      </right>
      <top style="thick">
        <color indexed="64"/>
      </top>
      <bottom style="medium">
        <color indexed="64"/>
      </bottom>
      <diagonal/>
    </border>
    <border>
      <left style="thin">
        <color indexed="64"/>
      </left>
      <right style="thin">
        <color indexed="64"/>
      </right>
      <top style="thick">
        <color indexed="64"/>
      </top>
      <bottom style="medium">
        <color indexed="64"/>
      </bottom>
      <diagonal/>
    </border>
    <border>
      <left style="thin">
        <color indexed="64"/>
      </left>
      <right style="thick">
        <color indexed="64"/>
      </right>
      <top style="thick">
        <color indexed="64"/>
      </top>
      <bottom style="medium">
        <color indexed="64"/>
      </bottom>
      <diagonal/>
    </border>
    <border>
      <left style="thick">
        <color indexed="64"/>
      </left>
      <right style="thin">
        <color indexed="64"/>
      </right>
      <top/>
      <bottom style="thin">
        <color indexed="64"/>
      </bottom>
      <diagonal/>
    </border>
    <border>
      <left style="thin">
        <color indexed="64"/>
      </left>
      <right style="thick">
        <color indexed="64"/>
      </right>
      <top/>
      <bottom style="thin">
        <color indexed="64"/>
      </bottom>
      <diagonal/>
    </border>
    <border>
      <left style="thin">
        <color indexed="64"/>
      </left>
      <right style="thin">
        <color indexed="64"/>
      </right>
      <top style="thin">
        <color indexed="64"/>
      </top>
      <bottom style="thick">
        <color indexed="64"/>
      </bottom>
      <diagonal/>
    </border>
    <border>
      <left style="thin">
        <color indexed="64"/>
      </left>
      <right style="thick">
        <color indexed="64"/>
      </right>
      <top/>
      <bottom style="thick">
        <color indexed="64"/>
      </bottom>
      <diagonal/>
    </border>
    <border>
      <left style="thin">
        <color indexed="64"/>
      </left>
      <right style="thin">
        <color indexed="64"/>
      </right>
      <top style="thin">
        <color indexed="64"/>
      </top>
      <bottom/>
      <diagonal/>
    </border>
    <border>
      <left/>
      <right style="thin">
        <color theme="8" tint="0.59999389629810485"/>
      </right>
      <top style="medium">
        <color theme="8" tint="0.59999389629810485"/>
      </top>
      <bottom style="thin">
        <color theme="8" tint="0.59999389629810485"/>
      </bottom>
      <diagonal/>
    </border>
    <border>
      <left style="thin">
        <color theme="8" tint="0.59999389629810485"/>
      </left>
      <right/>
      <top style="medium">
        <color theme="8" tint="0.39997558519241921"/>
      </top>
      <bottom style="medium">
        <color theme="8" tint="0.59999389629810485"/>
      </bottom>
      <diagonal/>
    </border>
    <border>
      <left/>
      <right style="medium">
        <color theme="8" tint="0.59999389629810485"/>
      </right>
      <top style="medium">
        <color theme="8" tint="0.39997558519241921"/>
      </top>
      <bottom style="medium">
        <color theme="8" tint="0.59999389629810485"/>
      </bottom>
      <diagonal/>
    </border>
    <border>
      <left/>
      <right style="thin">
        <color theme="8" tint="0.59999389629810485"/>
      </right>
      <top style="medium">
        <color theme="8" tint="0.39997558519241921"/>
      </top>
      <bottom style="medium">
        <color theme="8" tint="0.59999389629810485"/>
      </bottom>
      <diagonal/>
    </border>
    <border>
      <left style="medium">
        <color theme="8" tint="0.59999389629810485"/>
      </left>
      <right/>
      <top style="thin">
        <color theme="8" tint="0.59999389629810485"/>
      </top>
      <bottom style="medium">
        <color theme="8" tint="0.59999389629810485"/>
      </bottom>
      <diagonal/>
    </border>
    <border>
      <left/>
      <right/>
      <top style="thin">
        <color theme="8" tint="0.59999389629810485"/>
      </top>
      <bottom style="medium">
        <color theme="8" tint="0.59999389629810485"/>
      </bottom>
      <diagonal/>
    </border>
    <border>
      <left/>
      <right style="thin">
        <color theme="8" tint="0.59999389629810485"/>
      </right>
      <top style="thin">
        <color theme="8" tint="0.59999389629810485"/>
      </top>
      <bottom style="medium">
        <color theme="8" tint="0.59999389629810485"/>
      </bottom>
      <diagonal/>
    </border>
    <border>
      <left style="thin">
        <color theme="8" tint="0.59999389629810485"/>
      </left>
      <right/>
      <top style="thin">
        <color theme="8" tint="0.59999389629810485"/>
      </top>
      <bottom style="medium">
        <color theme="8" tint="0.59999389629810485"/>
      </bottom>
      <diagonal/>
    </border>
    <border>
      <left/>
      <right style="medium">
        <color theme="8" tint="0.59999389629810485"/>
      </right>
      <top style="thin">
        <color theme="8" tint="0.59999389629810485"/>
      </top>
      <bottom style="medium">
        <color theme="8" tint="0.59999389629810485"/>
      </bottom>
      <diagonal/>
    </border>
    <border>
      <left style="thin">
        <color theme="8" tint="0.59999389629810485"/>
      </left>
      <right/>
      <top style="medium">
        <color theme="8" tint="0.59999389629810485"/>
      </top>
      <bottom style="medium">
        <color theme="8" tint="0.59999389629810485"/>
      </bottom>
      <diagonal/>
    </border>
    <border>
      <left/>
      <right style="thin">
        <color theme="8" tint="0.59999389629810485"/>
      </right>
      <top style="medium">
        <color theme="8" tint="0.59999389629810485"/>
      </top>
      <bottom style="medium">
        <color theme="8" tint="0.59999389629810485"/>
      </bottom>
      <diagonal/>
    </border>
    <border>
      <left/>
      <right style="medium">
        <color theme="8"/>
      </right>
      <top style="thin">
        <color theme="8" tint="0.59999389629810485"/>
      </top>
      <bottom style="thin">
        <color theme="8" tint="0.59999389629810485"/>
      </bottom>
      <diagonal/>
    </border>
    <border>
      <left style="thin">
        <color theme="8" tint="0.59999389629810485"/>
      </left>
      <right/>
      <top style="thin">
        <color theme="8" tint="0.59999389629810485"/>
      </top>
      <bottom style="medium">
        <color theme="8"/>
      </bottom>
      <diagonal/>
    </border>
    <border>
      <left/>
      <right/>
      <top style="thin">
        <color theme="8" tint="0.59999389629810485"/>
      </top>
      <bottom style="medium">
        <color theme="8"/>
      </bottom>
      <diagonal/>
    </border>
    <border>
      <left/>
      <right style="medium">
        <color theme="8"/>
      </right>
      <top style="thin">
        <color theme="8" tint="0.59999389629810485"/>
      </top>
      <bottom style="medium">
        <color theme="8"/>
      </bottom>
      <diagonal/>
    </border>
    <border>
      <left style="medium">
        <color theme="8"/>
      </left>
      <right/>
      <top style="medium">
        <color theme="8" tint="0.59999389629810485"/>
      </top>
      <bottom style="medium">
        <color theme="8" tint="0.59999389629810485"/>
      </bottom>
      <diagonal/>
    </border>
    <border>
      <left/>
      <right style="medium">
        <color rgb="FFC9D6ED"/>
      </right>
      <top style="thin">
        <color theme="8" tint="0.59999389629810485"/>
      </top>
      <bottom style="thin">
        <color theme="8" tint="0.59999389629810485"/>
      </bottom>
      <diagonal/>
    </border>
    <border>
      <left style="medium">
        <color theme="8" tint="0.59999389629810485"/>
      </left>
      <right/>
      <top style="thin">
        <color theme="8" tint="0.59999389629810485"/>
      </top>
      <bottom style="medium">
        <color theme="8" tint="0.39997558519241921"/>
      </bottom>
      <diagonal/>
    </border>
    <border>
      <left/>
      <right/>
      <top style="thin">
        <color theme="8" tint="0.59999389629810485"/>
      </top>
      <bottom style="medium">
        <color theme="8" tint="0.39997558519241921"/>
      </bottom>
      <diagonal/>
    </border>
    <border>
      <left/>
      <right style="thin">
        <color theme="8" tint="0.59999389629810485"/>
      </right>
      <top style="thin">
        <color theme="8" tint="0.59999389629810485"/>
      </top>
      <bottom style="medium">
        <color theme="8" tint="0.39997558519241921"/>
      </bottom>
      <diagonal/>
    </border>
    <border>
      <left style="thin">
        <color theme="8" tint="0.39997558519241921"/>
      </left>
      <right style="thin">
        <color theme="8" tint="0.39997558519241921"/>
      </right>
      <top style="thin">
        <color theme="8" tint="0.39997558519241921"/>
      </top>
      <bottom style="thin">
        <color theme="8" tint="0.39997558519241921"/>
      </bottom>
      <diagonal/>
    </border>
    <border>
      <left style="thin">
        <color theme="8" tint="0.39997558519241921"/>
      </left>
      <right style="thin">
        <color theme="8" tint="0.59999389629810485"/>
      </right>
      <top style="thin">
        <color theme="8" tint="0.39997558519241921"/>
      </top>
      <bottom/>
      <diagonal/>
    </border>
    <border>
      <left style="thin">
        <color theme="8" tint="0.59999389629810485"/>
      </left>
      <right style="thin">
        <color theme="8" tint="0.59999389629810485"/>
      </right>
      <top style="thin">
        <color theme="8" tint="0.39997558519241921"/>
      </top>
      <bottom/>
      <diagonal/>
    </border>
    <border>
      <left style="thin">
        <color theme="8" tint="0.59999389629810485"/>
      </left>
      <right style="thin">
        <color theme="8" tint="0.39997558519241921"/>
      </right>
      <top style="thin">
        <color theme="8" tint="0.59999389629810485"/>
      </top>
      <bottom/>
      <diagonal/>
    </border>
    <border>
      <left style="thin">
        <color theme="8" tint="0.39997558519241921"/>
      </left>
      <right style="thin">
        <color indexed="64"/>
      </right>
      <top/>
      <bottom/>
      <diagonal/>
    </border>
    <border>
      <left style="thin">
        <color theme="8" tint="0.59999389629810485"/>
      </left>
      <right style="thin">
        <color theme="8" tint="0.39997558519241921"/>
      </right>
      <top/>
      <bottom style="thin">
        <color theme="8" tint="0.59999389629810485"/>
      </bottom>
      <diagonal/>
    </border>
    <border>
      <left style="thin">
        <color theme="8" tint="0.59999389629810485"/>
      </left>
      <right style="thin">
        <color theme="8" tint="0.39997558519241921"/>
      </right>
      <top style="thin">
        <color theme="8" tint="0.39997558519241921"/>
      </top>
      <bottom/>
      <diagonal/>
    </border>
    <border>
      <left style="thin">
        <color theme="8" tint="0.39997558519241921"/>
      </left>
      <right style="thin">
        <color theme="8" tint="0.59999389629810485"/>
      </right>
      <top style="thin">
        <color theme="8" tint="0.39997558519241921"/>
      </top>
      <bottom style="thin">
        <color theme="8" tint="0.39997558519241921"/>
      </bottom>
      <diagonal/>
    </border>
    <border>
      <left style="thin">
        <color theme="8" tint="0.59999389629810485"/>
      </left>
      <right style="thin">
        <color theme="8" tint="0.59999389629810485"/>
      </right>
      <top style="thin">
        <color theme="8" tint="0.39997558519241921"/>
      </top>
      <bottom style="thin">
        <color theme="8" tint="0.39997558519241921"/>
      </bottom>
      <diagonal/>
    </border>
    <border>
      <left style="thin">
        <color theme="8" tint="0.59999389629810485"/>
      </left>
      <right style="thin">
        <color theme="8" tint="0.39997558519241921"/>
      </right>
      <top style="thin">
        <color theme="8" tint="0.39997558519241921"/>
      </top>
      <bottom style="thin">
        <color theme="8" tint="0.39997558519241921"/>
      </bottom>
      <diagonal/>
    </border>
    <border>
      <left/>
      <right style="thin">
        <color theme="8" tint="0.59999389629810485"/>
      </right>
      <top/>
      <bottom style="thin">
        <color theme="8" tint="0.39997558519241921"/>
      </bottom>
      <diagonal/>
    </border>
    <border>
      <left style="thin">
        <color theme="8" tint="0.59999389629810485"/>
      </left>
      <right style="thin">
        <color theme="8" tint="0.39997558519241921"/>
      </right>
      <top/>
      <bottom style="thin">
        <color theme="8" tint="0.39997558519241921"/>
      </bottom>
      <diagonal/>
    </border>
    <border>
      <left style="thin">
        <color theme="8" tint="0.39997558519241921"/>
      </left>
      <right style="thin">
        <color indexed="64"/>
      </right>
      <top style="thin">
        <color theme="8" tint="0.39997558519241921"/>
      </top>
      <bottom style="thin">
        <color theme="8" tint="0.39997558519241921"/>
      </bottom>
      <diagonal/>
    </border>
    <border>
      <left style="thin">
        <color indexed="64"/>
      </left>
      <right style="thin">
        <color indexed="64"/>
      </right>
      <top style="thin">
        <color theme="8" tint="0.39997558519241921"/>
      </top>
      <bottom style="thin">
        <color theme="8" tint="0.39997558519241921"/>
      </bottom>
      <diagonal/>
    </border>
    <border>
      <left style="thin">
        <color indexed="64"/>
      </left>
      <right style="thin">
        <color theme="8" tint="0.39997558519241921"/>
      </right>
      <top style="thin">
        <color theme="8" tint="0.39997558519241921"/>
      </top>
      <bottom style="thin">
        <color theme="8" tint="0.39997558519241921"/>
      </bottom>
      <diagonal/>
    </border>
    <border>
      <left style="thin">
        <color indexed="64"/>
      </left>
      <right style="thin">
        <color theme="8" tint="0.39997558519241921"/>
      </right>
      <top/>
      <bottom/>
      <diagonal/>
    </border>
    <border>
      <left style="thin">
        <color theme="8" tint="0.39997558519241921"/>
      </left>
      <right style="thin">
        <color indexed="64"/>
      </right>
      <top style="thin">
        <color theme="8" tint="0.39997558519241921"/>
      </top>
      <bottom/>
      <diagonal/>
    </border>
    <border>
      <left style="thin">
        <color indexed="64"/>
      </left>
      <right style="thin">
        <color indexed="64"/>
      </right>
      <top style="thin">
        <color theme="8" tint="0.39997558519241921"/>
      </top>
      <bottom/>
      <diagonal/>
    </border>
    <border>
      <left style="thin">
        <color indexed="64"/>
      </left>
      <right style="thin">
        <color theme="8" tint="0.39997558519241921"/>
      </right>
      <top style="thin">
        <color theme="8" tint="0.39997558519241921"/>
      </top>
      <bottom/>
      <diagonal/>
    </border>
    <border>
      <left style="thin">
        <color theme="8" tint="0.39997558519241921"/>
      </left>
      <right/>
      <top style="thin">
        <color theme="8" tint="0.39997558519241921"/>
      </top>
      <bottom style="thin">
        <color theme="8" tint="0.39997558519241921"/>
      </bottom>
      <diagonal/>
    </border>
    <border>
      <left/>
      <right/>
      <top style="thin">
        <color theme="8" tint="0.39997558519241921"/>
      </top>
      <bottom style="thin">
        <color theme="8" tint="0.39997558519241921"/>
      </bottom>
      <diagonal/>
    </border>
    <border>
      <left/>
      <right style="thin">
        <color theme="8" tint="0.39997558519241921"/>
      </right>
      <top style="thin">
        <color theme="8" tint="0.39997558519241921"/>
      </top>
      <bottom style="thin">
        <color theme="8" tint="0.39997558519241921"/>
      </bottom>
      <diagonal/>
    </border>
    <border>
      <left/>
      <right style="hair">
        <color indexed="64"/>
      </right>
      <top style="thin">
        <color theme="8" tint="0.59999389629810485"/>
      </top>
      <bottom style="thin">
        <color theme="8" tint="0.59999389629810485"/>
      </bottom>
      <diagonal/>
    </border>
    <border>
      <left style="medium">
        <color theme="8" tint="0.39997558519241921"/>
      </left>
      <right/>
      <top style="thin">
        <color theme="8" tint="0.59999389629810485"/>
      </top>
      <bottom style="medium">
        <color theme="8" tint="0.39997558519241921"/>
      </bottom>
      <diagonal/>
    </border>
    <border>
      <left style="hair">
        <color indexed="64"/>
      </left>
      <right style="hair">
        <color indexed="64"/>
      </right>
      <top style="hair">
        <color indexed="64"/>
      </top>
      <bottom style="medium">
        <color theme="8" tint="0.39997558519241921"/>
      </bottom>
      <diagonal/>
    </border>
    <border>
      <left/>
      <right style="hair">
        <color indexed="64"/>
      </right>
      <top style="thin">
        <color theme="8" tint="0.59999389629810485"/>
      </top>
      <bottom style="medium">
        <color theme="8" tint="0.39997558519241921"/>
      </bottom>
      <diagonal/>
    </border>
    <border>
      <left/>
      <right/>
      <top style="hair">
        <color theme="8" tint="0.39997558519241921"/>
      </top>
      <bottom style="hair">
        <color theme="8" tint="0.39997558519241921"/>
      </bottom>
      <diagonal/>
    </border>
    <border>
      <left/>
      <right style="thin">
        <color indexed="64"/>
      </right>
      <top style="thin">
        <color indexed="64"/>
      </top>
      <bottom style="hair">
        <color theme="8" tint="0.39997558519241921"/>
      </bottom>
      <diagonal/>
    </border>
    <border>
      <left/>
      <right/>
      <top style="thin">
        <color indexed="64"/>
      </top>
      <bottom style="hair">
        <color theme="8" tint="0.39997558519241921"/>
      </bottom>
      <diagonal/>
    </border>
    <border>
      <left/>
      <right style="thin">
        <color indexed="64"/>
      </right>
      <top style="hair">
        <color theme="8" tint="0.39997558519241921"/>
      </top>
      <bottom style="hair">
        <color theme="8" tint="0.39997558519241921"/>
      </bottom>
      <diagonal/>
    </border>
    <border>
      <left style="thin">
        <color indexed="64"/>
      </left>
      <right/>
      <top style="thin">
        <color indexed="64"/>
      </top>
      <bottom style="hair">
        <color theme="8" tint="0.39997558519241921"/>
      </bottom>
      <diagonal/>
    </border>
    <border>
      <left style="thin">
        <color indexed="64"/>
      </left>
      <right/>
      <top style="hair">
        <color theme="8" tint="0.39997558519241921"/>
      </top>
      <bottom style="hair">
        <color theme="8" tint="0.39997558519241921"/>
      </bottom>
      <diagonal/>
    </border>
    <border>
      <left style="thin">
        <color theme="8" tint="0.59999389629810485"/>
      </left>
      <right style="thin">
        <color theme="8" tint="0.39997558519241921"/>
      </right>
      <top/>
      <bottom/>
      <diagonal/>
    </border>
    <border>
      <left style="thin">
        <color theme="8" tint="0.39997558519241921"/>
      </left>
      <right/>
      <top style="hair">
        <color theme="8" tint="0.39997558519241921"/>
      </top>
      <bottom style="thin">
        <color theme="8" tint="0.39997558519241921"/>
      </bottom>
      <diagonal/>
    </border>
    <border>
      <left/>
      <right/>
      <top style="hair">
        <color theme="8" tint="0.39997558519241921"/>
      </top>
      <bottom style="thin">
        <color theme="8" tint="0.39997558519241921"/>
      </bottom>
      <diagonal/>
    </border>
    <border>
      <left/>
      <right style="thin">
        <color theme="8" tint="0.39997558519241921"/>
      </right>
      <top style="hair">
        <color theme="8" tint="0.39997558519241921"/>
      </top>
      <bottom style="thin">
        <color theme="8" tint="0.39997558519241921"/>
      </bottom>
      <diagonal/>
    </border>
    <border>
      <left style="hair">
        <color indexed="64"/>
      </left>
      <right/>
      <top style="hair">
        <color theme="8" tint="0.39997558519241921"/>
      </top>
      <bottom style="hair">
        <color theme="8" tint="0.39997558519241921"/>
      </bottom>
      <diagonal/>
    </border>
    <border>
      <left/>
      <right style="medium">
        <color theme="8" tint="0.39997558519241921"/>
      </right>
      <top style="hair">
        <color theme="8" tint="0.39997558519241921"/>
      </top>
      <bottom style="hair">
        <color theme="8" tint="0.39997558519241921"/>
      </bottom>
      <diagonal/>
    </border>
    <border>
      <left/>
      <right style="thin">
        <color theme="0"/>
      </right>
      <top/>
      <bottom/>
      <diagonal/>
    </border>
    <border>
      <left style="medium">
        <color theme="8" tint="0.59999389629810485"/>
      </left>
      <right style="thin">
        <color theme="8" tint="0.59999389629810485"/>
      </right>
      <top style="thin">
        <color theme="8" tint="0.59999389629810485"/>
      </top>
      <bottom style="medium">
        <color theme="8" tint="0.59999389629810485"/>
      </bottom>
      <diagonal/>
    </border>
    <border>
      <left style="medium">
        <color theme="8" tint="0.59999389629810485"/>
      </left>
      <right style="thin">
        <color theme="8" tint="0.59999389629810485"/>
      </right>
      <top style="medium">
        <color theme="8" tint="0.59999389629810485"/>
      </top>
      <bottom style="medium">
        <color theme="8" tint="0.59999389629810485"/>
      </bottom>
      <diagonal/>
    </border>
    <border>
      <left style="thin">
        <color theme="8" tint="0.59999389629810485"/>
      </left>
      <right style="medium">
        <color theme="8" tint="0.59999389629810485"/>
      </right>
      <top style="medium">
        <color theme="8" tint="0.59999389629810485"/>
      </top>
      <bottom style="medium">
        <color theme="8" tint="0.59999389629810485"/>
      </bottom>
      <diagonal/>
    </border>
    <border>
      <left style="hair">
        <color indexed="64"/>
      </left>
      <right/>
      <top style="hair">
        <color indexed="64"/>
      </top>
      <bottom style="medium">
        <color theme="8" tint="0.59999389629810485"/>
      </bottom>
      <diagonal/>
    </border>
    <border>
      <left/>
      <right style="thin">
        <color theme="8" tint="0.59999389629810485"/>
      </right>
      <top style="medium">
        <color theme="8" tint="0.59999389629810485"/>
      </top>
      <bottom/>
      <diagonal/>
    </border>
    <border>
      <left style="thin">
        <color theme="8" tint="0.59999389629810485"/>
      </left>
      <right style="thin">
        <color theme="8" tint="0.59999389629810485"/>
      </right>
      <top style="medium">
        <color theme="8" tint="0.59999389629810485"/>
      </top>
      <bottom style="thin">
        <color theme="8" tint="0.59999389629810485"/>
      </bottom>
      <diagonal/>
    </border>
    <border>
      <left style="thin">
        <color theme="8" tint="0.59999389629810485"/>
      </left>
      <right/>
      <top style="medium">
        <color theme="8" tint="0.59999389629810485"/>
      </top>
      <bottom/>
      <diagonal/>
    </border>
    <border>
      <left style="thin">
        <color theme="8" tint="0.59999389629810485"/>
      </left>
      <right/>
      <top/>
      <bottom style="medium">
        <color theme="8" tint="0.59999389629810485"/>
      </bottom>
      <diagonal/>
    </border>
    <border>
      <left style="thin">
        <color theme="8" tint="0.59999389629810485"/>
      </left>
      <right style="medium">
        <color theme="8" tint="0.59999389629810485"/>
      </right>
      <top style="thin">
        <color theme="8" tint="0.59999389629810485"/>
      </top>
      <bottom style="medium">
        <color theme="8" tint="0.59999389629810485"/>
      </bottom>
      <diagonal/>
    </border>
    <border>
      <left style="medium">
        <color theme="8" tint="0.59999389629810485"/>
      </left>
      <right style="thin">
        <color theme="8" tint="0.59999389629810485"/>
      </right>
      <top/>
      <bottom style="medium">
        <color theme="8" tint="0.59999389629810485"/>
      </bottom>
      <diagonal/>
    </border>
    <border>
      <left style="medium">
        <color theme="8" tint="0.39997558519241921"/>
      </left>
      <right/>
      <top style="medium">
        <color theme="8" tint="0.39997558519241921"/>
      </top>
      <bottom/>
      <diagonal/>
    </border>
    <border>
      <left/>
      <right style="hair">
        <color indexed="64"/>
      </right>
      <top/>
      <bottom style="thin">
        <color theme="8" tint="0.59999389629810485"/>
      </bottom>
      <diagonal/>
    </border>
    <border>
      <left style="medium">
        <color theme="8" tint="0.59999389629810485"/>
      </left>
      <right style="hair">
        <color indexed="64"/>
      </right>
      <top style="medium">
        <color theme="8" tint="0.59999389629810485"/>
      </top>
      <bottom style="medium">
        <color theme="8" tint="0.59999389629810485"/>
      </bottom>
      <diagonal/>
    </border>
    <border>
      <left style="hair">
        <color auto="1"/>
      </left>
      <right style="medium">
        <color theme="8" tint="0.59999389629810485"/>
      </right>
      <top/>
      <bottom style="hair">
        <color auto="1"/>
      </bottom>
      <diagonal/>
    </border>
    <border>
      <left style="hair">
        <color indexed="64"/>
      </left>
      <right style="medium">
        <color theme="8" tint="0.59999389629810485"/>
      </right>
      <top style="hair">
        <color indexed="64"/>
      </top>
      <bottom style="medium">
        <color theme="8" tint="0.39997558519241921"/>
      </bottom>
      <diagonal/>
    </border>
    <border>
      <left style="medium">
        <color theme="8" tint="0.59999389629810485"/>
      </left>
      <right style="medium">
        <color theme="8" tint="0.59999389629810485"/>
      </right>
      <top style="medium">
        <color theme="8" tint="0.59999389629810485"/>
      </top>
      <bottom/>
      <diagonal/>
    </border>
    <border>
      <left style="medium">
        <color theme="8" tint="0.59999389629810485"/>
      </left>
      <right style="medium">
        <color theme="8" tint="0.59999389629810485"/>
      </right>
      <top/>
      <bottom/>
      <diagonal/>
    </border>
    <border>
      <left style="medium">
        <color theme="8" tint="0.59999389629810485"/>
      </left>
      <right style="medium">
        <color theme="8" tint="0.59999389629810485"/>
      </right>
      <top style="medium">
        <color theme="8" tint="0.39997558519241921"/>
      </top>
      <bottom/>
      <diagonal/>
    </border>
    <border>
      <left style="medium">
        <color theme="8" tint="0.59999389629810485"/>
      </left>
      <right style="medium">
        <color theme="8" tint="0.59999389629810485"/>
      </right>
      <top/>
      <bottom style="medium">
        <color theme="8" tint="0.59999389629810485"/>
      </bottom>
      <diagonal/>
    </border>
    <border>
      <left style="hair">
        <color indexed="64"/>
      </left>
      <right style="medium">
        <color theme="8" tint="0.59999389629810485"/>
      </right>
      <top style="hair">
        <color indexed="64"/>
      </top>
      <bottom style="hair">
        <color indexed="64"/>
      </bottom>
      <diagonal/>
    </border>
    <border>
      <left/>
      <right style="hair">
        <color indexed="64"/>
      </right>
      <top style="thin">
        <color theme="8" tint="0.59999389629810485"/>
      </top>
      <bottom style="medium">
        <color theme="8" tint="0.59999389629810485"/>
      </bottom>
      <diagonal/>
    </border>
    <border>
      <left style="hair">
        <color indexed="64"/>
      </left>
      <right style="medium">
        <color theme="8" tint="0.59999389629810485"/>
      </right>
      <top style="hair">
        <color indexed="64"/>
      </top>
      <bottom style="medium">
        <color theme="8" tint="0.59999389629810485"/>
      </bottom>
      <diagonal/>
    </border>
    <border>
      <left style="medium">
        <color theme="9"/>
      </left>
      <right/>
      <top style="medium">
        <color theme="9"/>
      </top>
      <bottom style="medium">
        <color theme="9"/>
      </bottom>
      <diagonal/>
    </border>
    <border>
      <left/>
      <right/>
      <top style="medium">
        <color theme="9"/>
      </top>
      <bottom style="medium">
        <color theme="9"/>
      </bottom>
      <diagonal/>
    </border>
    <border>
      <left/>
      <right style="medium">
        <color theme="9"/>
      </right>
      <top style="medium">
        <color theme="9"/>
      </top>
      <bottom style="medium">
        <color theme="9"/>
      </bottom>
      <diagonal/>
    </border>
    <border>
      <left style="medium">
        <color theme="9"/>
      </left>
      <right/>
      <top/>
      <bottom/>
      <diagonal/>
    </border>
    <border>
      <left/>
      <right style="medium">
        <color theme="9"/>
      </right>
      <top/>
      <bottom/>
      <diagonal/>
    </border>
    <border>
      <left style="medium">
        <color theme="9"/>
      </left>
      <right/>
      <top/>
      <bottom style="medium">
        <color theme="9"/>
      </bottom>
      <diagonal/>
    </border>
    <border>
      <left/>
      <right/>
      <top/>
      <bottom style="medium">
        <color theme="9"/>
      </bottom>
      <diagonal/>
    </border>
    <border>
      <left/>
      <right style="medium">
        <color theme="9"/>
      </right>
      <top/>
      <bottom style="medium">
        <color theme="9"/>
      </bottom>
      <diagonal/>
    </border>
    <border>
      <left style="slantDashDot">
        <color theme="9"/>
      </left>
      <right/>
      <top style="slantDashDot">
        <color theme="9"/>
      </top>
      <bottom/>
      <diagonal/>
    </border>
    <border>
      <left/>
      <right style="slantDashDot">
        <color theme="9"/>
      </right>
      <top style="slantDashDot">
        <color theme="9"/>
      </top>
      <bottom/>
      <diagonal/>
    </border>
    <border>
      <left style="slantDashDot">
        <color theme="9"/>
      </left>
      <right/>
      <top/>
      <bottom style="slantDashDot">
        <color theme="9"/>
      </bottom>
      <diagonal/>
    </border>
    <border>
      <left/>
      <right style="slantDashDot">
        <color theme="9"/>
      </right>
      <top/>
      <bottom style="slantDashDot">
        <color theme="9"/>
      </bottom>
      <diagonal/>
    </border>
    <border>
      <left style="slantDashDot">
        <color theme="9"/>
      </left>
      <right/>
      <top/>
      <bottom/>
      <diagonal/>
    </border>
    <border>
      <left/>
      <right style="slantDashDot">
        <color theme="9"/>
      </right>
      <top/>
      <bottom/>
      <diagonal/>
    </border>
    <border>
      <left style="medium">
        <color theme="8" tint="0.59999389629810485"/>
      </left>
      <right/>
      <top style="medium">
        <color theme="8" tint="0.39997558519241921"/>
      </top>
      <bottom style="medium">
        <color theme="8" tint="0.59999389629810485"/>
      </bottom>
      <diagonal/>
    </border>
    <border>
      <left/>
      <right style="medium">
        <color theme="8" tint="0.39997558519241921"/>
      </right>
      <top style="medium">
        <color theme="8" tint="0.39997558519241921"/>
      </top>
      <bottom style="medium">
        <color theme="8" tint="0.59999389629810485"/>
      </bottom>
      <diagonal/>
    </border>
    <border>
      <left style="hair">
        <color indexed="64"/>
      </left>
      <right/>
      <top style="medium">
        <color theme="8" tint="0.39997558519241921"/>
      </top>
      <bottom style="medium">
        <color theme="8" tint="0.59999389629810485"/>
      </bottom>
      <diagonal/>
    </border>
    <border>
      <left style="hair">
        <color indexed="64"/>
      </left>
      <right style="medium">
        <color theme="8" tint="0.39997558519241921"/>
      </right>
      <top/>
      <bottom style="hair">
        <color indexed="64"/>
      </bottom>
      <diagonal/>
    </border>
    <border>
      <left style="hair">
        <color indexed="64"/>
      </left>
      <right style="medium">
        <color theme="8" tint="0.39997558519241921"/>
      </right>
      <top style="hair">
        <color indexed="64"/>
      </top>
      <bottom style="hair">
        <color indexed="64"/>
      </bottom>
      <diagonal/>
    </border>
    <border>
      <left style="hair">
        <color indexed="64"/>
      </left>
      <right style="medium">
        <color theme="8" tint="0.39997558519241921"/>
      </right>
      <top style="hair">
        <color indexed="64"/>
      </top>
      <bottom style="medium">
        <color theme="8" tint="0.39997558519241921"/>
      </bottom>
      <diagonal/>
    </border>
    <border>
      <left style="medium">
        <color indexed="64"/>
      </left>
      <right style="thin">
        <color indexed="64"/>
      </right>
      <top/>
      <bottom style="thin">
        <color indexed="64"/>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theme="8" tint="0.39997558519241921"/>
      </right>
      <top/>
      <bottom/>
      <diagonal/>
    </border>
    <border>
      <left style="medium">
        <color theme="8" tint="0.59999389629810485"/>
      </left>
      <right style="medium">
        <color theme="8" tint="0.59999389629810485"/>
      </right>
      <top style="medium">
        <color theme="8" tint="0.59999389629810485"/>
      </top>
      <bottom style="medium">
        <color theme="8" tint="0.59999389629810485"/>
      </bottom>
      <diagonal/>
    </border>
    <border>
      <left style="medium">
        <color theme="8" tint="0.59999389629810485"/>
      </left>
      <right style="thin">
        <color theme="8" tint="0.59999389629810485"/>
      </right>
      <top style="medium">
        <color theme="8" tint="0.59999389629810485"/>
      </top>
      <bottom/>
      <diagonal/>
    </border>
    <border>
      <left style="medium">
        <color theme="8" tint="0.59999389629810485"/>
      </left>
      <right/>
      <top style="medium">
        <color theme="8" tint="0.59999389629810485"/>
      </top>
      <bottom style="medium">
        <color theme="8" tint="0.39997558519241921"/>
      </bottom>
      <diagonal/>
    </border>
    <border>
      <left/>
      <right/>
      <top style="medium">
        <color theme="8" tint="0.59999389629810485"/>
      </top>
      <bottom style="medium">
        <color theme="8" tint="0.39997558519241921"/>
      </bottom>
      <diagonal/>
    </border>
    <border>
      <left/>
      <right style="medium">
        <color theme="8" tint="0.59999389629810485"/>
      </right>
      <top style="medium">
        <color theme="8" tint="0.59999389629810485"/>
      </top>
      <bottom style="medium">
        <color theme="8" tint="0.39997558519241921"/>
      </bottom>
      <diagonal/>
    </border>
    <border>
      <left style="medium">
        <color theme="8" tint="0.59999389629810485"/>
      </left>
      <right style="medium">
        <color theme="8" tint="0.59999389629810485"/>
      </right>
      <top/>
      <bottom style="thin">
        <color theme="8" tint="0.59999389629810485"/>
      </bottom>
      <diagonal/>
    </border>
    <border>
      <left style="medium">
        <color theme="8" tint="0.59999389629810485"/>
      </left>
      <right style="medium">
        <color theme="8" tint="0.59999389629810485"/>
      </right>
      <top style="thin">
        <color theme="8" tint="0.59999389629810485"/>
      </top>
      <bottom style="thin">
        <color theme="8" tint="0.59999389629810485"/>
      </bottom>
      <diagonal/>
    </border>
    <border>
      <left style="medium">
        <color theme="8" tint="0.59999389629810485"/>
      </left>
      <right style="medium">
        <color theme="8" tint="0.59999389629810485"/>
      </right>
      <top style="thin">
        <color theme="8" tint="0.59999389629810485"/>
      </top>
      <bottom/>
      <diagonal/>
    </border>
    <border>
      <left style="medium">
        <color theme="8" tint="0.59999389629810485"/>
      </left>
      <right style="hair">
        <color indexed="64"/>
      </right>
      <top style="medium">
        <color theme="8" tint="0.39997558519241921"/>
      </top>
      <bottom style="medium">
        <color theme="8" tint="0.59999389629810485"/>
      </bottom>
      <diagonal/>
    </border>
    <border>
      <left/>
      <right style="thin">
        <color theme="8" tint="0.39997558519241921"/>
      </right>
      <top style="medium">
        <color theme="8" tint="0.59999389629810485"/>
      </top>
      <bottom style="thin">
        <color theme="8" tint="0.59999389629810485"/>
      </bottom>
      <diagonal/>
    </border>
    <border>
      <left/>
      <right style="thin">
        <color theme="8" tint="0.39997558519241921"/>
      </right>
      <top style="thin">
        <color theme="8" tint="0.59999389629810485"/>
      </top>
      <bottom style="thin">
        <color theme="8" tint="0.59999389629810485"/>
      </bottom>
      <diagonal/>
    </border>
    <border>
      <left style="thin">
        <color theme="8" tint="0.59999389629810485"/>
      </left>
      <right style="thin">
        <color theme="8" tint="0.59999389629810485"/>
      </right>
      <top style="thin">
        <color theme="8" tint="0.59999389629810485"/>
      </top>
      <bottom style="thin">
        <color theme="4" tint="0.59999389629810485"/>
      </bottom>
      <diagonal/>
    </border>
    <border>
      <left style="medium">
        <color theme="8" tint="0.39997558519241921"/>
      </left>
      <right/>
      <top style="medium">
        <color theme="8" tint="0.39997558519241921"/>
      </top>
      <bottom style="thin">
        <color theme="8" tint="0.59999389629810485"/>
      </bottom>
      <diagonal/>
    </border>
    <border>
      <left style="dotted">
        <color auto="1"/>
      </left>
      <right style="hair">
        <color auto="1"/>
      </right>
      <top style="hair">
        <color auto="1"/>
      </top>
      <bottom/>
      <diagonal/>
    </border>
    <border>
      <left/>
      <right style="dotted">
        <color auto="1"/>
      </right>
      <top/>
      <bottom/>
      <diagonal/>
    </border>
    <border>
      <left style="medium">
        <color theme="8" tint="0.39997558519241921"/>
      </left>
      <right/>
      <top style="thin">
        <color theme="8" tint="0.59999389629810485"/>
      </top>
      <bottom/>
      <diagonal/>
    </border>
    <border>
      <left style="thin">
        <color theme="4"/>
      </left>
      <right style="thin">
        <color theme="8" tint="0.59999389629810485"/>
      </right>
      <top style="thin">
        <color theme="4"/>
      </top>
      <bottom style="thin">
        <color theme="4"/>
      </bottom>
      <diagonal/>
    </border>
    <border>
      <left style="thin">
        <color theme="8" tint="0.59999389629810485"/>
      </left>
      <right style="thin">
        <color theme="8" tint="0.59999389629810485"/>
      </right>
      <top style="thin">
        <color theme="4"/>
      </top>
      <bottom style="thin">
        <color theme="4"/>
      </bottom>
      <diagonal/>
    </border>
    <border>
      <left style="thin">
        <color theme="8" tint="0.59999389629810485"/>
      </left>
      <right style="thin">
        <color theme="4"/>
      </right>
      <top style="thin">
        <color theme="4"/>
      </top>
      <bottom style="thin">
        <color theme="4"/>
      </bottom>
      <diagonal/>
    </border>
    <border>
      <left/>
      <right style="medium">
        <color theme="4"/>
      </right>
      <top/>
      <bottom/>
      <diagonal/>
    </border>
    <border>
      <left style="hair">
        <color indexed="64"/>
      </left>
      <right style="hair">
        <color auto="1"/>
      </right>
      <top/>
      <bottom/>
      <diagonal/>
    </border>
    <border>
      <left style="thin">
        <color theme="4"/>
      </left>
      <right/>
      <top style="thin">
        <color theme="4"/>
      </top>
      <bottom style="thin">
        <color theme="4"/>
      </bottom>
      <diagonal/>
    </border>
    <border>
      <left/>
      <right/>
      <top style="thin">
        <color theme="4"/>
      </top>
      <bottom style="thin">
        <color theme="4"/>
      </bottom>
      <diagonal/>
    </border>
    <border>
      <left/>
      <right style="thin">
        <color theme="8" tint="0.59999389629810485"/>
      </right>
      <top style="thin">
        <color theme="4"/>
      </top>
      <bottom style="thin">
        <color theme="4"/>
      </bottom>
      <diagonal/>
    </border>
    <border>
      <left/>
      <right/>
      <top style="thin">
        <color theme="8"/>
      </top>
      <bottom/>
      <diagonal/>
    </border>
    <border>
      <left style="medium">
        <color theme="8" tint="0.39997558519241921"/>
      </left>
      <right/>
      <top style="medium">
        <color theme="8" tint="0.39997558519241921"/>
      </top>
      <bottom style="thin">
        <color theme="8"/>
      </bottom>
      <diagonal/>
    </border>
    <border>
      <left/>
      <right/>
      <top/>
      <bottom style="medium">
        <color theme="4" tint="0.39997558519241921"/>
      </bottom>
      <diagonal/>
    </border>
    <border>
      <left style="medium">
        <color theme="4" tint="0.59999389629810485"/>
      </left>
      <right/>
      <top style="medium">
        <color theme="4" tint="0.59999389629810485"/>
      </top>
      <bottom/>
      <diagonal/>
    </border>
    <border>
      <left/>
      <right style="medium">
        <color theme="4" tint="0.59999389629810485"/>
      </right>
      <top style="medium">
        <color theme="4" tint="0.59999389629810485"/>
      </top>
      <bottom/>
      <diagonal/>
    </border>
    <border>
      <left style="medium">
        <color theme="8" tint="0.39997558519241921"/>
      </left>
      <right style="hair">
        <color auto="1"/>
      </right>
      <top style="hair">
        <color auto="1"/>
      </top>
      <bottom style="hair">
        <color auto="1"/>
      </bottom>
      <diagonal/>
    </border>
    <border>
      <left style="medium">
        <color theme="4" tint="0.59999389629810485"/>
      </left>
      <right style="hair">
        <color indexed="64"/>
      </right>
      <top style="hair">
        <color indexed="64"/>
      </top>
      <bottom style="hair">
        <color indexed="64"/>
      </bottom>
      <diagonal/>
    </border>
    <border>
      <left style="hair">
        <color indexed="64"/>
      </left>
      <right style="medium">
        <color theme="4" tint="0.59999389629810485"/>
      </right>
      <top style="hair">
        <color indexed="64"/>
      </top>
      <bottom style="hair">
        <color indexed="64"/>
      </bottom>
      <diagonal/>
    </border>
    <border>
      <left style="medium">
        <color theme="4" tint="0.59999389629810485"/>
      </left>
      <right style="hair">
        <color indexed="64"/>
      </right>
      <top style="hair">
        <color indexed="64"/>
      </top>
      <bottom style="medium">
        <color theme="4" tint="0.59999389629810485"/>
      </bottom>
      <diagonal/>
    </border>
    <border>
      <left style="hair">
        <color indexed="64"/>
      </left>
      <right style="medium">
        <color theme="4" tint="0.59999389629810485"/>
      </right>
      <top style="hair">
        <color indexed="64"/>
      </top>
      <bottom style="medium">
        <color theme="4" tint="0.59999389629810485"/>
      </bottom>
      <diagonal/>
    </border>
    <border>
      <left style="medium">
        <color theme="4" tint="0.59999389629810485"/>
      </left>
      <right/>
      <top style="medium">
        <color theme="4" tint="0.59999389629810485"/>
      </top>
      <bottom style="medium">
        <color theme="4" tint="0.59999389629810485"/>
      </bottom>
      <diagonal/>
    </border>
    <border>
      <left/>
      <right/>
      <top style="medium">
        <color theme="4" tint="0.59999389629810485"/>
      </top>
      <bottom style="medium">
        <color theme="4" tint="0.59999389629810485"/>
      </bottom>
      <diagonal/>
    </border>
    <border>
      <left/>
      <right style="medium">
        <color theme="4" tint="0.59999389629810485"/>
      </right>
      <top style="medium">
        <color theme="4" tint="0.59999389629810485"/>
      </top>
      <bottom style="medium">
        <color theme="4" tint="0.59999389629810485"/>
      </bottom>
      <diagonal/>
    </border>
    <border>
      <left style="medium">
        <color theme="4" tint="0.39997558519241921"/>
      </left>
      <right/>
      <top/>
      <bottom/>
      <diagonal/>
    </border>
    <border>
      <left/>
      <right style="medium">
        <color theme="4" tint="0.39997558519241921"/>
      </right>
      <top/>
      <bottom/>
      <diagonal/>
    </border>
    <border>
      <left style="medium">
        <color theme="4" tint="0.39997558519241921"/>
      </left>
      <right style="thin">
        <color theme="8" tint="0.59999389629810485"/>
      </right>
      <top style="thin">
        <color theme="8" tint="0.59999389629810485"/>
      </top>
      <bottom style="thin">
        <color theme="8" tint="0.59999389629810485"/>
      </bottom>
      <diagonal/>
    </border>
    <border>
      <left/>
      <right style="medium">
        <color theme="4" tint="0.39997558519241921"/>
      </right>
      <top/>
      <bottom style="thin">
        <color theme="8" tint="0.59999389629810485"/>
      </bottom>
      <diagonal/>
    </border>
    <border>
      <left style="medium">
        <color theme="4" tint="0.39997558519241921"/>
      </left>
      <right/>
      <top style="thin">
        <color theme="8" tint="0.59999389629810485"/>
      </top>
      <bottom style="thin">
        <color theme="8" tint="0.59999389629810485"/>
      </bottom>
      <diagonal/>
    </border>
    <border>
      <left style="medium">
        <color theme="4" tint="0.39997558519241921"/>
      </left>
      <right/>
      <top/>
      <bottom style="medium">
        <color theme="4" tint="0.39997558519241921"/>
      </bottom>
      <diagonal/>
    </border>
    <border>
      <left/>
      <right style="medium">
        <color theme="4" tint="0.39997558519241921"/>
      </right>
      <top/>
      <bottom style="medium">
        <color theme="4" tint="0.39997558519241921"/>
      </bottom>
      <diagonal/>
    </border>
    <border>
      <left style="thin">
        <color rgb="FFB4C6E7"/>
      </left>
      <right style="thin">
        <color rgb="FFB4C6E7"/>
      </right>
      <top style="thin">
        <color rgb="FFB4C6E7"/>
      </top>
      <bottom style="thin">
        <color rgb="FFB4C6E7"/>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medium">
        <color theme="4" tint="0.59999389629810485"/>
      </left>
      <right/>
      <top style="medium">
        <color theme="8" tint="0.39997558519241921"/>
      </top>
      <bottom style="medium">
        <color theme="8" tint="0.39997558519241921"/>
      </bottom>
      <diagonal/>
    </border>
    <border>
      <left/>
      <right style="medium">
        <color theme="4" tint="0.59999389629810485"/>
      </right>
      <top style="medium">
        <color theme="8" tint="0.39997558519241921"/>
      </top>
      <bottom style="medium">
        <color theme="8" tint="0.39997558519241921"/>
      </bottom>
      <diagonal/>
    </border>
    <border>
      <left style="medium">
        <color theme="4" tint="0.59999389629810485"/>
      </left>
      <right/>
      <top/>
      <bottom style="medium">
        <color theme="8" tint="0.59999389629810485"/>
      </bottom>
      <diagonal/>
    </border>
    <border>
      <left style="thin">
        <color theme="8" tint="0.59999389629810485"/>
      </left>
      <right style="medium">
        <color theme="4" tint="0.59999389629810485"/>
      </right>
      <top style="thin">
        <color theme="8" tint="0.59999389629810485"/>
      </top>
      <bottom/>
      <diagonal/>
    </border>
    <border>
      <left style="medium">
        <color theme="4" tint="0.59999389629810485"/>
      </left>
      <right/>
      <top/>
      <bottom style="medium">
        <color theme="4" tint="0.59999389629810485"/>
      </bottom>
      <diagonal/>
    </border>
    <border>
      <left/>
      <right/>
      <top/>
      <bottom style="medium">
        <color theme="4" tint="0.59999389629810485"/>
      </bottom>
      <diagonal/>
    </border>
    <border>
      <left/>
      <right style="thin">
        <color theme="8" tint="0.59999389629810485"/>
      </right>
      <top/>
      <bottom style="medium">
        <color theme="4" tint="0.59999389629810485"/>
      </bottom>
      <diagonal/>
    </border>
    <border>
      <left style="thin">
        <color theme="8" tint="0.59999389629810485"/>
      </left>
      <right style="thin">
        <color theme="8" tint="0.59999389629810485"/>
      </right>
      <top/>
      <bottom style="medium">
        <color theme="4" tint="0.59999389629810485"/>
      </bottom>
      <diagonal/>
    </border>
    <border>
      <left style="medium">
        <color theme="8" tint="0.59999389629810485"/>
      </left>
      <right style="medium">
        <color indexed="64"/>
      </right>
      <top/>
      <bottom style="medium">
        <color indexed="64"/>
      </bottom>
      <diagonal/>
    </border>
    <border>
      <left/>
      <right style="medium">
        <color theme="8" tint="0.59999389629810485"/>
      </right>
      <top/>
      <bottom style="medium">
        <color indexed="64"/>
      </bottom>
      <diagonal/>
    </border>
    <border>
      <left style="medium">
        <color theme="8" tint="0.59999389629810485"/>
      </left>
      <right style="medium">
        <color indexed="64"/>
      </right>
      <top/>
      <bottom/>
      <diagonal/>
    </border>
    <border>
      <left style="medium">
        <color indexed="64"/>
      </left>
      <right/>
      <top style="medium">
        <color theme="8" tint="0.59999389629810485"/>
      </top>
      <bottom/>
      <diagonal/>
    </border>
    <border>
      <left style="medium">
        <color indexed="64"/>
      </left>
      <right/>
      <top/>
      <bottom style="medium">
        <color theme="8" tint="0.59999389629810485"/>
      </bottom>
      <diagonal/>
    </border>
    <border>
      <left/>
      <right style="medium">
        <color indexed="64"/>
      </right>
      <top style="medium">
        <color indexed="64"/>
      </top>
      <bottom style="medium">
        <color theme="8" tint="0.39997558519241921"/>
      </bottom>
      <diagonal/>
    </border>
    <border>
      <left/>
      <right/>
      <top style="medium">
        <color indexed="64"/>
      </top>
      <bottom style="medium">
        <color theme="8" tint="0.39997558519241921"/>
      </bottom>
      <diagonal/>
    </border>
    <border>
      <left style="medium">
        <color indexed="64"/>
      </left>
      <right/>
      <top style="medium">
        <color indexed="64"/>
      </top>
      <bottom style="medium">
        <color theme="8" tint="0.39997558519241921"/>
      </bottom>
      <diagonal/>
    </border>
  </borders>
  <cellStyleXfs count="10">
    <xf numFmtId="0" fontId="0" fillId="0" borderId="0"/>
    <xf numFmtId="0" fontId="1" fillId="0" borderId="0"/>
    <xf numFmtId="0" fontId="22" fillId="0" borderId="0" applyNumberFormat="0" applyFill="0" applyBorder="0" applyAlignment="0" applyProtection="0"/>
    <xf numFmtId="9" fontId="26" fillId="0" borderId="0" applyFont="0" applyFill="0" applyBorder="0" applyAlignment="0" applyProtection="0"/>
    <xf numFmtId="0" fontId="38" fillId="0" borderId="0"/>
    <xf numFmtId="164" fontId="38" fillId="0" borderId="0" applyFont="0" applyFill="0" applyBorder="0" applyAlignment="0" applyProtection="0"/>
    <xf numFmtId="9" fontId="38" fillId="0" borderId="0" applyFont="0" applyFill="0" applyBorder="0" applyAlignment="0" applyProtection="0"/>
    <xf numFmtId="44" fontId="38" fillId="0" borderId="0" applyFont="0" applyFill="0" applyBorder="0" applyAlignment="0" applyProtection="0"/>
    <xf numFmtId="0" fontId="38" fillId="49" borderId="234"/>
    <xf numFmtId="44" fontId="26" fillId="0" borderId="0" applyFont="0" applyFill="0" applyBorder="0" applyAlignment="0" applyProtection="0"/>
  </cellStyleXfs>
  <cellXfs count="3156">
    <xf numFmtId="0" fontId="0" fillId="0" borderId="0" xfId="0"/>
    <xf numFmtId="0" fontId="0" fillId="2" borderId="0" xfId="0" applyFill="1"/>
    <xf numFmtId="0" fontId="0" fillId="0" borderId="0" xfId="0" applyAlignment="1">
      <alignment wrapText="1"/>
    </xf>
    <xf numFmtId="0" fontId="13" fillId="0" borderId="0" xfId="0" applyFont="1"/>
    <xf numFmtId="0" fontId="5" fillId="2" borderId="0" xfId="0" applyFont="1" applyFill="1" applyAlignment="1">
      <alignment horizontal="center" vertical="center" wrapText="1"/>
    </xf>
    <xf numFmtId="0" fontId="0" fillId="0" borderId="0" xfId="0" applyAlignment="1">
      <alignment horizontal="left" vertical="top"/>
    </xf>
    <xf numFmtId="0" fontId="14" fillId="0" borderId="0" xfId="0" applyFont="1" applyAlignment="1">
      <alignment horizontal="left" vertical="top"/>
    </xf>
    <xf numFmtId="0" fontId="5" fillId="2" borderId="0" xfId="0" applyFont="1" applyFill="1"/>
    <xf numFmtId="0" fontId="5" fillId="2" borderId="0" xfId="0" applyFont="1" applyFill="1" applyAlignment="1">
      <alignment vertical="center"/>
    </xf>
    <xf numFmtId="0" fontId="0" fillId="2" borderId="0" xfId="0" applyFill="1" applyAlignment="1">
      <alignment wrapText="1"/>
    </xf>
    <xf numFmtId="0" fontId="4" fillId="2" borderId="0" xfId="0" applyFont="1" applyFill="1"/>
    <xf numFmtId="0" fontId="5" fillId="2" borderId="0" xfId="0" applyFont="1" applyFill="1" applyAlignment="1">
      <alignment horizontal="center" vertical="top" wrapText="1"/>
    </xf>
    <xf numFmtId="0" fontId="11" fillId="7" borderId="0" xfId="0" applyFont="1" applyFill="1" applyAlignment="1">
      <alignment vertical="top"/>
    </xf>
    <xf numFmtId="0" fontId="5" fillId="7" borderId="0" xfId="0" applyFont="1" applyFill="1"/>
    <xf numFmtId="0" fontId="11" fillId="7" borderId="0" xfId="0" applyFont="1" applyFill="1" applyAlignment="1">
      <alignment vertical="center"/>
    </xf>
    <xf numFmtId="0" fontId="5" fillId="2" borderId="0" xfId="0" applyFont="1" applyFill="1" applyAlignment="1">
      <alignment vertical="center" wrapText="1"/>
    </xf>
    <xf numFmtId="0" fontId="16" fillId="2" borderId="0" xfId="0" applyFont="1" applyFill="1" applyAlignment="1">
      <alignment horizontal="center" vertical="center" wrapText="1"/>
    </xf>
    <xf numFmtId="165" fontId="5" fillId="2" borderId="0" xfId="0" applyNumberFormat="1" applyFont="1" applyFill="1" applyAlignment="1">
      <alignment horizontal="justify" vertical="center" wrapText="1"/>
    </xf>
    <xf numFmtId="0" fontId="11" fillId="2" borderId="0" xfId="0" applyFont="1" applyFill="1" applyAlignment="1">
      <alignment horizontal="center" vertical="center" wrapText="1"/>
    </xf>
    <xf numFmtId="0" fontId="5" fillId="2" borderId="0" xfId="0" applyFont="1" applyFill="1" applyAlignment="1">
      <alignment horizontal="center" vertical="center"/>
    </xf>
    <xf numFmtId="0" fontId="5" fillId="2" borderId="0" xfId="0" applyFont="1" applyFill="1" applyAlignment="1">
      <alignment vertical="top" wrapText="1"/>
    </xf>
    <xf numFmtId="0" fontId="0" fillId="5" borderId="0" xfId="0" applyFill="1"/>
    <xf numFmtId="0" fontId="0" fillId="3" borderId="0" xfId="0" applyFill="1"/>
    <xf numFmtId="0" fontId="0" fillId="8" borderId="0" xfId="0" applyFill="1" applyAlignment="1">
      <alignment horizontal="center" vertical="center"/>
    </xf>
    <xf numFmtId="0" fontId="0" fillId="0" borderId="19" xfId="0" applyBorder="1"/>
    <xf numFmtId="0" fontId="2" fillId="10" borderId="0" xfId="1" applyFont="1" applyFill="1" applyAlignment="1">
      <alignment vertical="center"/>
    </xf>
    <xf numFmtId="0" fontId="14" fillId="0" borderId="10" xfId="0" applyFont="1" applyBorder="1"/>
    <xf numFmtId="0" fontId="11" fillId="7" borderId="0" xfId="0" applyFont="1" applyFill="1"/>
    <xf numFmtId="0" fontId="27" fillId="0" borderId="0" xfId="0" applyFont="1"/>
    <xf numFmtId="0" fontId="27" fillId="2" borderId="0" xfId="0" applyFont="1" applyFill="1"/>
    <xf numFmtId="0" fontId="0" fillId="8" borderId="3" xfId="0" applyFill="1" applyBorder="1" applyAlignment="1">
      <alignment horizontal="center" vertical="center"/>
    </xf>
    <xf numFmtId="0" fontId="0" fillId="8" borderId="6" xfId="0" applyFill="1" applyBorder="1" applyAlignment="1">
      <alignment horizontal="center" vertical="center"/>
    </xf>
    <xf numFmtId="0" fontId="0" fillId="8" borderId="5" xfId="0" applyFill="1" applyBorder="1" applyAlignment="1">
      <alignment horizontal="center" vertical="center"/>
    </xf>
    <xf numFmtId="0" fontId="15" fillId="2" borderId="0" xfId="0" applyFont="1" applyFill="1"/>
    <xf numFmtId="0" fontId="0" fillId="8" borderId="4" xfId="0" applyFill="1" applyBorder="1" applyAlignment="1">
      <alignment horizontal="center" vertical="center"/>
    </xf>
    <xf numFmtId="0" fontId="4" fillId="0" borderId="0" xfId="0" applyFont="1"/>
    <xf numFmtId="0" fontId="5" fillId="2" borderId="0" xfId="0" applyFont="1" applyFill="1" applyAlignment="1">
      <alignment horizontal="center" vertical="top"/>
    </xf>
    <xf numFmtId="0" fontId="5" fillId="2" borderId="0" xfId="0" applyFont="1" applyFill="1" applyAlignment="1">
      <alignment horizontal="right" vertical="center" wrapText="1"/>
    </xf>
    <xf numFmtId="175" fontId="5" fillId="2" borderId="0" xfId="0" applyNumberFormat="1" applyFont="1" applyFill="1" applyAlignment="1">
      <alignment horizontal="center" vertical="center" wrapText="1"/>
    </xf>
    <xf numFmtId="0" fontId="21" fillId="2" borderId="0" xfId="0" applyFont="1" applyFill="1" applyAlignment="1">
      <alignment horizontal="center"/>
    </xf>
    <xf numFmtId="0" fontId="3" fillId="0" borderId="0" xfId="0" applyFont="1"/>
    <xf numFmtId="0" fontId="30" fillId="2" borderId="0" xfId="0" applyFont="1" applyFill="1"/>
    <xf numFmtId="0" fontId="31" fillId="2" borderId="0" xfId="0" applyFont="1" applyFill="1"/>
    <xf numFmtId="0" fontId="32" fillId="2" borderId="0" xfId="0" applyFont="1" applyFill="1"/>
    <xf numFmtId="0" fontId="17" fillId="11" borderId="0" xfId="0" applyFont="1" applyFill="1" applyAlignment="1">
      <alignment horizontal="center" vertical="center" wrapText="1"/>
    </xf>
    <xf numFmtId="0" fontId="11" fillId="11" borderId="0" xfId="0" applyFont="1" applyFill="1"/>
    <xf numFmtId="0" fontId="5" fillId="11" borderId="0" xfId="0" applyFont="1" applyFill="1" applyAlignment="1">
      <alignment horizontal="justify" vertical="center" wrapText="1"/>
    </xf>
    <xf numFmtId="0" fontId="24" fillId="2" borderId="0" xfId="0" applyFont="1" applyFill="1" applyAlignment="1">
      <alignment horizontal="center"/>
    </xf>
    <xf numFmtId="0" fontId="11" fillId="2" borderId="0" xfId="0" applyFont="1" applyFill="1" applyAlignment="1">
      <alignment horizontal="center"/>
    </xf>
    <xf numFmtId="0" fontId="17" fillId="2" borderId="0" xfId="0" applyFont="1" applyFill="1" applyAlignment="1">
      <alignment horizontal="center" vertical="center"/>
    </xf>
    <xf numFmtId="0" fontId="17" fillId="2" borderId="0" xfId="0" applyFont="1" applyFill="1" applyAlignment="1">
      <alignment horizontal="center" vertical="center" wrapText="1"/>
    </xf>
    <xf numFmtId="0" fontId="34" fillId="7" borderId="0" xfId="0" applyFont="1" applyFill="1"/>
    <xf numFmtId="0" fontId="18" fillId="2" borderId="0" xfId="0" applyFont="1" applyFill="1" applyAlignment="1">
      <alignment horizontal="center" vertical="center"/>
    </xf>
    <xf numFmtId="0" fontId="0" fillId="2" borderId="0" xfId="0" applyFill="1" applyAlignment="1">
      <alignment horizontal="center" wrapText="1"/>
    </xf>
    <xf numFmtId="0" fontId="11" fillId="2" borderId="0" xfId="0" applyFont="1" applyFill="1" applyAlignment="1">
      <alignment horizontal="center" wrapText="1"/>
    </xf>
    <xf numFmtId="167" fontId="5" fillId="2" borderId="0" xfId="0" applyNumberFormat="1" applyFont="1" applyFill="1" applyAlignment="1">
      <alignment horizontal="center" wrapText="1"/>
    </xf>
    <xf numFmtId="0" fontId="22" fillId="2" borderId="0" xfId="2" applyFill="1" applyBorder="1" applyAlignment="1">
      <alignment horizontal="center" vertical="center"/>
    </xf>
    <xf numFmtId="0" fontId="21" fillId="2" borderId="0" xfId="0" applyFont="1" applyFill="1" applyAlignment="1">
      <alignment horizontal="center" vertical="top"/>
    </xf>
    <xf numFmtId="0" fontId="19" fillId="2" borderId="0" xfId="0" applyFont="1" applyFill="1" applyAlignment="1">
      <alignment horizontal="center" vertical="center"/>
    </xf>
    <xf numFmtId="0" fontId="11" fillId="2" borderId="0" xfId="0" applyFont="1" applyFill="1" applyAlignment="1">
      <alignment horizontal="center" vertical="top" wrapText="1"/>
    </xf>
    <xf numFmtId="0" fontId="4" fillId="2" borderId="0" xfId="0" applyFont="1" applyFill="1" applyAlignment="1">
      <alignment horizontal="center"/>
    </xf>
    <xf numFmtId="0" fontId="25" fillId="2" borderId="0" xfId="0" applyFont="1" applyFill="1"/>
    <xf numFmtId="0" fontId="4" fillId="2" borderId="0" xfId="0" applyFont="1" applyFill="1" applyAlignment="1">
      <alignment wrapText="1"/>
    </xf>
    <xf numFmtId="0" fontId="37" fillId="2" borderId="0" xfId="0" applyFont="1" applyFill="1"/>
    <xf numFmtId="0" fontId="41" fillId="0" borderId="0" xfId="4" applyFont="1"/>
    <xf numFmtId="0" fontId="0" fillId="2" borderId="22" xfId="0" applyFill="1" applyBorder="1"/>
    <xf numFmtId="0" fontId="5" fillId="12" borderId="22" xfId="0" applyFont="1" applyFill="1" applyBorder="1" applyAlignment="1">
      <alignment horizontal="center" vertical="center"/>
    </xf>
    <xf numFmtId="0" fontId="5" fillId="4" borderId="22" xfId="0" applyFont="1" applyFill="1" applyBorder="1" applyAlignment="1">
      <alignment horizontal="justify" vertical="center" wrapText="1"/>
    </xf>
    <xf numFmtId="168" fontId="43" fillId="0" borderId="22" xfId="0" applyNumberFormat="1" applyFont="1" applyBorder="1" applyAlignment="1">
      <alignment horizontal="center" vertical="center" wrapText="1"/>
    </xf>
    <xf numFmtId="176" fontId="43" fillId="0" borderId="22" xfId="0" applyNumberFormat="1" applyFont="1" applyBorder="1" applyAlignment="1">
      <alignment horizontal="center" vertical="center" wrapText="1"/>
    </xf>
    <xf numFmtId="0" fontId="43" fillId="0" borderId="22" xfId="0" applyFont="1" applyBorder="1" applyAlignment="1">
      <alignment horizontal="center" vertical="center" wrapText="1"/>
    </xf>
    <xf numFmtId="0" fontId="5" fillId="2" borderId="37" xfId="0" applyFont="1" applyFill="1" applyBorder="1"/>
    <xf numFmtId="176" fontId="43" fillId="0" borderId="22" xfId="0" applyNumberFormat="1" applyFont="1" applyBorder="1" applyAlignment="1">
      <alignment horizontal="center" vertical="center"/>
    </xf>
    <xf numFmtId="165" fontId="43" fillId="0" borderId="22" xfId="0" applyNumberFormat="1" applyFont="1" applyBorder="1" applyAlignment="1">
      <alignment horizontal="left" vertical="center"/>
    </xf>
    <xf numFmtId="165" fontId="43" fillId="0" borderId="22" xfId="0" applyNumberFormat="1" applyFont="1" applyBorder="1" applyAlignment="1">
      <alignment horizontal="center" vertical="center" wrapText="1"/>
    </xf>
    <xf numFmtId="0" fontId="0" fillId="7" borderId="0" xfId="0" applyFill="1"/>
    <xf numFmtId="0" fontId="47" fillId="2" borderId="0" xfId="0" applyFont="1" applyFill="1"/>
    <xf numFmtId="0" fontId="29" fillId="2" borderId="0" xfId="0" applyFont="1" applyFill="1"/>
    <xf numFmtId="0" fontId="48" fillId="2" borderId="0" xfId="0" applyFont="1" applyFill="1"/>
    <xf numFmtId="0" fontId="49" fillId="2" borderId="0" xfId="0" applyFont="1" applyFill="1"/>
    <xf numFmtId="0" fontId="50" fillId="2" borderId="0" xfId="0" applyFont="1" applyFill="1"/>
    <xf numFmtId="0" fontId="5" fillId="0" borderId="22" xfId="0" applyFont="1" applyBorder="1" applyAlignment="1">
      <alignment horizontal="center" vertical="center" wrapText="1"/>
    </xf>
    <xf numFmtId="0" fontId="43" fillId="12" borderId="23" xfId="0" applyFont="1" applyFill="1" applyBorder="1" applyAlignment="1">
      <alignment horizontal="center" vertical="center" wrapText="1"/>
    </xf>
    <xf numFmtId="178" fontId="43" fillId="0" borderId="22" xfId="0" applyNumberFormat="1" applyFont="1" applyBorder="1" applyAlignment="1">
      <alignment horizontal="center" vertical="center" wrapText="1"/>
    </xf>
    <xf numFmtId="168" fontId="5" fillId="14" borderId="22" xfId="0" applyNumberFormat="1" applyFont="1" applyFill="1" applyBorder="1" applyAlignment="1">
      <alignment horizontal="center" vertical="center" wrapText="1"/>
    </xf>
    <xf numFmtId="0" fontId="21" fillId="11" borderId="22" xfId="0" applyFont="1" applyFill="1" applyBorder="1" applyAlignment="1">
      <alignment horizontal="center"/>
    </xf>
    <xf numFmtId="0" fontId="17" fillId="2" borderId="22" xfId="0" applyFont="1" applyFill="1" applyBorder="1" applyAlignment="1">
      <alignment horizontal="center"/>
    </xf>
    <xf numFmtId="0" fontId="21" fillId="11" borderId="63" xfId="0" applyFont="1" applyFill="1" applyBorder="1" applyAlignment="1">
      <alignment horizontal="center"/>
    </xf>
    <xf numFmtId="0" fontId="17" fillId="2" borderId="63" xfId="0" applyFont="1" applyFill="1" applyBorder="1" applyAlignment="1">
      <alignment horizontal="center"/>
    </xf>
    <xf numFmtId="0" fontId="5" fillId="0" borderId="63" xfId="0" applyFont="1" applyBorder="1" applyAlignment="1">
      <alignment horizontal="center" vertical="center" wrapText="1"/>
    </xf>
    <xf numFmtId="0" fontId="5" fillId="12" borderId="63" xfId="0" applyFont="1" applyFill="1" applyBorder="1" applyAlignment="1">
      <alignment horizontal="center" vertical="center"/>
    </xf>
    <xf numFmtId="0" fontId="43" fillId="12" borderId="58" xfId="0" applyFont="1" applyFill="1" applyBorder="1" applyAlignment="1">
      <alignment horizontal="center" vertical="center" wrapText="1"/>
    </xf>
    <xf numFmtId="168" fontId="43" fillId="0" borderId="63" xfId="0" applyNumberFormat="1" applyFont="1" applyBorder="1" applyAlignment="1">
      <alignment horizontal="center" vertical="center" wrapText="1"/>
    </xf>
    <xf numFmtId="176" fontId="43" fillId="0" borderId="63" xfId="0" applyNumberFormat="1" applyFont="1" applyBorder="1" applyAlignment="1">
      <alignment horizontal="center" vertical="center"/>
    </xf>
    <xf numFmtId="176" fontId="43" fillId="0" borderId="63" xfId="0" applyNumberFormat="1" applyFont="1" applyBorder="1" applyAlignment="1">
      <alignment horizontal="center" vertical="center" wrapText="1"/>
    </xf>
    <xf numFmtId="168" fontId="5" fillId="14" borderId="0" xfId="0" applyNumberFormat="1" applyFont="1" applyFill="1" applyAlignment="1">
      <alignment horizontal="center" vertical="center" wrapText="1"/>
    </xf>
    <xf numFmtId="165" fontId="43" fillId="0" borderId="63" xfId="0" applyNumberFormat="1" applyFont="1" applyBorder="1" applyAlignment="1">
      <alignment horizontal="center" vertical="center" wrapText="1"/>
    </xf>
    <xf numFmtId="168" fontId="5" fillId="0" borderId="22" xfId="0" applyNumberFormat="1" applyFont="1" applyBorder="1" applyAlignment="1">
      <alignment horizontal="center" vertical="center" wrapText="1"/>
    </xf>
    <xf numFmtId="176" fontId="5" fillId="0" borderId="22" xfId="0" applyNumberFormat="1" applyFont="1" applyBorder="1" applyAlignment="1">
      <alignment horizontal="center" vertical="center"/>
    </xf>
    <xf numFmtId="176" fontId="5" fillId="0" borderId="22" xfId="0" applyNumberFormat="1" applyFont="1" applyBorder="1" applyAlignment="1">
      <alignment horizontal="center" vertical="center" wrapText="1"/>
    </xf>
    <xf numFmtId="0" fontId="33" fillId="2" borderId="32" xfId="0" applyFont="1" applyFill="1" applyBorder="1"/>
    <xf numFmtId="0" fontId="5" fillId="2" borderId="33" xfId="0" applyFont="1" applyFill="1" applyBorder="1"/>
    <xf numFmtId="0" fontId="0" fillId="2" borderId="33" xfId="0" applyFill="1" applyBorder="1"/>
    <xf numFmtId="0" fontId="5" fillId="2" borderId="68" xfId="0" applyFont="1" applyFill="1" applyBorder="1"/>
    <xf numFmtId="176" fontId="5" fillId="0" borderId="63" xfId="0" applyNumberFormat="1" applyFont="1" applyBorder="1" applyAlignment="1">
      <alignment horizontal="center" vertical="center" wrapText="1"/>
    </xf>
    <xf numFmtId="0" fontId="43" fillId="0" borderId="22" xfId="0" applyFont="1" applyBorder="1" applyAlignment="1">
      <alignment horizontal="justify" vertical="center" wrapText="1"/>
    </xf>
    <xf numFmtId="172" fontId="43" fillId="0" borderId="22" xfId="0" applyNumberFormat="1" applyFont="1" applyBorder="1"/>
    <xf numFmtId="0" fontId="43" fillId="12" borderId="22" xfId="0" applyFont="1" applyFill="1" applyBorder="1" applyAlignment="1">
      <alignment horizontal="justify" vertical="center" wrapText="1"/>
    </xf>
    <xf numFmtId="0" fontId="43" fillId="12" borderId="22" xfId="0" applyFont="1" applyFill="1" applyBorder="1" applyAlignment="1">
      <alignment horizontal="left" vertical="center" wrapText="1"/>
    </xf>
    <xf numFmtId="0" fontId="43" fillId="0" borderId="22" xfId="0" applyFont="1" applyBorder="1" applyAlignment="1">
      <alignment horizontal="left" vertical="center" wrapText="1"/>
    </xf>
    <xf numFmtId="0" fontId="44" fillId="0" borderId="0" xfId="0" applyFont="1" applyAlignment="1">
      <alignment horizontal="left" vertical="top"/>
    </xf>
    <xf numFmtId="0" fontId="44" fillId="0" borderId="0" xfId="0" applyFont="1"/>
    <xf numFmtId="0" fontId="0" fillId="14" borderId="0" xfId="0" applyFill="1"/>
    <xf numFmtId="0" fontId="38" fillId="0" borderId="0" xfId="4"/>
    <xf numFmtId="0" fontId="53" fillId="13" borderId="0" xfId="4" applyFont="1" applyFill="1" applyAlignment="1">
      <alignment wrapText="1"/>
    </xf>
    <xf numFmtId="0" fontId="38" fillId="2" borderId="0" xfId="4" applyFill="1"/>
    <xf numFmtId="0" fontId="38" fillId="13" borderId="0" xfId="4" applyFill="1"/>
    <xf numFmtId="0" fontId="38" fillId="13" borderId="0" xfId="4" applyFill="1" applyAlignment="1">
      <alignment horizontal="center"/>
    </xf>
    <xf numFmtId="0" fontId="38" fillId="13" borderId="0" xfId="4" applyFill="1" applyAlignment="1">
      <alignment horizontal="left" vertical="center"/>
    </xf>
    <xf numFmtId="0" fontId="38" fillId="13" borderId="0" xfId="4" applyFill="1" applyAlignment="1">
      <alignment horizontal="right"/>
    </xf>
    <xf numFmtId="0" fontId="52" fillId="13" borderId="0" xfId="4" applyFont="1" applyFill="1" applyAlignment="1">
      <alignment horizontal="center"/>
    </xf>
    <xf numFmtId="0" fontId="38" fillId="2" borderId="0" xfId="4" applyFill="1" applyAlignment="1">
      <alignment vertical="center" wrapText="1"/>
    </xf>
    <xf numFmtId="0" fontId="38" fillId="0" borderId="0" xfId="4" applyAlignment="1">
      <alignment wrapText="1"/>
    </xf>
    <xf numFmtId="0" fontId="38" fillId="0" borderId="84" xfId="4" applyBorder="1" applyAlignment="1">
      <alignment horizontal="center" vertical="center"/>
    </xf>
    <xf numFmtId="0" fontId="38" fillId="0" borderId="4" xfId="4" applyBorder="1" applyAlignment="1">
      <alignment horizontal="center" vertical="center"/>
    </xf>
    <xf numFmtId="0" fontId="38" fillId="0" borderId="4" xfId="4" applyBorder="1" applyAlignment="1">
      <alignment horizontal="center"/>
    </xf>
    <xf numFmtId="0" fontId="38" fillId="2" borderId="0" xfId="4" applyFill="1" applyAlignment="1">
      <alignment vertical="center"/>
    </xf>
    <xf numFmtId="0" fontId="38" fillId="0" borderId="76" xfId="4" applyBorder="1" applyAlignment="1">
      <alignment horizontal="center"/>
    </xf>
    <xf numFmtId="0" fontId="56" fillId="15" borderId="0" xfId="4" applyFont="1" applyFill="1"/>
    <xf numFmtId="0" fontId="57" fillId="15" borderId="0" xfId="4" applyFont="1" applyFill="1" applyAlignment="1">
      <alignment horizontal="center"/>
    </xf>
    <xf numFmtId="0" fontId="38" fillId="13" borderId="0" xfId="4" applyFill="1" applyAlignment="1">
      <alignment vertical="center"/>
    </xf>
    <xf numFmtId="0" fontId="38" fillId="16" borderId="71" xfId="4" applyFill="1" applyBorder="1" applyAlignment="1">
      <alignment horizontal="left"/>
    </xf>
    <xf numFmtId="0" fontId="38" fillId="16" borderId="10" xfId="4" applyFill="1" applyBorder="1" applyAlignment="1">
      <alignment horizontal="left"/>
    </xf>
    <xf numFmtId="10" fontId="38" fillId="16" borderId="10" xfId="4" applyNumberFormat="1" applyFill="1" applyBorder="1" applyAlignment="1">
      <alignment horizontal="center"/>
    </xf>
    <xf numFmtId="0" fontId="38" fillId="16" borderId="72" xfId="4" applyFill="1" applyBorder="1" applyAlignment="1">
      <alignment horizontal="left"/>
    </xf>
    <xf numFmtId="0" fontId="38" fillId="16" borderId="1" xfId="4" applyFill="1" applyBorder="1" applyAlignment="1">
      <alignment horizontal="left"/>
    </xf>
    <xf numFmtId="0" fontId="38" fillId="16" borderId="12" xfId="4" applyFill="1" applyBorder="1" applyAlignment="1">
      <alignment horizontal="left"/>
    </xf>
    <xf numFmtId="10" fontId="38" fillId="16" borderId="12" xfId="4" applyNumberFormat="1" applyFill="1" applyBorder="1" applyAlignment="1">
      <alignment horizontal="center"/>
    </xf>
    <xf numFmtId="0" fontId="38" fillId="16" borderId="2" xfId="4" applyFill="1" applyBorder="1" applyAlignment="1">
      <alignment horizontal="left"/>
    </xf>
    <xf numFmtId="0" fontId="38" fillId="16" borderId="11" xfId="4" applyFill="1" applyBorder="1" applyAlignment="1">
      <alignment horizontal="left"/>
    </xf>
    <xf numFmtId="0" fontId="38" fillId="16" borderId="0" xfId="4" applyFill="1" applyAlignment="1">
      <alignment horizontal="left"/>
    </xf>
    <xf numFmtId="0" fontId="38" fillId="16" borderId="0" xfId="4" applyFill="1" applyAlignment="1">
      <alignment horizontal="center"/>
    </xf>
    <xf numFmtId="0" fontId="38" fillId="16" borderId="73" xfId="4" applyFill="1" applyBorder="1" applyAlignment="1">
      <alignment horizontal="left"/>
    </xf>
    <xf numFmtId="0" fontId="38" fillId="16" borderId="85" xfId="4" applyFill="1" applyBorder="1" applyAlignment="1">
      <alignment horizontal="left" wrapText="1"/>
    </xf>
    <xf numFmtId="0" fontId="38" fillId="16" borderId="86" xfId="4" applyFill="1" applyBorder="1" applyAlignment="1">
      <alignment horizontal="left" wrapText="1"/>
    </xf>
    <xf numFmtId="0" fontId="38" fillId="16" borderId="87" xfId="4" applyFill="1" applyBorder="1" applyAlignment="1">
      <alignment wrapText="1"/>
    </xf>
    <xf numFmtId="0" fontId="38" fillId="16" borderId="88" xfId="4" applyFill="1" applyBorder="1" applyAlignment="1">
      <alignment wrapText="1"/>
    </xf>
    <xf numFmtId="0" fontId="38" fillId="16" borderId="74" xfId="4" applyFill="1" applyBorder="1" applyAlignment="1">
      <alignment horizontal="left" wrapText="1"/>
    </xf>
    <xf numFmtId="0" fontId="38" fillId="16" borderId="21" xfId="4" applyFill="1" applyBorder="1" applyAlignment="1">
      <alignment horizontal="left" wrapText="1"/>
    </xf>
    <xf numFmtId="0" fontId="38" fillId="16" borderId="75" xfId="4" applyFill="1" applyBorder="1" applyAlignment="1">
      <alignment wrapText="1"/>
    </xf>
    <xf numFmtId="0" fontId="38" fillId="16" borderId="89" xfId="4" applyFill="1" applyBorder="1" applyAlignment="1">
      <alignment wrapText="1"/>
    </xf>
    <xf numFmtId="0" fontId="38" fillId="16" borderId="90" xfId="4" applyFill="1" applyBorder="1" applyAlignment="1">
      <alignment horizontal="left" wrapText="1"/>
    </xf>
    <xf numFmtId="0" fontId="38" fillId="16" borderId="91" xfId="4" applyFill="1" applyBorder="1" applyAlignment="1">
      <alignment horizontal="left" wrapText="1"/>
    </xf>
    <xf numFmtId="0" fontId="38" fillId="16" borderId="92" xfId="4" applyFill="1" applyBorder="1" applyAlignment="1">
      <alignment wrapText="1"/>
    </xf>
    <xf numFmtId="0" fontId="38" fillId="16" borderId="93" xfId="4" applyFill="1" applyBorder="1" applyAlignment="1">
      <alignment wrapText="1"/>
    </xf>
    <xf numFmtId="0" fontId="38" fillId="16" borderId="10" xfId="4" applyFill="1" applyBorder="1" applyAlignment="1">
      <alignment horizontal="center"/>
    </xf>
    <xf numFmtId="0" fontId="38" fillId="16" borderId="72" xfId="4" applyFill="1" applyBorder="1"/>
    <xf numFmtId="9" fontId="0" fillId="16" borderId="6" xfId="6" applyFont="1" applyFill="1" applyBorder="1" applyAlignment="1">
      <alignment horizontal="center"/>
    </xf>
    <xf numFmtId="0" fontId="38" fillId="16" borderId="5" xfId="4" applyFill="1" applyBorder="1"/>
    <xf numFmtId="0" fontId="38" fillId="16" borderId="12" xfId="4" applyFill="1" applyBorder="1" applyAlignment="1">
      <alignment horizontal="center"/>
    </xf>
    <xf numFmtId="0" fontId="38" fillId="16" borderId="3" xfId="4" applyFill="1" applyBorder="1" applyAlignment="1">
      <alignment horizontal="left"/>
    </xf>
    <xf numFmtId="0" fontId="38" fillId="16" borderId="6" xfId="4" applyFill="1" applyBorder="1" applyAlignment="1">
      <alignment horizontal="left"/>
    </xf>
    <xf numFmtId="0" fontId="38" fillId="16" borderId="6" xfId="4" applyFill="1" applyBorder="1" applyAlignment="1">
      <alignment horizontal="center"/>
    </xf>
    <xf numFmtId="0" fontId="54" fillId="17" borderId="0" xfId="4" applyFont="1" applyFill="1"/>
    <xf numFmtId="0" fontId="55" fillId="18" borderId="3" xfId="4" applyFont="1" applyFill="1" applyBorder="1" applyAlignment="1">
      <alignment horizontal="left"/>
    </xf>
    <xf numFmtId="0" fontId="55" fillId="18" borderId="6" xfId="4" applyFont="1" applyFill="1" applyBorder="1" applyAlignment="1">
      <alignment horizontal="center"/>
    </xf>
    <xf numFmtId="0" fontId="55" fillId="18" borderId="5" xfId="4" applyFont="1" applyFill="1" applyBorder="1" applyAlignment="1">
      <alignment horizontal="center"/>
    </xf>
    <xf numFmtId="0" fontId="55" fillId="18" borderId="4" xfId="4" applyFont="1" applyFill="1" applyBorder="1" applyAlignment="1">
      <alignment horizontal="center" vertical="center" wrapText="1"/>
    </xf>
    <xf numFmtId="0" fontId="55" fillId="18" borderId="3" xfId="4" applyFont="1" applyFill="1" applyBorder="1" applyAlignment="1">
      <alignment horizontal="left" vertical="center"/>
    </xf>
    <xf numFmtId="0" fontId="55" fillId="18" borderId="0" xfId="4" applyFont="1" applyFill="1" applyAlignment="1">
      <alignment horizontal="center" vertical="center" wrapText="1"/>
    </xf>
    <xf numFmtId="0" fontId="38" fillId="16" borderId="91" xfId="4" applyFill="1" applyBorder="1" applyAlignment="1">
      <alignment horizontal="center"/>
    </xf>
    <xf numFmtId="0" fontId="38" fillId="16" borderId="96" xfId="4" applyFill="1" applyBorder="1"/>
    <xf numFmtId="0" fontId="38" fillId="16" borderId="95" xfId="4" applyFill="1" applyBorder="1" applyAlignment="1">
      <alignment horizontal="center"/>
    </xf>
    <xf numFmtId="0" fontId="38" fillId="16" borderId="88" xfId="4" applyFill="1" applyBorder="1"/>
    <xf numFmtId="0" fontId="38" fillId="16" borderId="98" xfId="4" applyFill="1" applyBorder="1" applyAlignment="1">
      <alignment horizontal="center"/>
    </xf>
    <xf numFmtId="0" fontId="38" fillId="16" borderId="93" xfId="4" applyFill="1" applyBorder="1"/>
    <xf numFmtId="0" fontId="59" fillId="19" borderId="0" xfId="4" applyFont="1" applyFill="1"/>
    <xf numFmtId="0" fontId="38" fillId="14" borderId="21" xfId="4" applyFill="1" applyBorder="1"/>
    <xf numFmtId="0" fontId="38" fillId="14" borderId="83" xfId="4" applyFill="1" applyBorder="1"/>
    <xf numFmtId="0" fontId="14" fillId="2" borderId="0" xfId="0" applyFont="1" applyFill="1"/>
    <xf numFmtId="0" fontId="14" fillId="2" borderId="0" xfId="0" applyFont="1" applyFill="1" applyAlignment="1">
      <alignment horizontal="center" vertical="center" wrapText="1"/>
    </xf>
    <xf numFmtId="0" fontId="14" fillId="2" borderId="0" xfId="0" applyFont="1" applyFill="1" applyAlignment="1">
      <alignment horizontal="left" vertical="center"/>
    </xf>
    <xf numFmtId="0" fontId="39" fillId="0" borderId="0" xfId="0" applyFont="1" applyAlignment="1">
      <alignment horizontal="left" vertical="top"/>
    </xf>
    <xf numFmtId="168" fontId="5" fillId="0" borderId="63" xfId="0" applyNumberFormat="1" applyFont="1" applyBorder="1" applyAlignment="1">
      <alignment horizontal="center" vertical="center" wrapText="1"/>
    </xf>
    <xf numFmtId="176" fontId="5" fillId="0" borderId="63" xfId="0" applyNumberFormat="1" applyFont="1" applyBorder="1" applyAlignment="1">
      <alignment horizontal="center" vertical="center"/>
    </xf>
    <xf numFmtId="168" fontId="5" fillId="14" borderId="63" xfId="0" applyNumberFormat="1" applyFont="1" applyFill="1" applyBorder="1" applyAlignment="1">
      <alignment horizontal="center" vertical="center" wrapText="1"/>
    </xf>
    <xf numFmtId="0" fontId="0" fillId="2" borderId="147" xfId="0" applyFill="1" applyBorder="1"/>
    <xf numFmtId="0" fontId="5" fillId="2" borderId="149" xfId="0" applyFont="1" applyFill="1" applyBorder="1"/>
    <xf numFmtId="0" fontId="5" fillId="2" borderId="150" xfId="0" applyFont="1" applyFill="1" applyBorder="1"/>
    <xf numFmtId="0" fontId="0" fillId="2" borderId="0" xfId="0" applyFill="1" applyAlignment="1">
      <alignment horizontal="center"/>
    </xf>
    <xf numFmtId="176" fontId="5" fillId="7" borderId="22" xfId="0" applyNumberFormat="1" applyFont="1" applyFill="1" applyBorder="1" applyAlignment="1">
      <alignment horizontal="center" vertical="center" wrapText="1"/>
    </xf>
    <xf numFmtId="176" fontId="5" fillId="7" borderId="63" xfId="0" applyNumberFormat="1" applyFont="1" applyFill="1" applyBorder="1" applyAlignment="1">
      <alignment horizontal="center" vertical="center" wrapText="1"/>
    </xf>
    <xf numFmtId="0" fontId="5" fillId="4" borderId="63" xfId="0" applyFont="1" applyFill="1" applyBorder="1" applyAlignment="1">
      <alignment horizontal="justify" vertical="center" wrapText="1"/>
    </xf>
    <xf numFmtId="0" fontId="5" fillId="7" borderId="22" xfId="0" applyFont="1" applyFill="1" applyBorder="1" applyAlignment="1">
      <alignment horizontal="center" vertical="center" wrapText="1"/>
    </xf>
    <xf numFmtId="0" fontId="5" fillId="7" borderId="63" xfId="0" applyFont="1" applyFill="1" applyBorder="1" applyAlignment="1">
      <alignment horizontal="center" vertical="center" wrapText="1"/>
    </xf>
    <xf numFmtId="0" fontId="43" fillId="0" borderId="63" xfId="0" applyFont="1" applyBorder="1" applyAlignment="1">
      <alignment horizontal="center" vertical="center" wrapText="1"/>
    </xf>
    <xf numFmtId="165" fontId="43" fillId="0" borderId="63" xfId="0" applyNumberFormat="1" applyFont="1" applyBorder="1" applyAlignment="1">
      <alignment horizontal="left" vertical="center"/>
    </xf>
    <xf numFmtId="178" fontId="43" fillId="0" borderId="63" xfId="0" applyNumberFormat="1" applyFont="1" applyBorder="1" applyAlignment="1">
      <alignment horizontal="center" vertical="center" wrapText="1"/>
    </xf>
    <xf numFmtId="0" fontId="43" fillId="0" borderId="63" xfId="0" applyFont="1" applyBorder="1" applyAlignment="1">
      <alignment horizontal="justify" vertical="center" wrapText="1"/>
    </xf>
    <xf numFmtId="172" fontId="43" fillId="0" borderId="63" xfId="0" applyNumberFormat="1" applyFont="1" applyBorder="1"/>
    <xf numFmtId="0" fontId="43" fillId="12" borderId="63" xfId="0" applyFont="1" applyFill="1" applyBorder="1" applyAlignment="1">
      <alignment horizontal="justify" vertical="center" wrapText="1"/>
    </xf>
    <xf numFmtId="0" fontId="43" fillId="12" borderId="63" xfId="0" applyFont="1" applyFill="1" applyBorder="1" applyAlignment="1">
      <alignment horizontal="left" vertical="center" wrapText="1"/>
    </xf>
    <xf numFmtId="0" fontId="43" fillId="0" borderId="63" xfId="0" applyFont="1" applyBorder="1" applyAlignment="1">
      <alignment horizontal="left" vertical="center" wrapText="1"/>
    </xf>
    <xf numFmtId="0" fontId="73" fillId="17" borderId="0" xfId="4" applyFont="1" applyFill="1"/>
    <xf numFmtId="0" fontId="74" fillId="0" borderId="0" xfId="4" applyFont="1"/>
    <xf numFmtId="0" fontId="5" fillId="2" borderId="131" xfId="0" applyFont="1" applyFill="1" applyBorder="1"/>
    <xf numFmtId="0" fontId="46" fillId="2" borderId="129" xfId="0" applyFont="1" applyFill="1" applyBorder="1" applyAlignment="1">
      <alignment horizontal="center" vertical="center" wrapText="1"/>
    </xf>
    <xf numFmtId="0" fontId="46" fillId="2" borderId="131" xfId="0" applyFont="1" applyFill="1" applyBorder="1" applyAlignment="1">
      <alignment horizontal="center" vertical="center" wrapText="1"/>
    </xf>
    <xf numFmtId="0" fontId="45" fillId="2" borderId="131" xfId="0" applyFont="1" applyFill="1" applyBorder="1" applyAlignment="1">
      <alignment horizontal="center" vertical="center" wrapText="1"/>
    </xf>
    <xf numFmtId="0" fontId="45" fillId="2" borderId="131" xfId="0" applyFont="1" applyFill="1" applyBorder="1" applyAlignment="1">
      <alignment horizontal="center" vertical="center"/>
    </xf>
    <xf numFmtId="0" fontId="45" fillId="2" borderId="117" xfId="0" applyFont="1" applyFill="1" applyBorder="1" applyAlignment="1">
      <alignment vertical="center"/>
    </xf>
    <xf numFmtId="0" fontId="45" fillId="2" borderId="131" xfId="0" applyFont="1" applyFill="1" applyBorder="1" applyAlignment="1">
      <alignment horizontal="center" wrapText="1"/>
    </xf>
    <xf numFmtId="0" fontId="13" fillId="2" borderId="0" xfId="0" applyFont="1" applyFill="1"/>
    <xf numFmtId="0" fontId="60" fillId="2" borderId="0" xfId="0" applyFont="1" applyFill="1" applyAlignment="1">
      <alignment horizontal="center" vertical="center"/>
    </xf>
    <xf numFmtId="0" fontId="60" fillId="2" borderId="131" xfId="0" applyFont="1" applyFill="1" applyBorder="1" applyAlignment="1">
      <alignment horizontal="center" vertical="center"/>
    </xf>
    <xf numFmtId="0" fontId="60" fillId="2" borderId="132" xfId="0" applyFont="1" applyFill="1" applyBorder="1" applyAlignment="1">
      <alignment horizontal="center" vertical="center"/>
    </xf>
    <xf numFmtId="0" fontId="0" fillId="0" borderId="7" xfId="0" applyBorder="1"/>
    <xf numFmtId="0" fontId="77" fillId="2" borderId="131" xfId="0" applyFont="1" applyFill="1" applyBorder="1" applyAlignment="1">
      <alignment horizontal="center" vertical="center" wrapText="1"/>
    </xf>
    <xf numFmtId="0" fontId="78" fillId="2" borderId="131" xfId="0" applyFont="1" applyFill="1" applyBorder="1" applyAlignment="1">
      <alignment horizontal="center" vertical="center"/>
    </xf>
    <xf numFmtId="0" fontId="0" fillId="2" borderId="7" xfId="0" applyFill="1" applyBorder="1"/>
    <xf numFmtId="0" fontId="0" fillId="2" borderId="73" xfId="0" applyFill="1" applyBorder="1"/>
    <xf numFmtId="0" fontId="80" fillId="26" borderId="0" xfId="0" applyFont="1" applyFill="1" applyAlignment="1">
      <alignment vertical="center"/>
    </xf>
    <xf numFmtId="0" fontId="0" fillId="26" borderId="0" xfId="0" applyFill="1"/>
    <xf numFmtId="0" fontId="0" fillId="26" borderId="7" xfId="0" applyFill="1" applyBorder="1"/>
    <xf numFmtId="0" fontId="81" fillId="26" borderId="0" xfId="0" applyFont="1" applyFill="1" applyAlignment="1">
      <alignment vertical="center"/>
    </xf>
    <xf numFmtId="0" fontId="0" fillId="0" borderId="9" xfId="0" applyBorder="1"/>
    <xf numFmtId="0" fontId="5" fillId="2" borderId="11" xfId="0" applyFont="1" applyFill="1" applyBorder="1"/>
    <xf numFmtId="0" fontId="5" fillId="2" borderId="73" xfId="0" applyFont="1" applyFill="1" applyBorder="1" applyAlignment="1">
      <alignment vertical="center" wrapText="1"/>
    </xf>
    <xf numFmtId="0" fontId="5" fillId="0" borderId="11" xfId="0" applyFont="1" applyBorder="1"/>
    <xf numFmtId="0" fontId="5" fillId="2" borderId="11" xfId="0" applyFont="1" applyFill="1" applyBorder="1" applyAlignment="1">
      <alignment vertical="center" wrapText="1"/>
    </xf>
    <xf numFmtId="0" fontId="5" fillId="2" borderId="1" xfId="0" applyFont="1" applyFill="1" applyBorder="1" applyAlignment="1">
      <alignment vertical="center" wrapText="1"/>
    </xf>
    <xf numFmtId="0" fontId="5" fillId="2" borderId="2" xfId="0" applyFont="1" applyFill="1" applyBorder="1" applyAlignment="1">
      <alignment vertical="center" wrapText="1"/>
    </xf>
    <xf numFmtId="0" fontId="5" fillId="0" borderId="9" xfId="0" applyFont="1" applyBorder="1" applyAlignment="1">
      <alignment vertical="center" wrapText="1"/>
    </xf>
    <xf numFmtId="0" fontId="0" fillId="7" borderId="73" xfId="0" applyFill="1" applyBorder="1"/>
    <xf numFmtId="0" fontId="5" fillId="7" borderId="153" xfId="0" applyFont="1" applyFill="1" applyBorder="1" applyAlignment="1">
      <alignment vertical="center" wrapText="1"/>
    </xf>
    <xf numFmtId="0" fontId="85" fillId="27" borderId="7" xfId="0" applyFont="1" applyFill="1" applyBorder="1" applyAlignment="1">
      <alignment horizontal="center" vertical="center"/>
    </xf>
    <xf numFmtId="0" fontId="86" fillId="27" borderId="7" xfId="0" applyFont="1" applyFill="1" applyBorder="1"/>
    <xf numFmtId="0" fontId="86" fillId="27" borderId="0" xfId="0" applyFont="1" applyFill="1"/>
    <xf numFmtId="0" fontId="0" fillId="27" borderId="0" xfId="0" applyFill="1"/>
    <xf numFmtId="0" fontId="5" fillId="28" borderId="9" xfId="0" applyFont="1" applyFill="1" applyBorder="1" applyAlignment="1">
      <alignment horizontal="center" vertical="center" wrapText="1"/>
    </xf>
    <xf numFmtId="0" fontId="5" fillId="28" borderId="9" xfId="0" applyFont="1" applyFill="1" applyBorder="1" applyAlignment="1">
      <alignment vertical="center" wrapText="1"/>
    </xf>
    <xf numFmtId="0" fontId="5" fillId="28" borderId="9" xfId="0" applyFont="1" applyFill="1" applyBorder="1"/>
    <xf numFmtId="0" fontId="5" fillId="28" borderId="180" xfId="0" applyFont="1" applyFill="1" applyBorder="1"/>
    <xf numFmtId="0" fontId="85" fillId="27" borderId="7" xfId="0" applyFont="1" applyFill="1" applyBorder="1" applyAlignment="1">
      <alignment horizontal="right"/>
    </xf>
    <xf numFmtId="0" fontId="5" fillId="5" borderId="9" xfId="0" applyFont="1" applyFill="1" applyBorder="1" applyAlignment="1">
      <alignment vertical="center" wrapText="1"/>
    </xf>
    <xf numFmtId="0" fontId="5" fillId="5" borderId="9" xfId="0" applyFont="1" applyFill="1" applyBorder="1" applyAlignment="1">
      <alignment horizontal="center" vertical="center" wrapText="1"/>
    </xf>
    <xf numFmtId="0" fontId="5" fillId="5" borderId="9" xfId="0" applyFont="1" applyFill="1" applyBorder="1"/>
    <xf numFmtId="0" fontId="5" fillId="5" borderId="180" xfId="0" applyFont="1" applyFill="1" applyBorder="1"/>
    <xf numFmtId="0" fontId="5" fillId="0" borderId="9" xfId="0" applyFont="1" applyBorder="1" applyAlignment="1">
      <alignment horizontal="center" vertical="center" wrapText="1"/>
    </xf>
    <xf numFmtId="0" fontId="5" fillId="0" borderId="9" xfId="0" applyFont="1" applyBorder="1"/>
    <xf numFmtId="0" fontId="5" fillId="0" borderId="180" xfId="0" applyFont="1" applyBorder="1"/>
    <xf numFmtId="0" fontId="14" fillId="0" borderId="0" xfId="0" applyFont="1"/>
    <xf numFmtId="0" fontId="87" fillId="0" borderId="7" xfId="0" applyFont="1" applyBorder="1"/>
    <xf numFmtId="0" fontId="5" fillId="2" borderId="11" xfId="0" applyFont="1" applyFill="1" applyBorder="1" applyAlignment="1">
      <alignment wrapText="1"/>
    </xf>
    <xf numFmtId="0" fontId="5" fillId="2" borderId="0" xfId="0" applyFont="1" applyFill="1" applyAlignment="1">
      <alignment wrapText="1"/>
    </xf>
    <xf numFmtId="9" fontId="5" fillId="2" borderId="0" xfId="0" applyNumberFormat="1" applyFont="1" applyFill="1"/>
    <xf numFmtId="0" fontId="5" fillId="2" borderId="7" xfId="0" applyFont="1" applyFill="1" applyBorder="1"/>
    <xf numFmtId="0" fontId="88" fillId="0" borderId="7" xfId="0" applyFont="1" applyBorder="1" applyAlignment="1">
      <alignment vertical="center"/>
    </xf>
    <xf numFmtId="0" fontId="5" fillId="2" borderId="1" xfId="0" applyFont="1" applyFill="1" applyBorder="1" applyAlignment="1">
      <alignment horizontal="center" vertical="top"/>
    </xf>
    <xf numFmtId="0" fontId="5" fillId="2" borderId="12" xfId="0" applyFont="1" applyFill="1" applyBorder="1" applyAlignment="1">
      <alignment horizontal="center" vertical="top"/>
    </xf>
    <xf numFmtId="0" fontId="88" fillId="0" borderId="7" xfId="0" applyFont="1" applyBorder="1" applyAlignment="1">
      <alignment horizontal="center" vertical="center"/>
    </xf>
    <xf numFmtId="0" fontId="4" fillId="29" borderId="0" xfId="0" applyFont="1" applyFill="1"/>
    <xf numFmtId="0" fontId="35" fillId="9" borderId="183" xfId="0" applyFont="1" applyFill="1" applyBorder="1"/>
    <xf numFmtId="0" fontId="35" fillId="9" borderId="9" xfId="0" applyFont="1" applyFill="1" applyBorder="1"/>
    <xf numFmtId="0" fontId="40" fillId="9" borderId="9" xfId="0" applyFont="1" applyFill="1" applyBorder="1"/>
    <xf numFmtId="0" fontId="35" fillId="4" borderId="183" xfId="0" applyFont="1" applyFill="1" applyBorder="1"/>
    <xf numFmtId="0" fontId="35" fillId="5" borderId="9" xfId="0" applyFont="1" applyFill="1" applyBorder="1"/>
    <xf numFmtId="0" fontId="35" fillId="0" borderId="9" xfId="0" applyFont="1" applyBorder="1"/>
    <xf numFmtId="0" fontId="35" fillId="0" borderId="183" xfId="0" applyFont="1" applyBorder="1"/>
    <xf numFmtId="0" fontId="35" fillId="5" borderId="9" xfId="0" applyFont="1" applyFill="1" applyBorder="1" applyAlignment="1">
      <alignment horizontal="center" vertical="center" wrapText="1"/>
    </xf>
    <xf numFmtId="0" fontId="40" fillId="5" borderId="9" xfId="0" applyFont="1" applyFill="1" applyBorder="1" applyAlignment="1">
      <alignment horizontal="center" vertical="center" wrapText="1"/>
    </xf>
    <xf numFmtId="0" fontId="40" fillId="2" borderId="9" xfId="0" applyFont="1" applyFill="1" applyBorder="1"/>
    <xf numFmtId="0" fontId="35" fillId="4" borderId="188" xfId="0" applyFont="1" applyFill="1" applyBorder="1"/>
    <xf numFmtId="0" fontId="35" fillId="0" borderId="9" xfId="0" applyFont="1" applyBorder="1" applyAlignment="1">
      <alignment vertical="center"/>
    </xf>
    <xf numFmtId="0" fontId="35" fillId="0" borderId="183" xfId="0" applyFont="1" applyBorder="1" applyAlignment="1">
      <alignment vertical="center"/>
    </xf>
    <xf numFmtId="0" fontId="40" fillId="0" borderId="9" xfId="0" applyFont="1" applyBorder="1"/>
    <xf numFmtId="0" fontId="35" fillId="5" borderId="183" xfId="0" applyFont="1" applyFill="1" applyBorder="1"/>
    <xf numFmtId="0" fontId="35" fillId="2" borderId="0" xfId="0" applyFont="1" applyFill="1"/>
    <xf numFmtId="0" fontId="11" fillId="0" borderId="0" xfId="0" applyFont="1" applyAlignment="1">
      <alignment horizontal="center" vertical="center" wrapText="1"/>
    </xf>
    <xf numFmtId="0" fontId="35" fillId="0" borderId="0" xfId="0" applyFont="1"/>
    <xf numFmtId="0" fontId="35" fillId="24" borderId="9" xfId="0" applyFont="1" applyFill="1" applyBorder="1"/>
    <xf numFmtId="0" fontId="0" fillId="5" borderId="9" xfId="0" applyFill="1" applyBorder="1"/>
    <xf numFmtId="0" fontId="5" fillId="0" borderId="0" xfId="0" applyFont="1" applyAlignment="1">
      <alignment horizontal="center" vertical="center" wrapText="1"/>
    </xf>
    <xf numFmtId="0" fontId="5" fillId="5" borderId="9" xfId="0" applyFont="1" applyFill="1" applyBorder="1" applyAlignment="1">
      <alignment vertical="center"/>
    </xf>
    <xf numFmtId="0" fontId="5" fillId="5" borderId="180" xfId="0" applyFont="1" applyFill="1" applyBorder="1" applyAlignment="1">
      <alignment vertical="center"/>
    </xf>
    <xf numFmtId="0" fontId="5" fillId="5" borderId="153" xfId="0" applyFont="1" applyFill="1" applyBorder="1" applyAlignment="1">
      <alignment vertical="center"/>
    </xf>
    <xf numFmtId="0" fontId="5" fillId="7" borderId="0" xfId="0" applyFont="1" applyFill="1" applyAlignment="1">
      <alignment horizontal="center" wrapText="1"/>
    </xf>
    <xf numFmtId="0" fontId="5" fillId="7" borderId="73" xfId="0" applyFont="1" applyFill="1" applyBorder="1" applyAlignment="1">
      <alignment horizontal="center" wrapText="1"/>
    </xf>
    <xf numFmtId="170" fontId="5" fillId="4" borderId="9" xfId="0" applyNumberFormat="1" applyFont="1" applyFill="1" applyBorder="1" applyAlignment="1">
      <alignment horizontal="left" vertical="center" wrapText="1"/>
    </xf>
    <xf numFmtId="169" fontId="5" fillId="0" borderId="9" xfId="0" applyNumberFormat="1" applyFont="1" applyBorder="1"/>
    <xf numFmtId="0" fontId="5" fillId="28" borderId="11" xfId="0" applyFont="1" applyFill="1" applyBorder="1" applyAlignment="1">
      <alignment horizontal="left" wrapText="1"/>
    </xf>
    <xf numFmtId="0" fontId="0" fillId="28" borderId="0" xfId="0" applyFill="1"/>
    <xf numFmtId="0" fontId="5" fillId="28" borderId="0" xfId="0" applyFont="1" applyFill="1" applyAlignment="1">
      <alignment horizontal="center" wrapText="1"/>
    </xf>
    <xf numFmtId="0" fontId="5" fillId="0" borderId="9" xfId="0" applyFont="1" applyBorder="1" applyAlignment="1">
      <alignment horizontal="left" wrapText="1"/>
    </xf>
    <xf numFmtId="170" fontId="5" fillId="4" borderId="183" xfId="0" applyNumberFormat="1" applyFont="1" applyFill="1" applyBorder="1" applyAlignment="1">
      <alignment horizontal="left" vertical="center" wrapText="1"/>
    </xf>
    <xf numFmtId="0" fontId="5" fillId="0" borderId="9" xfId="0" applyFont="1" applyBorder="1" applyAlignment="1">
      <alignment horizontal="center" wrapText="1"/>
    </xf>
    <xf numFmtId="0" fontId="20" fillId="7" borderId="0" xfId="0" applyFont="1" applyFill="1"/>
    <xf numFmtId="170" fontId="5" fillId="4" borderId="195" xfId="0" applyNumberFormat="1" applyFont="1" applyFill="1" applyBorder="1" applyAlignment="1">
      <alignment horizontal="left" vertical="center" wrapText="1"/>
    </xf>
    <xf numFmtId="169" fontId="5" fillId="0" borderId="195" xfId="0" applyNumberFormat="1" applyFont="1" applyBorder="1"/>
    <xf numFmtId="0" fontId="11" fillId="7" borderId="12" xfId="0" applyFont="1" applyFill="1" applyBorder="1" applyAlignment="1">
      <alignment vertical="top"/>
    </xf>
    <xf numFmtId="0" fontId="5" fillId="7" borderId="12" xfId="0" applyFont="1" applyFill="1" applyBorder="1"/>
    <xf numFmtId="0" fontId="0" fillId="7" borderId="2" xfId="0" applyFill="1" applyBorder="1"/>
    <xf numFmtId="0" fontId="76" fillId="6" borderId="9" xfId="0" applyFont="1" applyFill="1" applyBorder="1"/>
    <xf numFmtId="0" fontId="5" fillId="4" borderId="9" xfId="0" applyFont="1" applyFill="1" applyBorder="1"/>
    <xf numFmtId="0" fontId="36" fillId="4" borderId="9" xfId="0" applyFont="1" applyFill="1" applyBorder="1"/>
    <xf numFmtId="0" fontId="5" fillId="0" borderId="0" xfId="0" applyFont="1" applyAlignment="1">
      <alignment horizontal="right" vertical="center" wrapText="1"/>
    </xf>
    <xf numFmtId="169" fontId="5" fillId="0" borderId="0" xfId="0" applyNumberFormat="1" applyFont="1"/>
    <xf numFmtId="0" fontId="11" fillId="0" borderId="0" xfId="0" applyFont="1" applyAlignment="1">
      <alignment vertical="top"/>
    </xf>
    <xf numFmtId="0" fontId="5" fillId="0" borderId="0" xfId="0" applyFont="1"/>
    <xf numFmtId="0" fontId="11" fillId="0" borderId="0" xfId="0" applyFont="1" applyAlignment="1">
      <alignment horizontal="right" vertical="center"/>
    </xf>
    <xf numFmtId="0" fontId="5" fillId="7" borderId="0" xfId="0" applyFont="1" applyFill="1" applyAlignment="1">
      <alignment vertical="center"/>
    </xf>
    <xf numFmtId="0" fontId="5" fillId="7" borderId="0" xfId="0" applyFont="1" applyFill="1" applyAlignment="1">
      <alignment horizontal="center" vertical="center"/>
    </xf>
    <xf numFmtId="0" fontId="5" fillId="4" borderId="0" xfId="0" applyFont="1" applyFill="1" applyAlignment="1">
      <alignment horizontal="center"/>
    </xf>
    <xf numFmtId="0" fontId="12" fillId="4" borderId="0" xfId="0" applyFont="1" applyFill="1" applyAlignment="1">
      <alignment horizontal="center"/>
    </xf>
    <xf numFmtId="0" fontId="5" fillId="0" borderId="9" xfId="0" applyFont="1" applyBorder="1" applyAlignment="1">
      <alignment horizontal="center"/>
    </xf>
    <xf numFmtId="0" fontId="5" fillId="0" borderId="0" xfId="0" applyFont="1" applyAlignment="1">
      <alignment horizontal="center"/>
    </xf>
    <xf numFmtId="0" fontId="76" fillId="7" borderId="0" xfId="0" applyFont="1" applyFill="1"/>
    <xf numFmtId="0" fontId="5" fillId="4" borderId="9" xfId="0" applyFont="1" applyFill="1" applyBorder="1" applyAlignment="1">
      <alignment horizontal="justify" vertical="center" wrapText="1"/>
    </xf>
    <xf numFmtId="0" fontId="5" fillId="4" borderId="180" xfId="0" applyFont="1" applyFill="1" applyBorder="1" applyAlignment="1">
      <alignment horizontal="justify" vertical="center" wrapText="1"/>
    </xf>
    <xf numFmtId="0" fontId="5" fillId="4" borderId="9" xfId="0" applyFont="1" applyFill="1" applyBorder="1" applyAlignment="1">
      <alignment horizontal="left"/>
    </xf>
    <xf numFmtId="0" fontId="5" fillId="0" borderId="9" xfId="0" applyFont="1" applyBorder="1" applyAlignment="1">
      <alignment horizontal="left" vertical="center" wrapText="1"/>
    </xf>
    <xf numFmtId="0" fontId="5" fillId="0" borderId="180" xfId="0" applyFont="1" applyBorder="1" applyAlignment="1">
      <alignment horizontal="left" vertical="center" wrapText="1"/>
    </xf>
    <xf numFmtId="0" fontId="5" fillId="5" borderId="9" xfId="0" applyFont="1" applyFill="1" applyBorder="1" applyAlignment="1">
      <alignment horizontal="left" vertical="center" wrapText="1"/>
    </xf>
    <xf numFmtId="0" fontId="5" fillId="5" borderId="180" xfId="0" applyFont="1" applyFill="1" applyBorder="1" applyAlignment="1">
      <alignment horizontal="left" vertical="center" wrapText="1"/>
    </xf>
    <xf numFmtId="0" fontId="4" fillId="30" borderId="0" xfId="0" applyFont="1" applyFill="1"/>
    <xf numFmtId="0" fontId="4" fillId="20" borderId="0" xfId="0" applyFont="1" applyFill="1"/>
    <xf numFmtId="0" fontId="75" fillId="2" borderId="53" xfId="0" applyFont="1" applyFill="1" applyBorder="1" applyAlignment="1">
      <alignment horizontal="center" vertical="center"/>
    </xf>
    <xf numFmtId="0" fontId="18" fillId="2" borderId="28" xfId="0" applyFont="1" applyFill="1" applyBorder="1"/>
    <xf numFmtId="0" fontId="18" fillId="2" borderId="22" xfId="0" applyFont="1" applyFill="1" applyBorder="1"/>
    <xf numFmtId="0" fontId="18" fillId="2" borderId="22" xfId="0" applyFont="1" applyFill="1" applyBorder="1" applyAlignment="1">
      <alignment horizontal="center" vertical="center"/>
    </xf>
    <xf numFmtId="0" fontId="18" fillId="2" borderId="23" xfId="0" applyFont="1" applyFill="1" applyBorder="1" applyAlignment="1">
      <alignment horizontal="center" vertical="center"/>
    </xf>
    <xf numFmtId="168" fontId="23" fillId="2" borderId="22" xfId="0" applyNumberFormat="1" applyFont="1" applyFill="1" applyBorder="1" applyAlignment="1">
      <alignment horizontal="center" vertical="center" wrapText="1"/>
    </xf>
    <xf numFmtId="165" fontId="23" fillId="2" borderId="22" xfId="0" applyNumberFormat="1" applyFont="1" applyFill="1" applyBorder="1" applyAlignment="1">
      <alignment horizontal="center" vertical="center" wrapText="1"/>
    </xf>
    <xf numFmtId="178" fontId="23" fillId="2" borderId="22" xfId="0" applyNumberFormat="1" applyFont="1" applyFill="1" applyBorder="1" applyAlignment="1">
      <alignment horizontal="center" vertical="center" wrapText="1"/>
    </xf>
    <xf numFmtId="179" fontId="23" fillId="2" borderId="22" xfId="0" applyNumberFormat="1" applyFont="1" applyFill="1" applyBorder="1" applyAlignment="1">
      <alignment horizontal="center" vertical="center" wrapText="1"/>
    </xf>
    <xf numFmtId="179" fontId="23" fillId="2" borderId="63" xfId="0" applyNumberFormat="1" applyFont="1" applyFill="1" applyBorder="1" applyAlignment="1">
      <alignment horizontal="center" vertical="center" wrapText="1"/>
    </xf>
    <xf numFmtId="0" fontId="23" fillId="2" borderId="22" xfId="0" applyFont="1" applyFill="1" applyBorder="1" applyAlignment="1">
      <alignment horizontal="center" vertical="center" wrapText="1"/>
    </xf>
    <xf numFmtId="176" fontId="23" fillId="2" borderId="22" xfId="0" applyNumberFormat="1" applyFont="1" applyFill="1" applyBorder="1" applyAlignment="1">
      <alignment horizontal="center" vertical="center" wrapText="1"/>
    </xf>
    <xf numFmtId="169" fontId="42" fillId="2" borderId="22" xfId="0" applyNumberFormat="1" applyFont="1" applyFill="1" applyBorder="1" applyAlignment="1">
      <alignment horizontal="left" vertical="center" wrapText="1"/>
    </xf>
    <xf numFmtId="165" fontId="12" fillId="2" borderId="24" xfId="0" applyNumberFormat="1" applyFont="1" applyFill="1" applyBorder="1" applyAlignment="1">
      <alignment horizontal="right" vertical="center"/>
    </xf>
    <xf numFmtId="9" fontId="28" fillId="2" borderId="25" xfId="3" applyFont="1" applyFill="1" applyBorder="1" applyAlignment="1">
      <alignment horizontal="left" vertical="center"/>
    </xf>
    <xf numFmtId="9" fontId="23" fillId="2" borderId="22" xfId="0" applyNumberFormat="1" applyFont="1" applyFill="1" applyBorder="1" applyAlignment="1">
      <alignment horizontal="center"/>
    </xf>
    <xf numFmtId="0" fontId="18" fillId="2" borderId="20" xfId="0" applyFont="1" applyFill="1" applyBorder="1" applyAlignment="1">
      <alignment horizontal="center" vertical="center"/>
    </xf>
    <xf numFmtId="0" fontId="28" fillId="2" borderId="18" xfId="0" applyFont="1" applyFill="1" applyBorder="1" applyAlignment="1">
      <alignment vertical="top"/>
    </xf>
    <xf numFmtId="0" fontId="91" fillId="2" borderId="144" xfId="0" applyFont="1" applyFill="1" applyBorder="1" applyAlignment="1">
      <alignment horizontal="left" vertical="center"/>
    </xf>
    <xf numFmtId="0" fontId="92" fillId="2" borderId="145" xfId="0" applyFont="1" applyFill="1" applyBorder="1"/>
    <xf numFmtId="0" fontId="93" fillId="2" borderId="145" xfId="0" applyFont="1" applyFill="1" applyBorder="1" applyAlignment="1">
      <alignment horizontal="left" vertical="center"/>
    </xf>
    <xf numFmtId="0" fontId="94" fillId="2" borderId="145" xfId="0" applyFont="1" applyFill="1" applyBorder="1"/>
    <xf numFmtId="0" fontId="94" fillId="2" borderId="124" xfId="0" applyFont="1" applyFill="1" applyBorder="1"/>
    <xf numFmtId="0" fontId="95" fillId="2" borderId="124" xfId="0" applyFont="1" applyFill="1" applyBorder="1"/>
    <xf numFmtId="0" fontId="95" fillId="2" borderId="125" xfId="0" applyFont="1" applyFill="1" applyBorder="1"/>
    <xf numFmtId="0" fontId="97" fillId="2" borderId="32" xfId="0" applyFont="1" applyFill="1" applyBorder="1"/>
    <xf numFmtId="0" fontId="12" fillId="2" borderId="33" xfId="0" applyFont="1" applyFill="1" applyBorder="1"/>
    <xf numFmtId="0" fontId="23" fillId="2" borderId="33" xfId="0" applyFont="1" applyFill="1" applyBorder="1"/>
    <xf numFmtId="0" fontId="23" fillId="2" borderId="147" xfId="0" applyFont="1" applyFill="1" applyBorder="1"/>
    <xf numFmtId="0" fontId="12" fillId="2" borderId="37" xfId="0" applyFont="1" applyFill="1" applyBorder="1"/>
    <xf numFmtId="0" fontId="12" fillId="2" borderId="68" xfId="0" applyFont="1" applyFill="1" applyBorder="1"/>
    <xf numFmtId="0" fontId="12" fillId="2" borderId="149" xfId="0" applyFont="1" applyFill="1" applyBorder="1"/>
    <xf numFmtId="0" fontId="12" fillId="2" borderId="150" xfId="0" applyFont="1" applyFill="1" applyBorder="1"/>
    <xf numFmtId="0" fontId="98" fillId="2" borderId="129" xfId="0" applyFont="1" applyFill="1" applyBorder="1" applyAlignment="1">
      <alignment horizontal="center" vertical="center" wrapText="1"/>
    </xf>
    <xf numFmtId="0" fontId="98" fillId="2" borderId="131" xfId="0" applyFont="1" applyFill="1" applyBorder="1" applyAlignment="1">
      <alignment horizontal="center" vertical="center" wrapText="1"/>
    </xf>
    <xf numFmtId="0" fontId="12" fillId="2" borderId="131" xfId="0" applyFont="1" applyFill="1" applyBorder="1"/>
    <xf numFmtId="0" fontId="51" fillId="2" borderId="131" xfId="0" applyFont="1" applyFill="1" applyBorder="1" applyAlignment="1">
      <alignment horizontal="center" vertical="center"/>
    </xf>
    <xf numFmtId="0" fontId="51" fillId="2" borderId="132" xfId="0" applyFont="1" applyFill="1" applyBorder="1" applyAlignment="1">
      <alignment horizontal="center" vertical="center"/>
    </xf>
    <xf numFmtId="0" fontId="96" fillId="2" borderId="131" xfId="0" applyFont="1" applyFill="1" applyBorder="1" applyAlignment="1">
      <alignment horizontal="center" vertical="center" wrapText="1"/>
    </xf>
    <xf numFmtId="0" fontId="96" fillId="2" borderId="131" xfId="0" applyFont="1" applyFill="1" applyBorder="1" applyAlignment="1">
      <alignment horizontal="center" vertical="center"/>
    </xf>
    <xf numFmtId="0" fontId="96" fillId="2" borderId="117" xfId="0" applyFont="1" applyFill="1" applyBorder="1" applyAlignment="1">
      <alignment vertical="center"/>
    </xf>
    <xf numFmtId="0" fontId="96" fillId="2" borderId="131" xfId="0" applyFont="1" applyFill="1" applyBorder="1" applyAlignment="1">
      <alignment horizontal="center" wrapText="1"/>
    </xf>
    <xf numFmtId="0" fontId="23" fillId="2" borderId="0" xfId="0" applyFont="1" applyFill="1"/>
    <xf numFmtId="17" fontId="12" fillId="2" borderId="22" xfId="0" applyNumberFormat="1" applyFont="1" applyFill="1" applyBorder="1"/>
    <xf numFmtId="0" fontId="12" fillId="2" borderId="22" xfId="0" applyFont="1" applyFill="1" applyBorder="1" applyAlignment="1">
      <alignment horizontal="right"/>
    </xf>
    <xf numFmtId="17" fontId="12" fillId="2" borderId="22" xfId="0" applyNumberFormat="1" applyFont="1" applyFill="1" applyBorder="1" applyAlignment="1">
      <alignment vertical="center"/>
    </xf>
    <xf numFmtId="0" fontId="12" fillId="2" borderId="22" xfId="0" applyFont="1" applyFill="1" applyBorder="1" applyAlignment="1">
      <alignment vertical="center"/>
    </xf>
    <xf numFmtId="0" fontId="12" fillId="2" borderId="28" xfId="0" applyFont="1" applyFill="1" applyBorder="1" applyAlignment="1">
      <alignment vertical="center"/>
    </xf>
    <xf numFmtId="0" fontId="12" fillId="2" borderId="26" xfId="0" applyFont="1" applyFill="1" applyBorder="1" applyAlignment="1">
      <alignment vertical="center"/>
    </xf>
    <xf numFmtId="0" fontId="12" fillId="2" borderId="31" xfId="0" applyFont="1" applyFill="1" applyBorder="1" applyAlignment="1">
      <alignment vertical="center"/>
    </xf>
    <xf numFmtId="0" fontId="12" fillId="2" borderId="130" xfId="0" applyFont="1" applyFill="1" applyBorder="1" applyAlignment="1">
      <alignment vertical="center"/>
    </xf>
    <xf numFmtId="0" fontId="75" fillId="2" borderId="55" xfId="0" applyFont="1" applyFill="1" applyBorder="1" applyAlignment="1">
      <alignment horizontal="center" vertical="center"/>
    </xf>
    <xf numFmtId="0" fontId="75" fillId="2" borderId="136" xfId="0" applyFont="1" applyFill="1" applyBorder="1" applyAlignment="1">
      <alignment horizontal="center" vertical="center"/>
    </xf>
    <xf numFmtId="0" fontId="23" fillId="2" borderId="28" xfId="0" applyFont="1" applyFill="1" applyBorder="1"/>
    <xf numFmtId="0" fontId="23" fillId="2" borderId="138" xfId="0" applyFont="1" applyFill="1" applyBorder="1"/>
    <xf numFmtId="0" fontId="23" fillId="2" borderId="22" xfId="0" applyFont="1" applyFill="1" applyBorder="1"/>
    <xf numFmtId="0" fontId="23" fillId="2" borderId="126" xfId="0" applyFont="1" applyFill="1" applyBorder="1"/>
    <xf numFmtId="0" fontId="23" fillId="2" borderId="23" xfId="0" applyFont="1" applyFill="1" applyBorder="1"/>
    <xf numFmtId="0" fontId="23" fillId="2" borderId="127" xfId="0" applyFont="1" applyFill="1" applyBorder="1"/>
    <xf numFmtId="0" fontId="12" fillId="2" borderId="128" xfId="0" applyFont="1" applyFill="1" applyBorder="1" applyAlignment="1">
      <alignment vertical="center"/>
    </xf>
    <xf numFmtId="0" fontId="12" fillId="2" borderId="141" xfId="0" applyFont="1" applyFill="1" applyBorder="1" applyAlignment="1">
      <alignment vertical="center"/>
    </xf>
    <xf numFmtId="0" fontId="12" fillId="2" borderId="128" xfId="0" applyFont="1" applyFill="1" applyBorder="1"/>
    <xf numFmtId="0" fontId="12" fillId="2" borderId="141" xfId="0" applyFont="1" applyFill="1" applyBorder="1" applyAlignment="1">
      <alignment vertical="center" wrapText="1"/>
    </xf>
    <xf numFmtId="0" fontId="12" fillId="2" borderId="128" xfId="0" applyFont="1" applyFill="1" applyBorder="1" applyAlignment="1">
      <alignment vertical="center" wrapText="1"/>
    </xf>
    <xf numFmtId="0" fontId="12" fillId="2" borderId="0" xfId="0" applyFont="1" applyFill="1" applyAlignment="1">
      <alignment vertical="center" wrapText="1"/>
    </xf>
    <xf numFmtId="0" fontId="12" fillId="2" borderId="129" xfId="0" applyFont="1" applyFill="1" applyBorder="1" applyAlignment="1">
      <alignment vertical="center" wrapText="1"/>
    </xf>
    <xf numFmtId="0" fontId="12" fillId="2" borderId="131" xfId="0" applyFont="1" applyFill="1" applyBorder="1" applyAlignment="1">
      <alignment vertical="center" wrapText="1"/>
    </xf>
    <xf numFmtId="0" fontId="12" fillId="2" borderId="132" xfId="0" applyFont="1" applyFill="1" applyBorder="1" applyAlignment="1">
      <alignment vertical="center" wrapText="1"/>
    </xf>
    <xf numFmtId="0" fontId="12" fillId="2" borderId="0" xfId="0" applyFont="1" applyFill="1" applyAlignment="1">
      <alignment horizontal="center" vertical="center"/>
    </xf>
    <xf numFmtId="0" fontId="12" fillId="2" borderId="0" xfId="0" applyFont="1" applyFill="1"/>
    <xf numFmtId="0" fontId="12" fillId="2" borderId="0" xfId="0" applyFont="1" applyFill="1" applyAlignment="1">
      <alignment horizontal="center" vertical="top"/>
    </xf>
    <xf numFmtId="1" fontId="42" fillId="2" borderId="22" xfId="0" applyNumberFormat="1" applyFont="1" applyFill="1" applyBorder="1" applyAlignment="1">
      <alignment vertical="center" wrapText="1"/>
    </xf>
    <xf numFmtId="0" fontId="42" fillId="2" borderId="22" xfId="0" applyFont="1" applyFill="1" applyBorder="1" applyAlignment="1">
      <alignment horizontal="center" vertical="center"/>
    </xf>
    <xf numFmtId="0" fontId="42" fillId="2" borderId="22" xfId="0" applyFont="1" applyFill="1" applyBorder="1" applyAlignment="1">
      <alignment horizontal="center" vertical="center" wrapText="1"/>
    </xf>
    <xf numFmtId="0" fontId="42" fillId="2" borderId="36" xfId="0" applyFont="1" applyFill="1" applyBorder="1" applyAlignment="1">
      <alignment horizontal="center" vertical="center" wrapText="1"/>
    </xf>
    <xf numFmtId="0" fontId="42" fillId="2" borderId="36" xfId="0" applyFont="1" applyFill="1" applyBorder="1" applyAlignment="1">
      <alignment horizontal="center" vertical="center"/>
    </xf>
    <xf numFmtId="0" fontId="42" fillId="2" borderId="23" xfId="0" applyFont="1" applyFill="1" applyBorder="1" applyAlignment="1">
      <alignment horizontal="center" vertical="center" wrapText="1"/>
    </xf>
    <xf numFmtId="0" fontId="42" fillId="2" borderId="52" xfId="0" applyFont="1" applyFill="1" applyBorder="1" applyAlignment="1">
      <alignment horizontal="center" vertical="center" wrapText="1"/>
    </xf>
    <xf numFmtId="0" fontId="36" fillId="2" borderId="22" xfId="0" applyFont="1" applyFill="1" applyBorder="1" applyAlignment="1">
      <alignment horizontal="center"/>
    </xf>
    <xf numFmtId="0" fontId="42" fillId="2" borderId="64" xfId="0" applyFont="1" applyFill="1" applyBorder="1" applyAlignment="1">
      <alignment horizontal="left" vertical="center" wrapText="1"/>
    </xf>
    <xf numFmtId="168" fontId="23" fillId="2" borderId="36" xfId="0" applyNumberFormat="1" applyFont="1" applyFill="1" applyBorder="1" applyAlignment="1">
      <alignment horizontal="center" vertical="center" wrapText="1"/>
    </xf>
    <xf numFmtId="176" fontId="23" fillId="2" borderId="22" xfId="0" applyNumberFormat="1" applyFont="1" applyFill="1" applyBorder="1" applyAlignment="1">
      <alignment horizontal="center" vertical="center"/>
    </xf>
    <xf numFmtId="176" fontId="23" fillId="2" borderId="36" xfId="0" applyNumberFormat="1" applyFont="1" applyFill="1" applyBorder="1" applyAlignment="1">
      <alignment horizontal="center" vertical="center"/>
    </xf>
    <xf numFmtId="176" fontId="23" fillId="2" borderId="36" xfId="0" applyNumberFormat="1" applyFont="1" applyFill="1" applyBorder="1" applyAlignment="1">
      <alignment horizontal="center" vertical="center" wrapText="1"/>
    </xf>
    <xf numFmtId="0" fontId="23" fillId="2" borderId="36" xfId="0" applyFont="1" applyFill="1" applyBorder="1" applyAlignment="1">
      <alignment horizontal="center" vertical="center" wrapText="1"/>
    </xf>
    <xf numFmtId="165" fontId="23" fillId="2" borderId="22" xfId="0" applyNumberFormat="1" applyFont="1" applyFill="1" applyBorder="1" applyAlignment="1">
      <alignment horizontal="left" vertical="center"/>
    </xf>
    <xf numFmtId="165" fontId="23" fillId="2" borderId="36" xfId="0" applyNumberFormat="1" applyFont="1" applyFill="1" applyBorder="1" applyAlignment="1">
      <alignment horizontal="left" vertical="center"/>
    </xf>
    <xf numFmtId="165" fontId="12" fillId="2" borderId="22" xfId="0" applyNumberFormat="1" applyFont="1" applyFill="1" applyBorder="1" applyAlignment="1">
      <alignment horizontal="center" vertical="center" wrapText="1"/>
    </xf>
    <xf numFmtId="165" fontId="23" fillId="2" borderId="36" xfId="0" applyNumberFormat="1" applyFont="1" applyFill="1" applyBorder="1" applyAlignment="1">
      <alignment horizontal="center" vertical="center" wrapText="1"/>
    </xf>
    <xf numFmtId="178" fontId="23" fillId="2" borderId="36" xfId="0" applyNumberFormat="1" applyFont="1" applyFill="1" applyBorder="1" applyAlignment="1">
      <alignment horizontal="center" vertical="center" wrapText="1"/>
    </xf>
    <xf numFmtId="0" fontId="42" fillId="2" borderId="157" xfId="0" applyFont="1" applyFill="1" applyBorder="1" applyAlignment="1">
      <alignment horizontal="left" vertical="center" wrapText="1"/>
    </xf>
    <xf numFmtId="0" fontId="42" fillId="2" borderId="22" xfId="0" applyFont="1" applyFill="1" applyBorder="1" applyAlignment="1">
      <alignment horizontal="left" vertical="center" wrapText="1"/>
    </xf>
    <xf numFmtId="165" fontId="102" fillId="2" borderId="22" xfId="0" applyNumberFormat="1" applyFont="1" applyFill="1" applyBorder="1" applyAlignment="1">
      <alignment horizontal="left" vertical="center" wrapText="1"/>
    </xf>
    <xf numFmtId="0" fontId="36" fillId="2" borderId="120" xfId="0" applyFont="1" applyFill="1" applyBorder="1" applyAlignment="1">
      <alignment horizontal="center"/>
    </xf>
    <xf numFmtId="165" fontId="102" fillId="2" borderId="46" xfId="0" applyNumberFormat="1" applyFont="1" applyFill="1" applyBorder="1" applyAlignment="1">
      <alignment horizontal="left" vertical="center" wrapText="1"/>
    </xf>
    <xf numFmtId="0" fontId="12" fillId="2" borderId="32" xfId="0" applyFont="1" applyFill="1" applyBorder="1" applyAlignment="1">
      <alignment horizontal="right" vertical="center" wrapText="1"/>
    </xf>
    <xf numFmtId="175" fontId="12" fillId="2" borderId="34" xfId="0" applyNumberFormat="1" applyFont="1" applyFill="1" applyBorder="1" applyAlignment="1">
      <alignment horizontal="center" vertical="center" wrapText="1"/>
    </xf>
    <xf numFmtId="0" fontId="12" fillId="2" borderId="37" xfId="0" applyFont="1" applyFill="1" applyBorder="1" applyAlignment="1">
      <alignment horizontal="right" vertical="center" wrapText="1"/>
    </xf>
    <xf numFmtId="175" fontId="12" fillId="2" borderId="38" xfId="0" applyNumberFormat="1" applyFont="1" applyFill="1" applyBorder="1" applyAlignment="1">
      <alignment horizontal="center" vertical="center" wrapText="1"/>
    </xf>
    <xf numFmtId="0" fontId="12" fillId="2" borderId="39" xfId="0" applyFont="1" applyFill="1" applyBorder="1" applyAlignment="1">
      <alignment horizontal="right" vertical="center" wrapText="1"/>
    </xf>
    <xf numFmtId="175" fontId="12" fillId="2" borderId="41" xfId="0" applyNumberFormat="1" applyFont="1" applyFill="1" applyBorder="1" applyAlignment="1">
      <alignment horizontal="center" vertical="center" wrapText="1"/>
    </xf>
    <xf numFmtId="0" fontId="12" fillId="2" borderId="0" xfId="0" applyFont="1" applyFill="1" applyAlignment="1">
      <alignment horizontal="right" vertical="center" wrapText="1"/>
    </xf>
    <xf numFmtId="0" fontId="12" fillId="2" borderId="0" xfId="0" applyFont="1" applyFill="1" applyAlignment="1">
      <alignment horizontal="left" vertical="center" wrapText="1"/>
    </xf>
    <xf numFmtId="175" fontId="12" fillId="2" borderId="0" xfId="0" applyNumberFormat="1" applyFont="1" applyFill="1" applyAlignment="1">
      <alignment horizontal="justify" vertical="center" wrapText="1"/>
    </xf>
    <xf numFmtId="175" fontId="12" fillId="2" borderId="0" xfId="0" applyNumberFormat="1" applyFont="1" applyFill="1" applyAlignment="1">
      <alignment horizontal="center" vertical="center" wrapText="1"/>
    </xf>
    <xf numFmtId="0" fontId="12" fillId="2" borderId="0" xfId="0" applyFont="1" applyFill="1" applyAlignment="1">
      <alignment horizontal="center" vertical="center" wrapText="1"/>
    </xf>
    <xf numFmtId="0" fontId="103" fillId="2" borderId="0" xfId="0" applyFont="1" applyFill="1" applyAlignment="1">
      <alignment horizontal="center" vertical="center" wrapText="1"/>
    </xf>
    <xf numFmtId="165" fontId="12" fillId="2" borderId="0" xfId="0" applyNumberFormat="1" applyFont="1" applyFill="1" applyAlignment="1">
      <alignment horizontal="justify" vertical="center" wrapText="1"/>
    </xf>
    <xf numFmtId="0" fontId="12" fillId="2" borderId="24" xfId="0" applyFont="1" applyFill="1" applyBorder="1" applyAlignment="1">
      <alignment horizontal="right" vertical="center"/>
    </xf>
    <xf numFmtId="0" fontId="28" fillId="2" borderId="29" xfId="0" applyFont="1" applyFill="1" applyBorder="1" applyAlignment="1">
      <alignment horizontal="left" vertical="center"/>
    </xf>
    <xf numFmtId="0" fontId="28" fillId="2" borderId="30" xfId="0" applyFont="1" applyFill="1" applyBorder="1"/>
    <xf numFmtId="0" fontId="28" fillId="2" borderId="47" xfId="0" applyFont="1" applyFill="1" applyBorder="1"/>
    <xf numFmtId="169" fontId="12" fillId="2" borderId="24" xfId="0" applyNumberFormat="1" applyFont="1" applyFill="1" applyBorder="1" applyAlignment="1">
      <alignment horizontal="right" vertical="center"/>
    </xf>
    <xf numFmtId="0" fontId="28" fillId="2" borderId="25" xfId="0" applyFont="1" applyFill="1" applyBorder="1" applyAlignment="1">
      <alignment horizontal="left" vertical="center"/>
    </xf>
    <xf numFmtId="0" fontId="28" fillId="2" borderId="0" xfId="0" applyFont="1" applyFill="1"/>
    <xf numFmtId="0" fontId="28" fillId="2" borderId="38" xfId="0" applyFont="1" applyFill="1" applyBorder="1"/>
    <xf numFmtId="170" fontId="42" fillId="2" borderId="22" xfId="0" applyNumberFormat="1" applyFont="1" applyFill="1" applyBorder="1" applyAlignment="1">
      <alignment horizontal="left" vertical="center" wrapText="1"/>
    </xf>
    <xf numFmtId="170" fontId="12" fillId="2" borderId="24" xfId="0" applyNumberFormat="1" applyFont="1" applyFill="1" applyBorder="1" applyAlignment="1">
      <alignment horizontal="right" vertical="center"/>
    </xf>
    <xf numFmtId="171" fontId="42" fillId="2" borderId="22" xfId="0" applyNumberFormat="1" applyFont="1" applyFill="1" applyBorder="1" applyAlignment="1">
      <alignment horizontal="left" vertical="center" wrapText="1"/>
    </xf>
    <xf numFmtId="0" fontId="12" fillId="2" borderId="24" xfId="3" applyNumberFormat="1" applyFont="1" applyFill="1" applyBorder="1" applyAlignment="1">
      <alignment horizontal="right" vertical="center"/>
    </xf>
    <xf numFmtId="172" fontId="42" fillId="2" borderId="22" xfId="0" applyNumberFormat="1" applyFont="1" applyFill="1" applyBorder="1" applyAlignment="1">
      <alignment horizontal="left" vertical="center" wrapText="1"/>
    </xf>
    <xf numFmtId="172" fontId="12" fillId="2" borderId="24" xfId="0" applyNumberFormat="1" applyFont="1" applyFill="1" applyBorder="1" applyAlignment="1">
      <alignment horizontal="right" vertical="center"/>
    </xf>
    <xf numFmtId="173" fontId="42" fillId="2" borderId="23" xfId="0" applyNumberFormat="1" applyFont="1" applyFill="1" applyBorder="1" applyAlignment="1">
      <alignment horizontal="left" vertical="center" wrapText="1"/>
    </xf>
    <xf numFmtId="173" fontId="12" fillId="2" borderId="23" xfId="0" applyNumberFormat="1" applyFont="1" applyFill="1" applyBorder="1" applyAlignment="1">
      <alignment horizontal="right" vertical="center"/>
    </xf>
    <xf numFmtId="0" fontId="105" fillId="2" borderId="0" xfId="2" applyFont="1" applyFill="1" applyBorder="1" applyAlignment="1"/>
    <xf numFmtId="0" fontId="23" fillId="2" borderId="100" xfId="0" applyFont="1" applyFill="1" applyBorder="1" applyAlignment="1">
      <alignment horizontal="center" vertical="center"/>
    </xf>
    <xf numFmtId="0" fontId="12" fillId="2" borderId="63" xfId="0" applyFont="1" applyFill="1" applyBorder="1" applyAlignment="1">
      <alignment horizontal="justify" vertical="center" wrapText="1"/>
    </xf>
    <xf numFmtId="0" fontId="12" fillId="2" borderId="22" xfId="0" applyFont="1" applyFill="1" applyBorder="1" applyAlignment="1">
      <alignment horizontal="justify" vertical="center" wrapText="1"/>
    </xf>
    <xf numFmtId="0" fontId="12" fillId="2" borderId="28" xfId="0" applyFont="1" applyFill="1" applyBorder="1" applyAlignment="1">
      <alignment horizontal="justify" vertical="center" wrapText="1"/>
    </xf>
    <xf numFmtId="0" fontId="12" fillId="2" borderId="36" xfId="0" applyFont="1" applyFill="1" applyBorder="1" applyAlignment="1">
      <alignment horizontal="justify" vertical="center" wrapText="1"/>
    </xf>
    <xf numFmtId="0" fontId="42" fillId="2" borderId="28" xfId="0" applyFont="1" applyFill="1" applyBorder="1"/>
    <xf numFmtId="169" fontId="12" fillId="2" borderId="22" xfId="0" applyNumberFormat="1" applyFont="1" applyFill="1" applyBorder="1" applyAlignment="1">
      <alignment horizontal="right" vertical="center" wrapText="1"/>
    </xf>
    <xf numFmtId="0" fontId="42" fillId="2" borderId="22" xfId="0" applyFont="1" applyFill="1" applyBorder="1"/>
    <xf numFmtId="172" fontId="12" fillId="2" borderId="22" xfId="0" applyNumberFormat="1" applyFont="1" applyFill="1" applyBorder="1"/>
    <xf numFmtId="172" fontId="12" fillId="2" borderId="36" xfId="0" applyNumberFormat="1" applyFont="1" applyFill="1" applyBorder="1"/>
    <xf numFmtId="0" fontId="12" fillId="2" borderId="22" xfId="0" applyFont="1" applyFill="1" applyBorder="1" applyAlignment="1">
      <alignment horizontal="right" vertical="center" wrapText="1"/>
    </xf>
    <xf numFmtId="0" fontId="12" fillId="2" borderId="100" xfId="0" applyFont="1" applyFill="1" applyBorder="1" applyAlignment="1">
      <alignment horizontal="center" vertical="center"/>
    </xf>
    <xf numFmtId="0" fontId="12" fillId="2" borderId="28" xfId="0" applyFont="1" applyFill="1" applyBorder="1" applyAlignment="1">
      <alignment horizontal="left"/>
    </xf>
    <xf numFmtId="0" fontId="12" fillId="2" borderId="22" xfId="0" applyFont="1" applyFill="1" applyBorder="1" applyAlignment="1">
      <alignment horizontal="left" vertical="center" wrapText="1"/>
    </xf>
    <xf numFmtId="0" fontId="12" fillId="2" borderId="36" xfId="0" applyFont="1" applyFill="1" applyBorder="1" applyAlignment="1">
      <alignment horizontal="left" vertical="center" wrapText="1"/>
    </xf>
    <xf numFmtId="0" fontId="102" fillId="2" borderId="22" xfId="0" applyFont="1" applyFill="1" applyBorder="1" applyAlignment="1">
      <alignment horizontal="left"/>
    </xf>
    <xf numFmtId="0" fontId="102" fillId="2" borderId="23" xfId="0" applyFont="1" applyFill="1" applyBorder="1" applyAlignment="1">
      <alignment horizontal="left"/>
    </xf>
    <xf numFmtId="0" fontId="12" fillId="2" borderId="23" xfId="0" applyFont="1" applyFill="1" applyBorder="1" applyAlignment="1">
      <alignment horizontal="left" vertical="center" wrapText="1"/>
    </xf>
    <xf numFmtId="0" fontId="12" fillId="2" borderId="52" xfId="0" applyFont="1" applyFill="1" applyBorder="1" applyAlignment="1">
      <alignment horizontal="left" vertical="center" wrapText="1"/>
    </xf>
    <xf numFmtId="0" fontId="104" fillId="2" borderId="0" xfId="0" applyFont="1" applyFill="1" applyAlignment="1">
      <alignment horizontal="center" vertical="center" wrapText="1"/>
    </xf>
    <xf numFmtId="0" fontId="42" fillId="2" borderId="174" xfId="0" applyFont="1" applyFill="1" applyBorder="1"/>
    <xf numFmtId="0" fontId="42" fillId="2" borderId="169" xfId="0" applyFont="1" applyFill="1" applyBorder="1"/>
    <xf numFmtId="0" fontId="42" fillId="2" borderId="155" xfId="0" applyFont="1" applyFill="1" applyBorder="1" applyAlignment="1">
      <alignment vertical="center" wrapText="1"/>
    </xf>
    <xf numFmtId="0" fontId="42" fillId="2" borderId="99" xfId="0" applyFont="1" applyFill="1" applyBorder="1" applyAlignment="1">
      <alignment vertical="center" wrapText="1"/>
    </xf>
    <xf numFmtId="0" fontId="42" fillId="2" borderId="113" xfId="0" applyFont="1" applyFill="1" applyBorder="1" applyAlignment="1">
      <alignment vertical="center" wrapText="1"/>
    </xf>
    <xf numFmtId="0" fontId="42" fillId="2" borderId="162" xfId="0" applyFont="1" applyFill="1" applyBorder="1" applyAlignment="1">
      <alignment vertical="center" wrapText="1"/>
    </xf>
    <xf numFmtId="0" fontId="42" fillId="2" borderId="115" xfId="0" applyFont="1" applyFill="1" applyBorder="1" applyAlignment="1">
      <alignment vertical="center" wrapText="1"/>
    </xf>
    <xf numFmtId="0" fontId="42" fillId="2" borderId="66" xfId="0" applyFont="1" applyFill="1" applyBorder="1" applyAlignment="1">
      <alignment vertical="center" wrapText="1"/>
    </xf>
    <xf numFmtId="0" fontId="42" fillId="2" borderId="175" xfId="0" applyFont="1" applyFill="1" applyBorder="1"/>
    <xf numFmtId="0" fontId="42" fillId="2" borderId="173" xfId="0" applyFont="1" applyFill="1" applyBorder="1"/>
    <xf numFmtId="0" fontId="42" fillId="2" borderId="114" xfId="0" applyFont="1" applyFill="1" applyBorder="1" applyAlignment="1">
      <alignment vertical="center" wrapText="1"/>
    </xf>
    <xf numFmtId="0" fontId="42" fillId="2" borderId="47" xfId="0" applyFont="1" applyFill="1" applyBorder="1" applyAlignment="1">
      <alignment vertical="center" wrapText="1"/>
    </xf>
    <xf numFmtId="0" fontId="42" fillId="2" borderId="109" xfId="0" applyFont="1" applyFill="1" applyBorder="1" applyAlignment="1">
      <alignment vertical="center" wrapText="1"/>
    </xf>
    <xf numFmtId="0" fontId="42" fillId="2" borderId="163" xfId="0" applyFont="1" applyFill="1" applyBorder="1" applyAlignment="1">
      <alignment vertical="center" wrapText="1"/>
    </xf>
    <xf numFmtId="0" fontId="12" fillId="2" borderId="40" xfId="0" applyFont="1" applyFill="1" applyBorder="1" applyAlignment="1">
      <alignment vertical="center" wrapText="1"/>
    </xf>
    <xf numFmtId="0" fontId="12" fillId="2" borderId="172" xfId="0" applyFont="1" applyFill="1" applyBorder="1" applyAlignment="1">
      <alignment horizontal="center" vertical="center" wrapText="1"/>
    </xf>
    <xf numFmtId="0" fontId="104" fillId="2" borderId="28" xfId="0" applyFont="1" applyFill="1" applyBorder="1" applyAlignment="1">
      <alignment horizontal="center" vertical="center"/>
    </xf>
    <xf numFmtId="0" fontId="104" fillId="2" borderId="28" xfId="0" applyFont="1" applyFill="1" applyBorder="1" applyAlignment="1">
      <alignment horizontal="center" vertical="center" wrapText="1"/>
    </xf>
    <xf numFmtId="0" fontId="107" fillId="2" borderId="0" xfId="2" applyFont="1" applyFill="1" applyBorder="1" applyAlignment="1">
      <alignment horizontal="center" vertical="center" wrapText="1"/>
    </xf>
    <xf numFmtId="0" fontId="108" fillId="2" borderId="0" xfId="0" applyFont="1" applyFill="1"/>
    <xf numFmtId="0" fontId="23" fillId="2" borderId="38" xfId="0" applyFont="1" applyFill="1" applyBorder="1"/>
    <xf numFmtId="172" fontId="23" fillId="2" borderId="22" xfId="0" applyNumberFormat="1" applyFont="1" applyFill="1" applyBorder="1"/>
    <xf numFmtId="9" fontId="23" fillId="2" borderId="22" xfId="3" applyFont="1" applyFill="1" applyBorder="1"/>
    <xf numFmtId="0" fontId="28" fillId="2" borderId="0" xfId="0" applyFont="1" applyFill="1" applyAlignment="1">
      <alignment vertical="center"/>
    </xf>
    <xf numFmtId="0" fontId="28" fillId="2" borderId="0" xfId="0" applyFont="1" applyFill="1" applyAlignment="1">
      <alignment horizontal="center" vertical="center"/>
    </xf>
    <xf numFmtId="9" fontId="23" fillId="2" borderId="22" xfId="0" applyNumberFormat="1" applyFont="1" applyFill="1" applyBorder="1"/>
    <xf numFmtId="0" fontId="28" fillId="2" borderId="0" xfId="0" applyFont="1" applyFill="1" applyAlignment="1">
      <alignment horizontal="left" vertical="center"/>
    </xf>
    <xf numFmtId="0" fontId="18" fillId="2" borderId="0" xfId="0" applyFont="1" applyFill="1" applyAlignment="1">
      <alignment horizontal="center" vertical="center" wrapText="1"/>
    </xf>
    <xf numFmtId="0" fontId="18" fillId="2" borderId="0" xfId="0" applyFont="1" applyFill="1" applyAlignment="1">
      <alignment horizontal="left" vertical="center"/>
    </xf>
    <xf numFmtId="0" fontId="12" fillId="2" borderId="0" xfId="0" applyFont="1" applyFill="1" applyAlignment="1">
      <alignment vertical="center"/>
    </xf>
    <xf numFmtId="0" fontId="18" fillId="2" borderId="0" xfId="0" applyFont="1" applyFill="1" applyAlignment="1">
      <alignment horizontal="center" wrapText="1"/>
    </xf>
    <xf numFmtId="0" fontId="12" fillId="2" borderId="37" xfId="0" applyFont="1" applyFill="1" applyBorder="1" applyAlignment="1">
      <alignment wrapText="1"/>
    </xf>
    <xf numFmtId="0" fontId="12" fillId="2" borderId="0" xfId="0" applyFont="1" applyFill="1" applyAlignment="1">
      <alignment wrapText="1"/>
    </xf>
    <xf numFmtId="9" fontId="12" fillId="2" borderId="0" xfId="0" applyNumberFormat="1" applyFont="1" applyFill="1"/>
    <xf numFmtId="0" fontId="23" fillId="2" borderId="37" xfId="0" applyFont="1" applyFill="1" applyBorder="1"/>
    <xf numFmtId="0" fontId="106" fillId="2" borderId="17" xfId="0" applyFont="1" applyFill="1" applyBorder="1"/>
    <xf numFmtId="0" fontId="23" fillId="2" borderId="14" xfId="0" applyFont="1" applyFill="1" applyBorder="1"/>
    <xf numFmtId="0" fontId="106" fillId="2" borderId="14" xfId="0" applyFont="1" applyFill="1" applyBorder="1"/>
    <xf numFmtId="0" fontId="23" fillId="2" borderId="15" xfId="0" applyFont="1" applyFill="1" applyBorder="1"/>
    <xf numFmtId="0" fontId="28" fillId="2" borderId="7" xfId="0" applyFont="1" applyFill="1" applyBorder="1" applyAlignment="1">
      <alignment vertical="top"/>
    </xf>
    <xf numFmtId="0" fontId="12" fillId="2" borderId="0" xfId="0" applyFont="1" applyFill="1" applyAlignment="1">
      <alignment vertical="top"/>
    </xf>
    <xf numFmtId="0" fontId="12" fillId="2" borderId="8" xfId="0" applyFont="1" applyFill="1" applyBorder="1"/>
    <xf numFmtId="0" fontId="28" fillId="2" borderId="7" xfId="0" applyFont="1" applyFill="1" applyBorder="1" applyAlignment="1">
      <alignment vertical="center"/>
    </xf>
    <xf numFmtId="0" fontId="12" fillId="2" borderId="13" xfId="0" applyFont="1" applyFill="1" applyBorder="1"/>
    <xf numFmtId="0" fontId="12" fillId="2" borderId="13" xfId="0" applyFont="1" applyFill="1" applyBorder="1" applyAlignment="1">
      <alignment vertical="top"/>
    </xf>
    <xf numFmtId="0" fontId="12" fillId="2" borderId="16" xfId="0" applyFont="1" applyFill="1" applyBorder="1"/>
    <xf numFmtId="0" fontId="12" fillId="2" borderId="39" xfId="0" applyFont="1" applyFill="1" applyBorder="1"/>
    <xf numFmtId="0" fontId="12" fillId="2" borderId="40" xfId="0" applyFont="1" applyFill="1" applyBorder="1"/>
    <xf numFmtId="0" fontId="23" fillId="2" borderId="41" xfId="0" applyFont="1" applyFill="1" applyBorder="1"/>
    <xf numFmtId="0" fontId="46" fillId="2" borderId="0" xfId="0" applyFont="1" applyFill="1" applyAlignment="1">
      <alignment horizontal="center" vertical="center" wrapText="1"/>
    </xf>
    <xf numFmtId="0" fontId="45" fillId="2" borderId="0" xfId="0" applyFont="1" applyFill="1" applyAlignment="1">
      <alignment horizontal="center" vertical="center" wrapText="1"/>
    </xf>
    <xf numFmtId="0" fontId="45" fillId="2" borderId="0" xfId="0" applyFont="1" applyFill="1" applyAlignment="1">
      <alignment horizontal="center" vertical="center"/>
    </xf>
    <xf numFmtId="0" fontId="78" fillId="2" borderId="0" xfId="0" applyFont="1" applyFill="1" applyAlignment="1">
      <alignment horizontal="center" vertical="center"/>
    </xf>
    <xf numFmtId="0" fontId="42" fillId="2" borderId="208" xfId="0" applyFont="1" applyFill="1" applyBorder="1" applyAlignment="1">
      <alignment horizontal="right"/>
    </xf>
    <xf numFmtId="0" fontId="42" fillId="2" borderId="62" xfId="0" applyFont="1" applyFill="1" applyBorder="1" applyAlignment="1">
      <alignment horizontal="right"/>
    </xf>
    <xf numFmtId="0" fontId="42" fillId="2" borderId="63" xfId="0" applyFont="1" applyFill="1" applyBorder="1" applyAlignment="1">
      <alignment horizontal="right"/>
    </xf>
    <xf numFmtId="0" fontId="42" fillId="2" borderId="134" xfId="0" applyFont="1" applyFill="1" applyBorder="1" applyAlignment="1">
      <alignment horizontal="right"/>
    </xf>
    <xf numFmtId="0" fontId="42" fillId="2" borderId="31" xfId="0" applyFont="1" applyFill="1" applyBorder="1" applyAlignment="1">
      <alignment horizontal="right"/>
    </xf>
    <xf numFmtId="0" fontId="42" fillId="2" borderId="27" xfId="0" applyFont="1" applyFill="1" applyBorder="1" applyAlignment="1">
      <alignment horizontal="right"/>
    </xf>
    <xf numFmtId="0" fontId="18" fillId="12" borderId="22" xfId="0" applyFont="1" applyFill="1" applyBorder="1" applyAlignment="1">
      <alignment horizontal="center" vertical="center"/>
    </xf>
    <xf numFmtId="0" fontId="18" fillId="12" borderId="23" xfId="0" applyFont="1" applyFill="1" applyBorder="1" applyAlignment="1">
      <alignment horizontal="center" vertical="center"/>
    </xf>
    <xf numFmtId="0" fontId="99" fillId="2" borderId="26" xfId="0" applyFont="1" applyFill="1" applyBorder="1" applyAlignment="1">
      <alignment horizontal="center" vertical="center"/>
    </xf>
    <xf numFmtId="0" fontId="99" fillId="2" borderId="31" xfId="0" applyFont="1" applyFill="1" applyBorder="1" applyAlignment="1">
      <alignment horizontal="center" vertical="center"/>
    </xf>
    <xf numFmtId="0" fontId="99" fillId="2" borderId="130" xfId="0" applyFont="1" applyFill="1" applyBorder="1" applyAlignment="1">
      <alignment horizontal="center" vertical="center"/>
    </xf>
    <xf numFmtId="0" fontId="45" fillId="2" borderId="0" xfId="0" applyFont="1" applyFill="1" applyAlignment="1">
      <alignment horizontal="left" vertical="center"/>
    </xf>
    <xf numFmtId="0" fontId="46" fillId="2" borderId="0" xfId="0" applyFont="1" applyFill="1" applyAlignment="1">
      <alignment vertical="center" wrapText="1"/>
    </xf>
    <xf numFmtId="0" fontId="112" fillId="14" borderId="0" xfId="0" applyFont="1" applyFill="1"/>
    <xf numFmtId="0" fontId="100" fillId="14" borderId="0" xfId="0" applyFont="1" applyFill="1"/>
    <xf numFmtId="0" fontId="107" fillId="35" borderId="0" xfId="0" quotePrefix="1" applyFont="1" applyFill="1"/>
    <xf numFmtId="0" fontId="0" fillId="35" borderId="0" xfId="0" applyFill="1"/>
    <xf numFmtId="0" fontId="12" fillId="12" borderId="22" xfId="0" applyFont="1" applyFill="1" applyBorder="1" applyAlignment="1">
      <alignment vertical="center"/>
    </xf>
    <xf numFmtId="0" fontId="12" fillId="12" borderId="28" xfId="0" applyFont="1" applyFill="1" applyBorder="1" applyAlignment="1">
      <alignment vertical="center"/>
    </xf>
    <xf numFmtId="0" fontId="96" fillId="2" borderId="75" xfId="0" applyFont="1" applyFill="1" applyBorder="1" applyAlignment="1">
      <alignment horizontal="center"/>
    </xf>
    <xf numFmtId="0" fontId="18" fillId="12" borderId="21" xfId="0" applyFont="1" applyFill="1" applyBorder="1" applyAlignment="1">
      <alignment horizontal="center" vertical="center"/>
    </xf>
    <xf numFmtId="0" fontId="0" fillId="2" borderId="212" xfId="0" applyFill="1" applyBorder="1"/>
    <xf numFmtId="0" fontId="0" fillId="2" borderId="19" xfId="0" applyFill="1" applyBorder="1"/>
    <xf numFmtId="0" fontId="0" fillId="2" borderId="214" xfId="0" applyFill="1" applyBorder="1"/>
    <xf numFmtId="0" fontId="45" fillId="2" borderId="131" xfId="0" applyFont="1" applyFill="1" applyBorder="1" applyAlignment="1">
      <alignment vertical="center"/>
    </xf>
    <xf numFmtId="0" fontId="89" fillId="0" borderId="0" xfId="0" applyFont="1" applyAlignment="1">
      <alignment horizontal="left" vertical="center"/>
    </xf>
    <xf numFmtId="0" fontId="114" fillId="0" borderId="0" xfId="0" applyFont="1" applyAlignment="1">
      <alignment horizontal="left" vertical="center"/>
    </xf>
    <xf numFmtId="0" fontId="0" fillId="0" borderId="0" xfId="0" applyAlignment="1">
      <alignment horizontal="left"/>
    </xf>
    <xf numFmtId="0" fontId="115" fillId="40" borderId="4" xfId="4" applyFont="1" applyFill="1" applyBorder="1" applyAlignment="1">
      <alignment horizontal="center" vertical="center" wrapText="1"/>
    </xf>
    <xf numFmtId="0" fontId="119" fillId="0" borderId="0" xfId="4" applyFont="1" applyAlignment="1">
      <alignment horizontal="center"/>
    </xf>
    <xf numFmtId="0" fontId="117" fillId="0" borderId="0" xfId="4" applyFont="1" applyAlignment="1">
      <alignment horizontal="center"/>
    </xf>
    <xf numFmtId="0" fontId="38" fillId="0" borderId="0" xfId="4" applyAlignment="1">
      <alignment horizontal="center"/>
    </xf>
    <xf numFmtId="0" fontId="38" fillId="0" borderId="0" xfId="4" applyAlignment="1">
      <alignment horizontal="right"/>
    </xf>
    <xf numFmtId="0" fontId="122" fillId="0" borderId="0" xfId="4" applyFont="1" applyAlignment="1">
      <alignment horizontal="left"/>
    </xf>
    <xf numFmtId="0" fontId="38" fillId="42" borderId="222" xfId="4" applyFill="1" applyBorder="1" applyAlignment="1">
      <alignment horizontal="center"/>
    </xf>
    <xf numFmtId="0" fontId="38" fillId="0" borderId="223" xfId="4" applyBorder="1" applyAlignment="1">
      <alignment horizontal="center"/>
    </xf>
    <xf numFmtId="0" fontId="38" fillId="0" borderId="224" xfId="4" applyBorder="1" applyAlignment="1">
      <alignment horizontal="center"/>
    </xf>
    <xf numFmtId="0" fontId="38" fillId="43" borderId="225" xfId="4" applyFill="1" applyBorder="1" applyAlignment="1">
      <alignment horizontal="center"/>
    </xf>
    <xf numFmtId="0" fontId="38" fillId="44" borderId="226" xfId="4" applyFill="1" applyBorder="1" applyAlignment="1">
      <alignment horizontal="center"/>
    </xf>
    <xf numFmtId="0" fontId="123" fillId="41" borderId="4" xfId="4" applyFont="1" applyFill="1" applyBorder="1" applyAlignment="1">
      <alignment horizontal="center" vertical="center" wrapText="1"/>
    </xf>
    <xf numFmtId="0" fontId="117" fillId="0" borderId="0" xfId="4" applyFont="1" applyAlignment="1">
      <alignment horizontal="center" vertical="center"/>
    </xf>
    <xf numFmtId="0" fontId="115" fillId="46" borderId="227" xfId="4" applyFont="1" applyFill="1" applyBorder="1" applyAlignment="1">
      <alignment horizontal="center" vertical="center"/>
    </xf>
    <xf numFmtId="0" fontId="38" fillId="0" borderId="0" xfId="4" applyAlignment="1">
      <alignment horizontal="center" vertical="center"/>
    </xf>
    <xf numFmtId="0" fontId="115" fillId="0" borderId="0" xfId="4" applyFont="1" applyAlignment="1">
      <alignment horizontal="center" vertical="center"/>
    </xf>
    <xf numFmtId="0" fontId="38" fillId="0" borderId="234" xfId="4" applyBorder="1" applyAlignment="1">
      <alignment horizontal="left" vertical="center"/>
    </xf>
    <xf numFmtId="0" fontId="38" fillId="48" borderId="234" xfId="4" applyFill="1" applyBorder="1" applyAlignment="1">
      <alignment horizontal="left" vertical="center"/>
    </xf>
    <xf numFmtId="0" fontId="38" fillId="48" borderId="237" xfId="4" applyFill="1" applyBorder="1" applyAlignment="1">
      <alignment horizontal="left" vertical="center"/>
    </xf>
    <xf numFmtId="0" fontId="115" fillId="0" borderId="0" xfId="4" applyFont="1" applyAlignment="1">
      <alignment horizontal="left" vertical="center"/>
    </xf>
    <xf numFmtId="0" fontId="38" fillId="0" borderId="0" xfId="4" applyAlignment="1">
      <alignment horizontal="left" vertical="center"/>
    </xf>
    <xf numFmtId="0" fontId="38" fillId="0" borderId="228" xfId="4" applyBorder="1" applyAlignment="1">
      <alignment horizontal="left" vertical="center"/>
    </xf>
    <xf numFmtId="0" fontId="38" fillId="44" borderId="241" xfId="4" applyFill="1" applyBorder="1" applyAlignment="1" applyProtection="1">
      <alignment horizontal="center" vertical="center"/>
      <protection locked="0"/>
    </xf>
    <xf numFmtId="0" fontId="38" fillId="42" borderId="243" xfId="4" applyFill="1" applyBorder="1" applyAlignment="1">
      <alignment horizontal="left" vertical="center"/>
    </xf>
    <xf numFmtId="3" fontId="38" fillId="42" borderId="244" xfId="6" applyNumberFormat="1" applyFill="1" applyBorder="1" applyAlignment="1" applyProtection="1">
      <alignment horizontal="center" vertical="center"/>
      <protection locked="0"/>
    </xf>
    <xf numFmtId="0" fontId="115" fillId="42" borderId="233" xfId="4" applyFont="1" applyFill="1" applyBorder="1" applyAlignment="1">
      <alignment horizontal="left" vertical="center"/>
    </xf>
    <xf numFmtId="4" fontId="38" fillId="42" borderId="245" xfId="6" applyNumberFormat="1" applyFill="1" applyBorder="1" applyAlignment="1" applyProtection="1">
      <alignment horizontal="center" vertical="center"/>
      <protection locked="0"/>
    </xf>
    <xf numFmtId="181" fontId="38" fillId="0" borderId="0" xfId="4" applyNumberFormat="1"/>
    <xf numFmtId="0" fontId="115" fillId="0" borderId="237" xfId="4" applyFont="1" applyBorder="1" applyAlignment="1">
      <alignment horizontal="left" vertical="center"/>
    </xf>
    <xf numFmtId="182" fontId="38" fillId="43" borderId="238" xfId="4" applyNumberFormat="1" applyFill="1" applyBorder="1" applyAlignment="1" applyProtection="1">
      <alignment horizontal="center" vertical="center"/>
      <protection locked="0"/>
    </xf>
    <xf numFmtId="0" fontId="38" fillId="0" borderId="247" xfId="4" applyBorder="1" applyAlignment="1">
      <alignment horizontal="center" vertical="center"/>
    </xf>
    <xf numFmtId="0" fontId="38" fillId="0" borderId="248" xfId="4" applyBorder="1" applyAlignment="1">
      <alignment horizontal="left" vertical="center"/>
    </xf>
    <xf numFmtId="4" fontId="38" fillId="0" borderId="249" xfId="6" applyNumberFormat="1" applyFill="1" applyBorder="1" applyAlignment="1" applyProtection="1">
      <alignment horizontal="center" vertical="center"/>
      <protection locked="0"/>
    </xf>
    <xf numFmtId="0" fontId="38" fillId="0" borderId="229" xfId="4" applyBorder="1" applyAlignment="1">
      <alignment horizontal="left" vertical="center"/>
    </xf>
    <xf numFmtId="0" fontId="38" fillId="44" borderId="230" xfId="4" applyFill="1" applyBorder="1" applyAlignment="1" applyProtection="1">
      <alignment horizontal="center" vertical="center"/>
      <protection locked="0"/>
    </xf>
    <xf numFmtId="0" fontId="38" fillId="43" borderId="235" xfId="4" applyFill="1" applyBorder="1" applyAlignment="1">
      <alignment horizontal="center" vertical="center"/>
    </xf>
    <xf numFmtId="0" fontId="38" fillId="43" borderId="235" xfId="4" applyFill="1" applyBorder="1" applyAlignment="1" applyProtection="1">
      <alignment horizontal="center" vertical="center"/>
      <protection locked="0"/>
    </xf>
    <xf numFmtId="0" fontId="115" fillId="49" borderId="236" xfId="4" applyFont="1" applyFill="1" applyBorder="1" applyAlignment="1">
      <alignment horizontal="center" vertical="center"/>
    </xf>
    <xf numFmtId="3" fontId="38" fillId="0" borderId="0" xfId="4" applyNumberFormat="1"/>
    <xf numFmtId="0" fontId="38" fillId="0" borderId="237" xfId="4" applyBorder="1" applyAlignment="1">
      <alignment horizontal="left" vertical="center"/>
    </xf>
    <xf numFmtId="0" fontId="38" fillId="42" borderId="238" xfId="4" applyFill="1" applyBorder="1" applyAlignment="1" applyProtection="1">
      <alignment horizontal="center" vertical="center"/>
      <protection locked="0"/>
    </xf>
    <xf numFmtId="0" fontId="38" fillId="0" borderId="247" xfId="4" applyBorder="1"/>
    <xf numFmtId="0" fontId="38" fillId="0" borderId="221" xfId="4" applyBorder="1" applyAlignment="1">
      <alignment horizontal="center" vertical="center"/>
    </xf>
    <xf numFmtId="0" fontId="115" fillId="46" borderId="228" xfId="4" applyFont="1" applyFill="1" applyBorder="1" applyAlignment="1">
      <alignment horizontal="center" vertical="center"/>
    </xf>
    <xf numFmtId="177" fontId="115" fillId="0" borderId="0" xfId="4" applyNumberFormat="1" applyFont="1" applyAlignment="1">
      <alignment horizontal="center" vertical="center"/>
    </xf>
    <xf numFmtId="0" fontId="38" fillId="0" borderId="253" xfId="4" applyBorder="1"/>
    <xf numFmtId="0" fontId="38" fillId="0" borderId="254" xfId="4" applyBorder="1" applyAlignment="1">
      <alignment horizontal="left" vertical="center"/>
    </xf>
    <xf numFmtId="3" fontId="115" fillId="42" borderId="230" xfId="4" applyNumberFormat="1" applyFont="1" applyFill="1" applyBorder="1" applyAlignment="1" applyProtection="1">
      <alignment horizontal="center" vertical="center"/>
      <protection locked="0"/>
    </xf>
    <xf numFmtId="0" fontId="38" fillId="0" borderId="255" xfId="4" applyBorder="1" applyAlignment="1">
      <alignment horizontal="left" vertical="center"/>
    </xf>
    <xf numFmtId="9" fontId="38" fillId="42" borderId="235" xfId="6" applyFont="1" applyFill="1" applyBorder="1" applyAlignment="1" applyProtection="1">
      <alignment horizontal="center" vertical="center"/>
      <protection locked="0"/>
    </xf>
    <xf numFmtId="3" fontId="38" fillId="0" borderId="235" xfId="4" applyNumberFormat="1" applyBorder="1" applyAlignment="1">
      <alignment horizontal="center" vertical="center"/>
    </xf>
    <xf numFmtId="3" fontId="38" fillId="43" borderId="235" xfId="4" applyNumberFormat="1" applyFill="1" applyBorder="1" applyAlignment="1">
      <alignment horizontal="center" vertical="center"/>
    </xf>
    <xf numFmtId="183" fontId="38" fillId="0" borderId="0" xfId="4" applyNumberFormat="1"/>
    <xf numFmtId="0" fontId="125" fillId="0" borderId="0" xfId="4" applyFont="1"/>
    <xf numFmtId="3" fontId="38" fillId="0" borderId="0" xfId="4" applyNumberFormat="1" applyAlignment="1">
      <alignment horizontal="center" vertical="center"/>
    </xf>
    <xf numFmtId="0" fontId="38" fillId="50" borderId="255" xfId="4" applyFill="1" applyBorder="1" applyAlignment="1">
      <alignment horizontal="left" vertical="center"/>
    </xf>
    <xf numFmtId="3" fontId="38" fillId="50" borderId="235" xfId="4" applyNumberFormat="1" applyFill="1" applyBorder="1" applyAlignment="1">
      <alignment horizontal="center" vertical="center"/>
    </xf>
    <xf numFmtId="0" fontId="38" fillId="48" borderId="255" xfId="4" applyFill="1" applyBorder="1" applyAlignment="1">
      <alignment horizontal="left" vertical="center"/>
    </xf>
    <xf numFmtId="0" fontId="115" fillId="42" borderId="235" xfId="4" applyFont="1" applyFill="1" applyBorder="1" applyAlignment="1" applyProtection="1">
      <alignment horizontal="center" vertical="center" wrapText="1"/>
      <protection locked="0"/>
    </xf>
    <xf numFmtId="0" fontId="38" fillId="45" borderId="235" xfId="4" applyFill="1" applyBorder="1" applyAlignment="1">
      <alignment horizontal="center" vertical="center"/>
    </xf>
    <xf numFmtId="9" fontId="38" fillId="51" borderId="235" xfId="6" applyFill="1" applyBorder="1" applyAlignment="1" applyProtection="1">
      <alignment horizontal="center" vertical="center"/>
    </xf>
    <xf numFmtId="0" fontId="126" fillId="0" borderId="0" xfId="4" applyFont="1" applyAlignment="1">
      <alignment horizontal="center" vertical="center"/>
    </xf>
    <xf numFmtId="0" fontId="38" fillId="52" borderId="255" xfId="4" applyFill="1" applyBorder="1" applyAlignment="1">
      <alignment horizontal="left" vertical="center"/>
    </xf>
    <xf numFmtId="3" fontId="115" fillId="43" borderId="238" xfId="4" applyNumberFormat="1" applyFont="1" applyFill="1" applyBorder="1" applyAlignment="1">
      <alignment horizontal="center" vertical="center"/>
    </xf>
    <xf numFmtId="2" fontId="38" fillId="0" borderId="0" xfId="4" applyNumberFormat="1"/>
    <xf numFmtId="0" fontId="38" fillId="0" borderId="247" xfId="4" applyBorder="1" applyAlignment="1">
      <alignment horizontal="left" vertical="center"/>
    </xf>
    <xf numFmtId="0" fontId="115" fillId="46" borderId="256" xfId="4" applyFont="1" applyFill="1" applyBorder="1" applyAlignment="1">
      <alignment horizontal="center" vertical="center"/>
    </xf>
    <xf numFmtId="0" fontId="115" fillId="42" borderId="230" xfId="4" applyFont="1" applyFill="1" applyBorder="1" applyAlignment="1" applyProtection="1">
      <alignment horizontal="center" vertical="center"/>
      <protection locked="0"/>
    </xf>
    <xf numFmtId="9" fontId="38" fillId="42" borderId="235" xfId="4" applyNumberFormat="1" applyFill="1" applyBorder="1" applyAlignment="1" applyProtection="1">
      <alignment horizontal="center" vertical="center"/>
      <protection locked="0"/>
    </xf>
    <xf numFmtId="2" fontId="38" fillId="0" borderId="0" xfId="4" applyNumberFormat="1" applyAlignment="1">
      <alignment horizontal="center" vertical="center"/>
    </xf>
    <xf numFmtId="9" fontId="38" fillId="49" borderId="235" xfId="6" applyFill="1" applyBorder="1" applyAlignment="1" applyProtection="1">
      <alignment horizontal="center" vertical="center"/>
    </xf>
    <xf numFmtId="3" fontId="38" fillId="42" borderId="235" xfId="4" applyNumberFormat="1" applyFill="1" applyBorder="1" applyAlignment="1">
      <alignment horizontal="center" vertical="center"/>
    </xf>
    <xf numFmtId="9" fontId="38" fillId="43" borderId="235" xfId="4" applyNumberFormat="1" applyFill="1" applyBorder="1" applyAlignment="1">
      <alignment horizontal="center" vertical="center"/>
    </xf>
    <xf numFmtId="0" fontId="38" fillId="0" borderId="257" xfId="4" applyBorder="1" applyAlignment="1">
      <alignment horizontal="left" vertical="center"/>
    </xf>
    <xf numFmtId="0" fontId="115" fillId="53" borderId="221" xfId="4" applyFont="1" applyFill="1" applyBorder="1" applyAlignment="1">
      <alignment horizontal="left" vertical="center"/>
    </xf>
    <xf numFmtId="3" fontId="115" fillId="53" borderId="238" xfId="4" applyNumberFormat="1" applyFont="1" applyFill="1" applyBorder="1" applyAlignment="1">
      <alignment horizontal="center" vertical="center"/>
    </xf>
    <xf numFmtId="3" fontId="123" fillId="0" borderId="0" xfId="4" applyNumberFormat="1" applyFont="1" applyAlignment="1">
      <alignment horizontal="left" vertical="center"/>
    </xf>
    <xf numFmtId="9" fontId="38" fillId="0" borderId="0" xfId="6" applyFill="1" applyBorder="1" applyAlignment="1" applyProtection="1">
      <alignment horizontal="center" vertical="center"/>
    </xf>
    <xf numFmtId="0" fontId="38" fillId="42" borderId="258" xfId="4" applyFill="1" applyBorder="1" applyAlignment="1">
      <alignment horizontal="left" vertical="center"/>
    </xf>
    <xf numFmtId="3" fontId="38" fillId="42" borderId="235" xfId="6" applyNumberFormat="1" applyFill="1" applyBorder="1" applyAlignment="1" applyProtection="1">
      <alignment horizontal="center" vertical="center"/>
      <protection locked="0"/>
    </xf>
    <xf numFmtId="3" fontId="38" fillId="0" borderId="235" xfId="6" applyNumberFormat="1" applyFill="1" applyBorder="1" applyAlignment="1" applyProtection="1">
      <alignment horizontal="center" vertical="center"/>
      <protection locked="0"/>
    </xf>
    <xf numFmtId="0" fontId="38" fillId="42" borderId="235" xfId="4" applyFill="1" applyBorder="1" applyAlignment="1" applyProtection="1">
      <alignment horizontal="center" vertical="center"/>
      <protection locked="0"/>
    </xf>
    <xf numFmtId="0" fontId="38" fillId="42" borderId="210" xfId="4" applyFill="1" applyBorder="1" applyAlignment="1" applyProtection="1">
      <alignment horizontal="center" vertical="center"/>
      <protection locked="0"/>
    </xf>
    <xf numFmtId="3" fontId="115" fillId="43" borderId="238" xfId="4" applyNumberFormat="1" applyFont="1" applyFill="1" applyBorder="1" applyAlignment="1" applyProtection="1">
      <alignment horizontal="center" vertical="center"/>
      <protection locked="0"/>
    </xf>
    <xf numFmtId="0" fontId="115" fillId="53" borderId="255" xfId="4" applyFont="1" applyFill="1" applyBorder="1" applyAlignment="1">
      <alignment horizontal="left" vertical="center"/>
    </xf>
    <xf numFmtId="3" fontId="115" fillId="53" borderId="259" xfId="4" applyNumberFormat="1" applyFont="1" applyFill="1" applyBorder="1" applyAlignment="1">
      <alignment horizontal="center" vertical="center"/>
    </xf>
    <xf numFmtId="3" fontId="38" fillId="0" borderId="219" xfId="4" applyNumberFormat="1" applyBorder="1" applyAlignment="1">
      <alignment horizontal="center" vertical="center"/>
    </xf>
    <xf numFmtId="3" fontId="38" fillId="0" borderId="215" xfId="4" applyNumberFormat="1" applyBorder="1" applyAlignment="1">
      <alignment horizontal="center" vertical="center"/>
    </xf>
    <xf numFmtId="0" fontId="52" fillId="0" borderId="255" xfId="4" applyFont="1" applyBorder="1" applyAlignment="1">
      <alignment horizontal="left" vertical="center"/>
    </xf>
    <xf numFmtId="4" fontId="52" fillId="0" borderId="210" xfId="4" applyNumberFormat="1" applyFont="1" applyBorder="1" applyAlignment="1">
      <alignment horizontal="center" vertical="center"/>
    </xf>
    <xf numFmtId="3" fontId="38" fillId="0" borderId="210" xfId="4" applyNumberFormat="1" applyBorder="1" applyAlignment="1">
      <alignment horizontal="center" vertical="center"/>
    </xf>
    <xf numFmtId="0" fontId="115" fillId="0" borderId="255" xfId="4" applyFont="1" applyBorder="1" applyAlignment="1">
      <alignment horizontal="left" vertical="center"/>
    </xf>
    <xf numFmtId="0" fontId="115" fillId="47" borderId="262" xfId="4" applyFont="1" applyFill="1" applyBorder="1" applyAlignment="1">
      <alignment horizontal="center" vertical="center" textRotation="90" wrapText="1"/>
    </xf>
    <xf numFmtId="0" fontId="115" fillId="46" borderId="232" xfId="4" applyFont="1" applyFill="1" applyBorder="1" applyAlignment="1">
      <alignment horizontal="center" vertical="center" wrapText="1"/>
    </xf>
    <xf numFmtId="0" fontId="115" fillId="0" borderId="257" xfId="4" applyFont="1" applyBorder="1" applyAlignment="1">
      <alignment horizontal="left" vertical="center"/>
    </xf>
    <xf numFmtId="3" fontId="38" fillId="0" borderId="263" xfId="4" applyNumberFormat="1" applyBorder="1" applyAlignment="1">
      <alignment horizontal="center" vertical="center"/>
    </xf>
    <xf numFmtId="0" fontId="115" fillId="32" borderId="258" xfId="4" applyFont="1" applyFill="1" applyBorder="1" applyAlignment="1" applyProtection="1">
      <alignment horizontal="center" vertical="center"/>
      <protection locked="0"/>
    </xf>
    <xf numFmtId="183" fontId="115" fillId="0" borderId="264" xfId="4" applyNumberFormat="1" applyFont="1" applyBorder="1" applyAlignment="1">
      <alignment horizontal="center" vertical="center"/>
    </xf>
    <xf numFmtId="0" fontId="38" fillId="0" borderId="265" xfId="4" applyBorder="1" applyAlignment="1" applyProtection="1">
      <alignment horizontal="left" vertical="center"/>
      <protection locked="0"/>
    </xf>
    <xf numFmtId="183" fontId="38" fillId="42" borderId="245" xfId="4" applyNumberFormat="1" applyFill="1" applyBorder="1" applyAlignment="1">
      <alignment horizontal="center" vertical="center"/>
    </xf>
    <xf numFmtId="0" fontId="38" fillId="0" borderId="209" xfId="4" applyBorder="1" applyAlignment="1" applyProtection="1">
      <alignment horizontal="left" vertical="center"/>
      <protection locked="0"/>
    </xf>
    <xf numFmtId="183" fontId="38" fillId="42" borderId="235" xfId="4" applyNumberFormat="1" applyFill="1" applyBorder="1" applyAlignment="1">
      <alignment horizontal="center" vertical="center"/>
    </xf>
    <xf numFmtId="0" fontId="38" fillId="7" borderId="71" xfId="4" applyFill="1" applyBorder="1"/>
    <xf numFmtId="0" fontId="38" fillId="7" borderId="10" xfId="4" applyFill="1" applyBorder="1"/>
    <xf numFmtId="0" fontId="38" fillId="7" borderId="72" xfId="4" applyFill="1" applyBorder="1"/>
    <xf numFmtId="0" fontId="38" fillId="7" borderId="11" xfId="4" applyFill="1" applyBorder="1"/>
    <xf numFmtId="0" fontId="38" fillId="7" borderId="0" xfId="4" applyFill="1"/>
    <xf numFmtId="0" fontId="38" fillId="7" borderId="73" xfId="4" applyFill="1" applyBorder="1"/>
    <xf numFmtId="0" fontId="38" fillId="0" borderId="255" xfId="4" applyBorder="1" applyAlignment="1" applyProtection="1">
      <alignment horizontal="left" vertical="center"/>
      <protection locked="0"/>
    </xf>
    <xf numFmtId="183" fontId="38" fillId="42" borderId="21" xfId="4" applyNumberFormat="1" applyFill="1" applyBorder="1" applyAlignment="1">
      <alignment horizontal="center" vertical="center"/>
    </xf>
    <xf numFmtId="0" fontId="38" fillId="0" borderId="266" xfId="4" applyBorder="1"/>
    <xf numFmtId="0" fontId="115" fillId="0" borderId="247" xfId="4" applyFont="1" applyBorder="1" applyAlignment="1">
      <alignment horizontal="left" vertical="center"/>
    </xf>
    <xf numFmtId="181" fontId="38" fillId="0" borderId="266" xfId="4" applyNumberFormat="1" applyBorder="1" applyAlignment="1">
      <alignment horizontal="center" vertical="center"/>
    </xf>
    <xf numFmtId="0" fontId="38" fillId="7" borderId="267" xfId="4" applyFill="1" applyBorder="1" applyAlignment="1">
      <alignment horizontal="left" vertical="center"/>
    </xf>
    <xf numFmtId="181" fontId="38" fillId="7" borderId="87" xfId="7" applyNumberFormat="1" applyFont="1" applyFill="1" applyBorder="1" applyAlignment="1" applyProtection="1">
      <alignment horizontal="center" vertical="center"/>
    </xf>
    <xf numFmtId="181" fontId="38" fillId="7" borderId="268" xfId="7" applyNumberFormat="1" applyFont="1" applyFill="1" applyBorder="1" applyAlignment="1" applyProtection="1">
      <alignment horizontal="center" vertical="center"/>
    </xf>
    <xf numFmtId="0" fontId="130" fillId="7" borderId="0" xfId="4" applyFont="1" applyFill="1"/>
    <xf numFmtId="0" fontId="130" fillId="7" borderId="73" xfId="4" applyFont="1" applyFill="1" applyBorder="1"/>
    <xf numFmtId="0" fontId="38" fillId="7" borderId="271" xfId="4" applyFill="1" applyBorder="1" applyAlignment="1">
      <alignment horizontal="left" vertical="center"/>
    </xf>
    <xf numFmtId="181" fontId="38" fillId="7" borderId="235" xfId="7" applyNumberFormat="1" applyFont="1" applyFill="1" applyBorder="1" applyAlignment="1" applyProtection="1">
      <alignment horizontal="center" vertical="center"/>
    </xf>
    <xf numFmtId="181" fontId="38" fillId="7" borderId="89" xfId="7" applyNumberFormat="1" applyFont="1" applyFill="1" applyBorder="1" applyAlignment="1" applyProtection="1">
      <alignment horizontal="center" vertical="center"/>
    </xf>
    <xf numFmtId="0" fontId="130" fillId="0" borderId="0" xfId="4" applyFont="1"/>
    <xf numFmtId="0" fontId="38" fillId="0" borderId="261" xfId="4" applyBorder="1" applyAlignment="1">
      <alignment horizontal="center" vertical="center"/>
    </xf>
    <xf numFmtId="0" fontId="115" fillId="7" borderId="271" xfId="4" applyFont="1" applyFill="1" applyBorder="1" applyAlignment="1">
      <alignment horizontal="left" vertical="center"/>
    </xf>
    <xf numFmtId="183" fontId="38" fillId="7" borderId="235" xfId="4" applyNumberFormat="1" applyFill="1" applyBorder="1" applyAlignment="1">
      <alignment horizontal="center" vertical="center"/>
    </xf>
    <xf numFmtId="183" fontId="38" fillId="7" borderId="272" xfId="6" applyNumberFormat="1" applyFont="1" applyFill="1" applyBorder="1" applyAlignment="1" applyProtection="1">
      <alignment horizontal="center" vertical="center"/>
    </xf>
    <xf numFmtId="181" fontId="131" fillId="0" borderId="0" xfId="4" applyNumberFormat="1" applyFont="1" applyAlignment="1">
      <alignment horizontal="center"/>
    </xf>
    <xf numFmtId="183" fontId="38" fillId="7" borderId="272" xfId="4" applyNumberFormat="1" applyFill="1" applyBorder="1" applyAlignment="1">
      <alignment horizontal="center" vertical="center"/>
    </xf>
    <xf numFmtId="0" fontId="131" fillId="7" borderId="0" xfId="4" applyFont="1" applyFill="1" applyAlignment="1">
      <alignment horizontal="center"/>
    </xf>
    <xf numFmtId="0" fontId="131" fillId="7" borderId="73" xfId="4" applyFont="1" applyFill="1" applyBorder="1" applyAlignment="1">
      <alignment horizontal="center"/>
    </xf>
    <xf numFmtId="183" fontId="38" fillId="0" borderId="0" xfId="4" applyNumberFormat="1" applyAlignment="1">
      <alignment horizontal="center" vertical="center"/>
    </xf>
    <xf numFmtId="183" fontId="38" fillId="7" borderId="235" xfId="6" applyNumberFormat="1" applyFont="1" applyFill="1" applyBorder="1" applyAlignment="1" applyProtection="1">
      <alignment horizontal="center" vertical="center"/>
    </xf>
    <xf numFmtId="0" fontId="38" fillId="7" borderId="275" xfId="4" applyFill="1" applyBorder="1" applyAlignment="1">
      <alignment horizontal="left" vertical="center"/>
    </xf>
    <xf numFmtId="0" fontId="38" fillId="7" borderId="229" xfId="4" applyFill="1" applyBorder="1" applyAlignment="1">
      <alignment horizontal="left"/>
    </xf>
    <xf numFmtId="3" fontId="38" fillId="7" borderId="230" xfId="4" applyNumberFormat="1" applyFill="1" applyBorder="1" applyAlignment="1">
      <alignment horizontal="center"/>
    </xf>
    <xf numFmtId="3" fontId="38" fillId="7" borderId="231" xfId="4" applyNumberFormat="1" applyFill="1" applyBorder="1" applyAlignment="1">
      <alignment horizontal="center"/>
    </xf>
    <xf numFmtId="0" fontId="38" fillId="7" borderId="234" xfId="4" applyFill="1" applyBorder="1" applyAlignment="1">
      <alignment horizontal="left"/>
    </xf>
    <xf numFmtId="10" fontId="38" fillId="7" borderId="235" xfId="6" applyNumberFormat="1" applyFont="1" applyFill="1" applyBorder="1" applyAlignment="1" applyProtection="1">
      <alignment horizontal="center"/>
    </xf>
    <xf numFmtId="10" fontId="38" fillId="7" borderId="236" xfId="6" applyNumberFormat="1" applyFont="1" applyFill="1" applyBorder="1" applyAlignment="1" applyProtection="1">
      <alignment horizontal="center"/>
    </xf>
    <xf numFmtId="3" fontId="115" fillId="7" borderId="234" xfId="4" applyNumberFormat="1" applyFont="1" applyFill="1" applyBorder="1" applyAlignment="1" applyProtection="1">
      <alignment horizontal="left"/>
      <protection locked="0"/>
    </xf>
    <xf numFmtId="183" fontId="38" fillId="7" borderId="235" xfId="7" applyNumberFormat="1" applyFont="1" applyFill="1" applyBorder="1" applyAlignment="1" applyProtection="1">
      <alignment horizontal="center"/>
    </xf>
    <xf numFmtId="183" fontId="38" fillId="7" borderId="236" xfId="7" applyNumberFormat="1" applyFont="1" applyFill="1" applyBorder="1" applyAlignment="1" applyProtection="1">
      <alignment horizontal="center"/>
    </xf>
    <xf numFmtId="0" fontId="132" fillId="54" borderId="234" xfId="4" applyFont="1" applyFill="1" applyBorder="1" applyAlignment="1">
      <alignment horizontal="left"/>
    </xf>
    <xf numFmtId="8" fontId="132" fillId="54" borderId="235" xfId="4" applyNumberFormat="1" applyFont="1" applyFill="1" applyBorder="1" applyAlignment="1">
      <alignment horizontal="center"/>
    </xf>
    <xf numFmtId="8" fontId="132" fillId="54" borderId="236" xfId="4" applyNumberFormat="1" applyFont="1" applyFill="1" applyBorder="1" applyAlignment="1">
      <alignment horizontal="center"/>
    </xf>
    <xf numFmtId="0" fontId="115" fillId="7" borderId="234" xfId="4" applyFont="1" applyFill="1" applyBorder="1" applyAlignment="1">
      <alignment horizontal="left"/>
    </xf>
    <xf numFmtId="8" fontId="115" fillId="7" borderId="235" xfId="4" applyNumberFormat="1" applyFont="1" applyFill="1" applyBorder="1" applyAlignment="1">
      <alignment horizontal="center"/>
    </xf>
    <xf numFmtId="0" fontId="115" fillId="55" borderId="236" xfId="4" applyFont="1" applyFill="1" applyBorder="1" applyAlignment="1">
      <alignment horizontal="center" vertical="center"/>
    </xf>
    <xf numFmtId="0" fontId="115" fillId="56" borderId="234" xfId="4" applyFont="1" applyFill="1" applyBorder="1" applyAlignment="1">
      <alignment horizontal="left"/>
    </xf>
    <xf numFmtId="184" fontId="115" fillId="7" borderId="235" xfId="4" applyNumberFormat="1" applyFont="1" applyFill="1" applyBorder="1" applyAlignment="1">
      <alignment horizontal="center"/>
    </xf>
    <xf numFmtId="184" fontId="115" fillId="7" borderId="236" xfId="4" applyNumberFormat="1" applyFont="1" applyFill="1" applyBorder="1" applyAlignment="1">
      <alignment horizontal="center"/>
    </xf>
    <xf numFmtId="184" fontId="115" fillId="0" borderId="236" xfId="4" applyNumberFormat="1" applyFont="1" applyBorder="1" applyAlignment="1">
      <alignment horizontal="center"/>
    </xf>
    <xf numFmtId="183" fontId="38" fillId="7" borderId="235" xfId="7" applyNumberFormat="1" applyFill="1" applyBorder="1" applyAlignment="1" applyProtection="1">
      <alignment horizontal="center"/>
    </xf>
    <xf numFmtId="10" fontId="115" fillId="7" borderId="235" xfId="6" applyNumberFormat="1" applyFont="1" applyFill="1" applyBorder="1" applyAlignment="1" applyProtection="1">
      <alignment horizontal="center"/>
    </xf>
    <xf numFmtId="0" fontId="133" fillId="7" borderId="234" xfId="4" applyFont="1" applyFill="1" applyBorder="1" applyAlignment="1">
      <alignment horizontal="left"/>
    </xf>
    <xf numFmtId="183" fontId="133" fillId="7" borderId="235" xfId="7" applyNumberFormat="1" applyFont="1" applyFill="1" applyBorder="1" applyAlignment="1" applyProtection="1">
      <alignment horizontal="center"/>
    </xf>
    <xf numFmtId="0" fontId="115" fillId="0" borderId="0" xfId="4" applyFont="1" applyAlignment="1">
      <alignment horizontal="center"/>
    </xf>
    <xf numFmtId="0" fontId="135" fillId="37" borderId="234" xfId="4" applyFont="1" applyFill="1" applyBorder="1" applyAlignment="1">
      <alignment horizontal="left"/>
    </xf>
    <xf numFmtId="183" fontId="135" fillId="37" borderId="210" xfId="7" applyNumberFormat="1" applyFont="1" applyFill="1" applyBorder="1" applyAlignment="1" applyProtection="1">
      <alignment horizontal="center"/>
    </xf>
    <xf numFmtId="6" fontId="38" fillId="7" borderId="235" xfId="4" applyNumberFormat="1" applyFill="1" applyBorder="1" applyAlignment="1">
      <alignment horizontal="center"/>
    </xf>
    <xf numFmtId="183" fontId="38" fillId="7" borderId="236" xfId="4" applyNumberFormat="1" applyFill="1" applyBorder="1" applyAlignment="1">
      <alignment horizontal="center"/>
    </xf>
    <xf numFmtId="6" fontId="132" fillId="54" borderId="235" xfId="4" applyNumberFormat="1" applyFont="1" applyFill="1" applyBorder="1" applyAlignment="1">
      <alignment horizontal="center"/>
    </xf>
    <xf numFmtId="6" fontId="132" fillId="54" borderId="236" xfId="4" applyNumberFormat="1" applyFont="1" applyFill="1" applyBorder="1" applyAlignment="1">
      <alignment horizontal="center"/>
    </xf>
    <xf numFmtId="8" fontId="134" fillId="7" borderId="235" xfId="4" applyNumberFormat="1" applyFont="1" applyFill="1" applyBorder="1" applyAlignment="1">
      <alignment horizontal="center"/>
    </xf>
    <xf numFmtId="8" fontId="115" fillId="7" borderId="236" xfId="4" applyNumberFormat="1" applyFont="1" applyFill="1" applyBorder="1" applyAlignment="1">
      <alignment horizontal="center"/>
    </xf>
    <xf numFmtId="0" fontId="115" fillId="7" borderId="234" xfId="4" applyFont="1" applyFill="1" applyBorder="1" applyAlignment="1">
      <alignment horizontal="left" vertical="center"/>
    </xf>
    <xf numFmtId="185" fontId="115" fillId="7" borderId="235" xfId="4" applyNumberFormat="1" applyFont="1" applyFill="1" applyBorder="1" applyAlignment="1">
      <alignment horizontal="center" vertical="center"/>
    </xf>
    <xf numFmtId="9" fontId="115" fillId="7" borderId="235" xfId="6" applyFont="1" applyFill="1" applyBorder="1" applyAlignment="1" applyProtection="1">
      <alignment horizontal="center"/>
    </xf>
    <xf numFmtId="0" fontId="115" fillId="7" borderId="237" xfId="4" applyFont="1" applyFill="1" applyBorder="1" applyAlignment="1">
      <alignment horizontal="left" vertical="center"/>
    </xf>
    <xf numFmtId="186" fontId="115" fillId="7" borderId="238" xfId="4" applyNumberFormat="1" applyFont="1" applyFill="1" applyBorder="1" applyAlignment="1">
      <alignment horizontal="center" vertical="center"/>
    </xf>
    <xf numFmtId="8" fontId="115" fillId="7" borderId="239" xfId="4" applyNumberFormat="1" applyFont="1" applyFill="1" applyBorder="1" applyAlignment="1">
      <alignment horizontal="center"/>
    </xf>
    <xf numFmtId="0" fontId="115" fillId="57" borderId="210" xfId="4" applyFont="1" applyFill="1" applyBorder="1" applyAlignment="1">
      <alignment horizontal="left" vertical="center"/>
    </xf>
    <xf numFmtId="0" fontId="38" fillId="7" borderId="0" xfId="4" applyFill="1" applyAlignment="1">
      <alignment horizontal="center"/>
    </xf>
    <xf numFmtId="177" fontId="115" fillId="7" borderId="0" xfId="4" applyNumberFormat="1" applyFont="1" applyFill="1" applyAlignment="1">
      <alignment horizontal="center"/>
    </xf>
    <xf numFmtId="0" fontId="38" fillId="7" borderId="228" xfId="4" applyFill="1" applyBorder="1"/>
    <xf numFmtId="183" fontId="38" fillId="7" borderId="230" xfId="7" applyNumberFormat="1" applyFont="1" applyFill="1" applyBorder="1" applyAlignment="1" applyProtection="1">
      <alignment horizontal="center"/>
    </xf>
    <xf numFmtId="0" fontId="38" fillId="7" borderId="231" xfId="4" applyFill="1" applyBorder="1" applyAlignment="1">
      <alignment horizontal="center"/>
    </xf>
    <xf numFmtId="0" fontId="132" fillId="7" borderId="243" xfId="4" applyFont="1" applyFill="1" applyBorder="1"/>
    <xf numFmtId="183" fontId="132" fillId="7" borderId="235" xfId="7" applyNumberFormat="1" applyFont="1" applyFill="1" applyBorder="1" applyAlignment="1" applyProtection="1">
      <alignment horizontal="center"/>
    </xf>
    <xf numFmtId="0" fontId="38" fillId="7" borderId="236" xfId="4" applyFill="1" applyBorder="1" applyAlignment="1">
      <alignment horizontal="center"/>
    </xf>
    <xf numFmtId="0" fontId="38" fillId="7" borderId="243" xfId="4" applyFill="1" applyBorder="1"/>
    <xf numFmtId="181" fontId="38" fillId="7" borderId="235" xfId="6" applyNumberFormat="1" applyFill="1" applyBorder="1" applyAlignment="1" applyProtection="1">
      <alignment horizontal="center"/>
    </xf>
    <xf numFmtId="177" fontId="115" fillId="0" borderId="0" xfId="4" applyNumberFormat="1" applyFont="1" applyAlignment="1">
      <alignment horizontal="center"/>
    </xf>
    <xf numFmtId="0" fontId="115" fillId="7" borderId="233" xfId="4" applyFont="1" applyFill="1" applyBorder="1"/>
    <xf numFmtId="0" fontId="38" fillId="0" borderId="228" xfId="4" applyBorder="1"/>
    <xf numFmtId="183" fontId="38" fillId="0" borderId="230" xfId="7" applyNumberFormat="1" applyFont="1" applyBorder="1" applyAlignment="1" applyProtection="1">
      <alignment horizontal="center"/>
    </xf>
    <xf numFmtId="0" fontId="38" fillId="55" borderId="234" xfId="8" applyFill="1"/>
    <xf numFmtId="0" fontId="132" fillId="54" borderId="243" xfId="4" applyFont="1" applyFill="1" applyBorder="1"/>
    <xf numFmtId="183" fontId="132" fillId="54" borderId="235" xfId="7" applyNumberFormat="1" applyFont="1" applyFill="1" applyBorder="1" applyAlignment="1" applyProtection="1">
      <alignment horizontal="center"/>
    </xf>
    <xf numFmtId="0" fontId="121" fillId="7" borderId="234" xfId="4" applyFont="1" applyFill="1" applyBorder="1"/>
    <xf numFmtId="174" fontId="121" fillId="7" borderId="235" xfId="6" applyNumberFormat="1" applyFont="1" applyFill="1" applyBorder="1" applyAlignment="1" applyProtection="1">
      <alignment horizontal="center"/>
    </xf>
    <xf numFmtId="9" fontId="115" fillId="7" borderId="236" xfId="6" applyFont="1" applyFill="1" applyBorder="1" applyAlignment="1" applyProtection="1">
      <alignment horizontal="center"/>
    </xf>
    <xf numFmtId="0" fontId="38" fillId="0" borderId="243" xfId="4" applyBorder="1"/>
    <xf numFmtId="181" fontId="38" fillId="44" borderId="235" xfId="6" applyNumberFormat="1" applyFill="1" applyBorder="1" applyAlignment="1" applyProtection="1">
      <alignment horizontal="center"/>
    </xf>
    <xf numFmtId="0" fontId="38" fillId="7" borderId="234" xfId="4" applyFill="1" applyBorder="1"/>
    <xf numFmtId="187" fontId="38" fillId="7" borderId="235" xfId="4" applyNumberFormat="1" applyFill="1" applyBorder="1" applyAlignment="1">
      <alignment horizontal="center"/>
    </xf>
    <xf numFmtId="0" fontId="115" fillId="48" borderId="233" xfId="4" applyFont="1" applyFill="1" applyBorder="1"/>
    <xf numFmtId="0" fontId="121" fillId="7" borderId="237" xfId="4" applyFont="1" applyFill="1" applyBorder="1"/>
    <xf numFmtId="10" fontId="121" fillId="7" borderId="238" xfId="4" applyNumberFormat="1" applyFont="1" applyFill="1" applyBorder="1" applyAlignment="1">
      <alignment horizontal="center"/>
    </xf>
    <xf numFmtId="0" fontId="38" fillId="7" borderId="239" xfId="4" applyFill="1" applyBorder="1" applyAlignment="1">
      <alignment horizontal="center"/>
    </xf>
    <xf numFmtId="0" fontId="121" fillId="0" borderId="234" xfId="4" applyFont="1" applyBorder="1"/>
    <xf numFmtId="174" fontId="121" fillId="0" borderId="235" xfId="6" applyNumberFormat="1" applyFont="1" applyFill="1" applyBorder="1" applyAlignment="1" applyProtection="1">
      <alignment horizontal="center"/>
    </xf>
    <xf numFmtId="0" fontId="38" fillId="0" borderId="234" xfId="4" applyBorder="1"/>
    <xf numFmtId="187" fontId="38" fillId="0" borderId="235" xfId="4" applyNumberFormat="1" applyBorder="1" applyAlignment="1">
      <alignment horizontal="center"/>
    </xf>
    <xf numFmtId="0" fontId="38" fillId="7" borderId="229" xfId="4" applyFill="1" applyBorder="1"/>
    <xf numFmtId="10" fontId="38" fillId="7" borderId="230" xfId="6" applyNumberFormat="1" applyFont="1" applyFill="1" applyBorder="1" applyAlignment="1" applyProtection="1">
      <alignment horizontal="center"/>
    </xf>
    <xf numFmtId="0" fontId="115" fillId="55" borderId="231" xfId="4" applyFont="1" applyFill="1" applyBorder="1" applyAlignment="1">
      <alignment horizontal="center" vertical="center"/>
    </xf>
    <xf numFmtId="0" fontId="121" fillId="0" borderId="237" xfId="4" applyFont="1" applyBorder="1"/>
    <xf numFmtId="10" fontId="121" fillId="0" borderId="238" xfId="4" applyNumberFormat="1" applyFont="1" applyBorder="1" applyAlignment="1">
      <alignment horizontal="center"/>
    </xf>
    <xf numFmtId="0" fontId="115" fillId="57" borderId="0" xfId="4" applyFont="1" applyFill="1" applyAlignment="1">
      <alignment horizontal="center" wrapText="1"/>
    </xf>
    <xf numFmtId="6" fontId="121" fillId="7" borderId="235" xfId="5" applyNumberFormat="1" applyFont="1" applyFill="1" applyBorder="1" applyAlignment="1" applyProtection="1">
      <alignment horizontal="center"/>
    </xf>
    <xf numFmtId="49" fontId="38" fillId="0" borderId="0" xfId="4" applyNumberFormat="1"/>
    <xf numFmtId="0" fontId="115" fillId="7" borderId="234" xfId="4" applyFont="1" applyFill="1" applyBorder="1"/>
    <xf numFmtId="177" fontId="115" fillId="7" borderId="235" xfId="4" applyNumberFormat="1" applyFont="1" applyFill="1" applyBorder="1" applyAlignment="1">
      <alignment horizontal="center"/>
    </xf>
    <xf numFmtId="0" fontId="115" fillId="7" borderId="237" xfId="4" applyFont="1" applyFill="1" applyBorder="1"/>
    <xf numFmtId="177" fontId="115" fillId="7" borderId="238" xfId="4" applyNumberFormat="1" applyFont="1" applyFill="1" applyBorder="1" applyAlignment="1">
      <alignment horizontal="center"/>
    </xf>
    <xf numFmtId="0" fontId="115" fillId="55" borderId="239" xfId="4" applyFont="1" applyFill="1" applyBorder="1" applyAlignment="1">
      <alignment horizontal="center" vertical="center"/>
    </xf>
    <xf numFmtId="0" fontId="38" fillId="7" borderId="1" xfId="4" applyFill="1" applyBorder="1"/>
    <xf numFmtId="0" fontId="38" fillId="7" borderId="12" xfId="4" applyFill="1" applyBorder="1"/>
    <xf numFmtId="0" fontId="38" fillId="7" borderId="2" xfId="4" applyFill="1" applyBorder="1"/>
    <xf numFmtId="0" fontId="115" fillId="0" borderId="0" xfId="4" applyFont="1"/>
    <xf numFmtId="0" fontId="115" fillId="0" borderId="0" xfId="4" applyFont="1" applyAlignment="1">
      <alignment horizontal="center" vertical="center" wrapText="1"/>
    </xf>
    <xf numFmtId="3" fontId="38" fillId="0" borderId="0" xfId="5" applyNumberFormat="1" applyFont="1" applyBorder="1" applyAlignment="1" applyProtection="1">
      <alignment horizontal="center"/>
    </xf>
    <xf numFmtId="0" fontId="38" fillId="0" borderId="287" xfId="4" applyBorder="1"/>
    <xf numFmtId="0" fontId="38" fillId="0" borderId="83" xfId="4" applyBorder="1"/>
    <xf numFmtId="0" fontId="38" fillId="0" borderId="245" xfId="4" applyBorder="1"/>
    <xf numFmtId="0" fontId="38" fillId="0" borderId="85" xfId="4" applyBorder="1" applyAlignment="1">
      <alignment horizontal="center"/>
    </xf>
    <xf numFmtId="0" fontId="38" fillId="0" borderId="268" xfId="4" applyBorder="1" applyAlignment="1">
      <alignment horizontal="center"/>
    </xf>
    <xf numFmtId="0" fontId="38" fillId="0" borderId="74" xfId="4" applyBorder="1" applyAlignment="1">
      <alignment horizontal="center"/>
    </xf>
    <xf numFmtId="0" fontId="38" fillId="0" borderId="272" xfId="4" applyBorder="1" applyAlignment="1">
      <alignment horizontal="center"/>
    </xf>
    <xf numFmtId="0" fontId="38" fillId="0" borderId="90" xfId="4" applyBorder="1" applyAlignment="1">
      <alignment horizontal="center"/>
    </xf>
    <xf numFmtId="0" fontId="38" fillId="0" borderId="96" xfId="4" applyBorder="1" applyAlignment="1">
      <alignment horizontal="center"/>
    </xf>
    <xf numFmtId="0" fontId="38" fillId="38" borderId="229" xfId="4" applyFill="1" applyBorder="1" applyAlignment="1">
      <alignment horizontal="left" vertical="center"/>
    </xf>
    <xf numFmtId="0" fontId="38" fillId="38" borderId="234" xfId="4" applyFill="1" applyBorder="1" applyAlignment="1">
      <alignment horizontal="left" vertical="center"/>
    </xf>
    <xf numFmtId="0" fontId="115" fillId="38" borderId="235" xfId="4" applyFont="1" applyFill="1" applyBorder="1" applyAlignment="1" applyProtection="1">
      <alignment horizontal="center" vertical="center" wrapText="1"/>
      <protection locked="0"/>
    </xf>
    <xf numFmtId="14" fontId="115" fillId="38" borderId="236" xfId="4" applyNumberFormat="1" applyFont="1" applyFill="1" applyBorder="1" applyAlignment="1">
      <alignment horizontal="center" vertical="center"/>
    </xf>
    <xf numFmtId="0" fontId="115" fillId="20" borderId="0" xfId="4" applyFont="1" applyFill="1" applyAlignment="1">
      <alignment horizontal="center" vertical="center"/>
    </xf>
    <xf numFmtId="0" fontId="115" fillId="20" borderId="0" xfId="4" applyFont="1" applyFill="1" applyAlignment="1">
      <alignment horizontal="left" vertical="center"/>
    </xf>
    <xf numFmtId="0" fontId="38" fillId="42" borderId="235" xfId="4" applyFill="1" applyBorder="1" applyAlignment="1" applyProtection="1">
      <alignment vertical="center" wrapText="1"/>
      <protection locked="0"/>
    </xf>
    <xf numFmtId="0" fontId="38" fillId="42" borderId="238" xfId="4" applyFill="1" applyBorder="1" applyAlignment="1" applyProtection="1">
      <alignment vertical="center" wrapText="1"/>
      <protection locked="0"/>
    </xf>
    <xf numFmtId="0" fontId="38" fillId="38" borderId="236" xfId="4" applyFill="1" applyBorder="1" applyAlignment="1">
      <alignment vertical="center"/>
    </xf>
    <xf numFmtId="0" fontId="38" fillId="38" borderId="236" xfId="4" applyFill="1" applyBorder="1" applyAlignment="1" applyProtection="1">
      <alignment vertical="center" wrapText="1"/>
      <protection locked="0"/>
    </xf>
    <xf numFmtId="0" fontId="38" fillId="38" borderId="239" xfId="4" applyFill="1" applyBorder="1" applyAlignment="1" applyProtection="1">
      <alignment vertical="center" wrapText="1"/>
      <protection locked="0"/>
    </xf>
    <xf numFmtId="3" fontId="124" fillId="58" borderId="231" xfId="4" applyNumberFormat="1" applyFont="1" applyFill="1" applyBorder="1" applyAlignment="1" applyProtection="1">
      <alignment horizontal="center" vertical="center" wrapText="1"/>
      <protection locked="0"/>
    </xf>
    <xf numFmtId="9" fontId="38" fillId="58" borderId="236" xfId="6" applyFill="1" applyBorder="1" applyAlignment="1" applyProtection="1">
      <alignment horizontal="center" vertical="center"/>
      <protection locked="0"/>
    </xf>
    <xf numFmtId="0" fontId="115" fillId="58" borderId="239" xfId="4" applyFont="1" applyFill="1" applyBorder="1" applyAlignment="1">
      <alignment horizontal="center" vertical="center"/>
    </xf>
    <xf numFmtId="9" fontId="38" fillId="38" borderId="250" xfId="6" applyFill="1" applyBorder="1" applyAlignment="1" applyProtection="1">
      <alignment horizontal="center" vertical="center"/>
      <protection locked="0"/>
    </xf>
    <xf numFmtId="0" fontId="38" fillId="58" borderId="231" xfId="4" applyFill="1" applyBorder="1" applyAlignment="1">
      <alignment horizontal="center" vertical="center"/>
    </xf>
    <xf numFmtId="0" fontId="38" fillId="58" borderId="236" xfId="4" applyFill="1" applyBorder="1" applyAlignment="1">
      <alignment horizontal="center" vertical="center"/>
    </xf>
    <xf numFmtId="0" fontId="115" fillId="58" borderId="236" xfId="4" applyFont="1" applyFill="1" applyBorder="1" applyAlignment="1">
      <alignment horizontal="center" vertical="center"/>
    </xf>
    <xf numFmtId="0" fontId="124" fillId="58" borderId="239" xfId="4" applyFont="1" applyFill="1" applyBorder="1" applyAlignment="1" applyProtection="1">
      <alignment horizontal="center" vertical="center" wrapText="1"/>
      <protection locked="0"/>
    </xf>
    <xf numFmtId="0" fontId="38" fillId="38" borderId="0" xfId="4" applyFill="1" applyAlignment="1">
      <alignment horizontal="center"/>
    </xf>
    <xf numFmtId="0" fontId="38" fillId="38" borderId="0" xfId="4" applyFill="1" applyAlignment="1">
      <alignment horizontal="center" vertical="center"/>
    </xf>
    <xf numFmtId="3" fontId="115" fillId="38" borderId="231" xfId="4" applyNumberFormat="1" applyFont="1" applyFill="1" applyBorder="1" applyAlignment="1">
      <alignment horizontal="center" vertical="center"/>
    </xf>
    <xf numFmtId="1" fontId="38" fillId="38" borderId="236" xfId="6" applyNumberFormat="1" applyFill="1" applyBorder="1" applyAlignment="1" applyProtection="1">
      <alignment horizontal="center" vertical="center"/>
    </xf>
    <xf numFmtId="9" fontId="38" fillId="58" borderId="236" xfId="6" applyFill="1" applyBorder="1" applyAlignment="1" applyProtection="1">
      <alignment horizontal="center" vertical="center"/>
    </xf>
    <xf numFmtId="1" fontId="125" fillId="58" borderId="236" xfId="6" applyNumberFormat="1" applyFont="1" applyFill="1" applyBorder="1" applyAlignment="1" applyProtection="1">
      <alignment horizontal="center" vertical="center"/>
    </xf>
    <xf numFmtId="9" fontId="38" fillId="59" borderId="236" xfId="6" applyFill="1" applyBorder="1" applyAlignment="1" applyProtection="1">
      <alignment horizontal="center" vertical="center"/>
    </xf>
    <xf numFmtId="0" fontId="115" fillId="38" borderId="236" xfId="4" applyFont="1" applyFill="1" applyBorder="1" applyAlignment="1" applyProtection="1">
      <alignment horizontal="center" vertical="center" wrapText="1"/>
      <protection locked="0"/>
    </xf>
    <xf numFmtId="3" fontId="38" fillId="38" borderId="236" xfId="4" applyNumberFormat="1" applyFill="1" applyBorder="1" applyAlignment="1">
      <alignment horizontal="center" vertical="center"/>
    </xf>
    <xf numFmtId="9" fontId="38" fillId="38" borderId="255" xfId="6" applyFill="1" applyBorder="1" applyAlignment="1" applyProtection="1">
      <alignment horizontal="center" vertical="center"/>
    </xf>
    <xf numFmtId="3" fontId="38" fillId="59" borderId="236" xfId="4" applyNumberFormat="1" applyFill="1" applyBorder="1" applyAlignment="1">
      <alignment horizontal="center" vertical="center"/>
    </xf>
    <xf numFmtId="3" fontId="115" fillId="38" borderId="239" xfId="4" applyNumberFormat="1" applyFont="1" applyFill="1" applyBorder="1" applyAlignment="1">
      <alignment horizontal="center" vertical="center"/>
    </xf>
    <xf numFmtId="3" fontId="38" fillId="38" borderId="0" xfId="4" applyNumberFormat="1" applyFill="1" applyAlignment="1">
      <alignment horizontal="center" vertical="center"/>
    </xf>
    <xf numFmtId="3" fontId="115" fillId="38" borderId="231" xfId="4" applyNumberFormat="1" applyFont="1" applyFill="1" applyBorder="1" applyAlignment="1" applyProtection="1">
      <alignment horizontal="center" vertical="center"/>
      <protection locked="0"/>
    </xf>
    <xf numFmtId="0" fontId="127" fillId="38" borderId="236" xfId="4" applyFont="1" applyFill="1" applyBorder="1" applyAlignment="1">
      <alignment horizontal="center" vertical="center"/>
    </xf>
    <xf numFmtId="0" fontId="38" fillId="59" borderId="236" xfId="4" applyFill="1" applyBorder="1" applyAlignment="1">
      <alignment horizontal="center" vertical="center"/>
    </xf>
    <xf numFmtId="3" fontId="115" fillId="60" borderId="239" xfId="4" applyNumberFormat="1" applyFont="1" applyFill="1" applyBorder="1" applyAlignment="1">
      <alignment horizontal="center" vertical="center"/>
    </xf>
    <xf numFmtId="0" fontId="115" fillId="38" borderId="231" xfId="4" applyFont="1" applyFill="1" applyBorder="1" applyAlignment="1" applyProtection="1">
      <alignment horizontal="center" vertical="center"/>
      <protection locked="0"/>
    </xf>
    <xf numFmtId="0" fontId="115" fillId="38" borderId="236" xfId="4" applyFont="1" applyFill="1" applyBorder="1" applyAlignment="1" applyProtection="1">
      <alignment horizontal="center" vertical="center"/>
      <protection locked="0"/>
    </xf>
    <xf numFmtId="3" fontId="115" fillId="60" borderId="260" xfId="4" applyNumberFormat="1" applyFont="1" applyFill="1" applyBorder="1" applyAlignment="1">
      <alignment horizontal="center" vertical="center"/>
    </xf>
    <xf numFmtId="9" fontId="38" fillId="58" borderId="231" xfId="6" applyFill="1" applyBorder="1" applyAlignment="1" applyProtection="1">
      <alignment horizontal="center" vertical="center"/>
    </xf>
    <xf numFmtId="183" fontId="115" fillId="38" borderId="254" xfId="6" applyNumberFormat="1" applyFont="1" applyFill="1" applyBorder="1" applyAlignment="1" applyProtection="1">
      <alignment horizontal="center" vertical="center"/>
    </xf>
    <xf numFmtId="183" fontId="115" fillId="58" borderId="236" xfId="4" applyNumberFormat="1" applyFont="1" applyFill="1" applyBorder="1" applyAlignment="1">
      <alignment horizontal="center" vertical="center"/>
    </xf>
    <xf numFmtId="183" fontId="115" fillId="38" borderId="236" xfId="4" applyNumberFormat="1" applyFont="1" applyFill="1" applyBorder="1" applyAlignment="1">
      <alignment horizontal="center" vertical="center"/>
    </xf>
    <xf numFmtId="181" fontId="38" fillId="38" borderId="231" xfId="7" applyNumberFormat="1" applyFill="1" applyBorder="1" applyAlignment="1" applyProtection="1">
      <alignment horizontal="center" vertical="center"/>
    </xf>
    <xf numFmtId="181" fontId="38" fillId="38" borderId="236" xfId="7" applyNumberFormat="1" applyFill="1" applyBorder="1" applyAlignment="1" applyProtection="1">
      <alignment horizontal="center" vertical="center"/>
    </xf>
    <xf numFmtId="183" fontId="38" fillId="38" borderId="236" xfId="6" applyNumberFormat="1" applyFill="1" applyBorder="1" applyAlignment="1" applyProtection="1">
      <alignment horizontal="center" vertical="center"/>
    </xf>
    <xf numFmtId="183" fontId="38" fillId="38" borderId="236" xfId="4" applyNumberFormat="1" applyFill="1" applyBorder="1" applyAlignment="1">
      <alignment horizontal="center" vertical="center"/>
    </xf>
    <xf numFmtId="3" fontId="38" fillId="38" borderId="231" xfId="4" applyNumberFormat="1" applyFill="1" applyBorder="1" applyAlignment="1">
      <alignment horizontal="center"/>
    </xf>
    <xf numFmtId="10" fontId="38" fillId="38" borderId="236" xfId="6" applyNumberFormat="1" applyFill="1" applyBorder="1" applyAlignment="1" applyProtection="1">
      <alignment horizontal="center"/>
    </xf>
    <xf numFmtId="183" fontId="38" fillId="38" borderId="236" xfId="7" applyNumberFormat="1" applyFill="1" applyBorder="1" applyAlignment="1" applyProtection="1">
      <alignment horizontal="center"/>
    </xf>
    <xf numFmtId="8" fontId="132" fillId="38" borderId="236" xfId="4" applyNumberFormat="1" applyFont="1" applyFill="1" applyBorder="1" applyAlignment="1">
      <alignment horizontal="center"/>
    </xf>
    <xf numFmtId="183" fontId="38" fillId="38" borderId="236" xfId="4" applyNumberFormat="1" applyFill="1" applyBorder="1" applyAlignment="1">
      <alignment horizontal="center"/>
    </xf>
    <xf numFmtId="6" fontId="132" fillId="38" borderId="236" xfId="4" applyNumberFormat="1" applyFont="1" applyFill="1" applyBorder="1" applyAlignment="1">
      <alignment horizontal="center"/>
    </xf>
    <xf numFmtId="8" fontId="115" fillId="38" borderId="236" xfId="4" applyNumberFormat="1" applyFont="1" applyFill="1" applyBorder="1" applyAlignment="1">
      <alignment horizontal="center"/>
    </xf>
    <xf numFmtId="0" fontId="115" fillId="58" borderId="277" xfId="4" applyFont="1" applyFill="1" applyBorder="1" applyAlignment="1">
      <alignment horizontal="center" vertical="center"/>
    </xf>
    <xf numFmtId="8" fontId="115" fillId="58" borderId="239" xfId="4" applyNumberFormat="1" applyFont="1" applyFill="1" applyBorder="1" applyAlignment="1">
      <alignment horizontal="center"/>
    </xf>
    <xf numFmtId="0" fontId="38" fillId="38" borderId="231" xfId="4" applyFill="1" applyBorder="1" applyAlignment="1">
      <alignment horizontal="center"/>
    </xf>
    <xf numFmtId="0" fontId="38" fillId="38" borderId="236" xfId="4" applyFill="1" applyBorder="1" applyAlignment="1">
      <alignment horizontal="center"/>
    </xf>
    <xf numFmtId="9" fontId="115" fillId="38" borderId="236" xfId="6" applyFont="1" applyFill="1" applyBorder="1" applyAlignment="1" applyProtection="1">
      <alignment horizontal="center"/>
    </xf>
    <xf numFmtId="0" fontId="38" fillId="38" borderId="239" xfId="4" applyFill="1" applyBorder="1" applyAlignment="1">
      <alignment horizontal="center"/>
    </xf>
    <xf numFmtId="0" fontId="115" fillId="58" borderId="231" xfId="4" applyFont="1" applyFill="1" applyBorder="1" applyAlignment="1">
      <alignment horizontal="center" vertical="center"/>
    </xf>
    <xf numFmtId="0" fontId="38" fillId="38" borderId="0" xfId="4" applyFill="1"/>
    <xf numFmtId="0" fontId="115" fillId="38" borderId="282" xfId="4" applyFont="1" applyFill="1" applyBorder="1" applyAlignment="1">
      <alignment horizontal="center" vertical="center" wrapText="1"/>
    </xf>
    <xf numFmtId="3" fontId="38" fillId="38" borderId="284" xfId="5" applyNumberFormat="1" applyFont="1" applyFill="1" applyBorder="1" applyAlignment="1" applyProtection="1">
      <alignment horizontal="center"/>
    </xf>
    <xf numFmtId="3" fontId="38" fillId="38" borderId="286" xfId="5" applyNumberFormat="1" applyFont="1" applyFill="1" applyBorder="1" applyAlignment="1" applyProtection="1">
      <alignment horizontal="center"/>
    </xf>
    <xf numFmtId="0" fontId="38" fillId="38" borderId="229" xfId="4" applyFill="1" applyBorder="1" applyAlignment="1">
      <alignment horizontal="left"/>
    </xf>
    <xf numFmtId="3" fontId="38" fillId="38" borderId="230" xfId="4" applyNumberFormat="1" applyFill="1" applyBorder="1" applyAlignment="1">
      <alignment horizontal="center"/>
    </xf>
    <xf numFmtId="0" fontId="38" fillId="38" borderId="234" xfId="4" applyFill="1" applyBorder="1" applyAlignment="1">
      <alignment horizontal="left"/>
    </xf>
    <xf numFmtId="10" fontId="38" fillId="38" borderId="235" xfId="6" applyNumberFormat="1" applyFill="1" applyBorder="1" applyAlignment="1" applyProtection="1">
      <alignment horizontal="center"/>
    </xf>
    <xf numFmtId="3" fontId="115" fillId="38" borderId="234" xfId="4" applyNumberFormat="1" applyFont="1" applyFill="1" applyBorder="1" applyAlignment="1" applyProtection="1">
      <alignment horizontal="left"/>
      <protection locked="0"/>
    </xf>
    <xf numFmtId="183" fontId="38" fillId="38" borderId="235" xfId="7" applyNumberFormat="1" applyFill="1" applyBorder="1" applyAlignment="1" applyProtection="1">
      <alignment horizontal="center"/>
    </xf>
    <xf numFmtId="0" fontId="132" fillId="38" borderId="234" xfId="4" applyFont="1" applyFill="1" applyBorder="1" applyAlignment="1">
      <alignment horizontal="left"/>
    </xf>
    <xf numFmtId="8" fontId="132" fillId="38" borderId="235" xfId="4" applyNumberFormat="1" applyFont="1" applyFill="1" applyBorder="1" applyAlignment="1">
      <alignment horizontal="center"/>
    </xf>
    <xf numFmtId="0" fontId="115" fillId="38" borderId="234" xfId="4" applyFont="1" applyFill="1" applyBorder="1" applyAlignment="1">
      <alignment horizontal="left"/>
    </xf>
    <xf numFmtId="8" fontId="115" fillId="38" borderId="235" xfId="4" applyNumberFormat="1" applyFont="1" applyFill="1" applyBorder="1" applyAlignment="1">
      <alignment horizontal="center"/>
    </xf>
    <xf numFmtId="0" fontId="38" fillId="38" borderId="269" xfId="4" applyFill="1" applyBorder="1" applyAlignment="1">
      <alignment horizontal="left" vertical="center"/>
    </xf>
    <xf numFmtId="181" fontId="38" fillId="38" borderId="270" xfId="7" applyNumberFormat="1" applyFill="1" applyBorder="1" applyAlignment="1" applyProtection="1">
      <alignment horizontal="center" vertical="center"/>
    </xf>
    <xf numFmtId="181" fontId="38" fillId="38" borderId="242" xfId="7" applyNumberFormat="1" applyFill="1" applyBorder="1" applyAlignment="1" applyProtection="1">
      <alignment horizontal="center" vertical="center"/>
    </xf>
    <xf numFmtId="0" fontId="115" fillId="38" borderId="234" xfId="4" applyFont="1" applyFill="1" applyBorder="1" applyAlignment="1">
      <alignment horizontal="left" vertical="center"/>
    </xf>
    <xf numFmtId="183" fontId="38" fillId="38" borderId="235" xfId="4" applyNumberFormat="1" applyFill="1" applyBorder="1" applyAlignment="1">
      <alignment horizontal="center" vertical="center"/>
    </xf>
    <xf numFmtId="183" fontId="38" fillId="38" borderId="235" xfId="6" applyNumberFormat="1" applyFill="1" applyBorder="1" applyAlignment="1" applyProtection="1">
      <alignment horizontal="center" vertical="center"/>
    </xf>
    <xf numFmtId="0" fontId="38" fillId="38" borderId="237" xfId="4" applyFill="1" applyBorder="1" applyAlignment="1">
      <alignment horizontal="left" vertical="center"/>
    </xf>
    <xf numFmtId="0" fontId="115" fillId="38" borderId="280" xfId="4" applyFont="1" applyFill="1" applyBorder="1" applyAlignment="1">
      <alignment horizontal="center" vertical="center"/>
    </xf>
    <xf numFmtId="0" fontId="115" fillId="38" borderId="281" xfId="4" applyFont="1" applyFill="1" applyBorder="1" applyAlignment="1">
      <alignment horizontal="center" vertical="center"/>
    </xf>
    <xf numFmtId="0" fontId="38" fillId="38" borderId="283" xfId="4" applyFill="1" applyBorder="1" applyAlignment="1">
      <alignment horizontal="center"/>
    </xf>
    <xf numFmtId="3" fontId="38" fillId="38" borderId="245" xfId="5" applyNumberFormat="1" applyFont="1" applyFill="1" applyBorder="1" applyAlignment="1" applyProtection="1">
      <alignment horizontal="center"/>
    </xf>
    <xf numFmtId="0" fontId="38" fillId="38" borderId="235" xfId="4" applyFill="1" applyBorder="1" applyAlignment="1">
      <alignment horizontal="center"/>
    </xf>
    <xf numFmtId="3" fontId="38" fillId="38" borderId="21" xfId="5" applyNumberFormat="1" applyFont="1" applyFill="1" applyBorder="1" applyAlignment="1" applyProtection="1">
      <alignment horizontal="center"/>
    </xf>
    <xf numFmtId="0" fontId="38" fillId="38" borderId="238" xfId="4" applyFill="1" applyBorder="1" applyAlignment="1">
      <alignment horizontal="center"/>
    </xf>
    <xf numFmtId="3" fontId="38" fillId="38" borderId="285" xfId="5" applyNumberFormat="1" applyFont="1" applyFill="1" applyBorder="1" applyAlignment="1" applyProtection="1">
      <alignment horizontal="center"/>
    </xf>
    <xf numFmtId="0" fontId="38" fillId="38" borderId="229" xfId="4" applyFill="1" applyBorder="1"/>
    <xf numFmtId="10" fontId="38" fillId="38" borderId="230" xfId="6" applyNumberFormat="1" applyFont="1" applyFill="1" applyBorder="1" applyAlignment="1" applyProtection="1">
      <alignment horizontal="center"/>
    </xf>
    <xf numFmtId="0" fontId="121" fillId="38" borderId="234" xfId="4" applyFont="1" applyFill="1" applyBorder="1"/>
    <xf numFmtId="6" fontId="121" fillId="38" borderId="235" xfId="5" applyNumberFormat="1" applyFont="1" applyFill="1" applyBorder="1" applyAlignment="1" applyProtection="1">
      <alignment horizontal="center"/>
    </xf>
    <xf numFmtId="0" fontId="115" fillId="38" borderId="234" xfId="4" applyFont="1" applyFill="1" applyBorder="1"/>
    <xf numFmtId="10" fontId="115" fillId="38" borderId="235" xfId="6" applyNumberFormat="1" applyFont="1" applyFill="1" applyBorder="1" applyAlignment="1" applyProtection="1">
      <alignment horizontal="center"/>
    </xf>
    <xf numFmtId="177" fontId="115" fillId="38" borderId="235" xfId="4" applyNumberFormat="1" applyFont="1" applyFill="1" applyBorder="1" applyAlignment="1">
      <alignment horizontal="center"/>
    </xf>
    <xf numFmtId="0" fontId="115" fillId="38" borderId="237" xfId="4" applyFont="1" applyFill="1" applyBorder="1"/>
    <xf numFmtId="177" fontId="115" fillId="38" borderId="238" xfId="4" applyNumberFormat="1" applyFont="1" applyFill="1" applyBorder="1" applyAlignment="1">
      <alignment horizontal="center"/>
    </xf>
    <xf numFmtId="0" fontId="38" fillId="38" borderId="232" xfId="4" applyFill="1" applyBorder="1"/>
    <xf numFmtId="184" fontId="115" fillId="38" borderId="235" xfId="4" applyNumberFormat="1" applyFont="1" applyFill="1" applyBorder="1" applyAlignment="1">
      <alignment horizontal="center"/>
    </xf>
    <xf numFmtId="0" fontId="133" fillId="38" borderId="234" xfId="4" applyFont="1" applyFill="1" applyBorder="1" applyAlignment="1">
      <alignment horizontal="left"/>
    </xf>
    <xf numFmtId="183" fontId="134" fillId="38" borderId="235" xfId="7" applyNumberFormat="1" applyFont="1" applyFill="1" applyBorder="1" applyAlignment="1" applyProtection="1">
      <alignment horizontal="center"/>
    </xf>
    <xf numFmtId="183" fontId="133" fillId="38" borderId="235" xfId="7" applyNumberFormat="1" applyFont="1" applyFill="1" applyBorder="1" applyAlignment="1" applyProtection="1">
      <alignment horizontal="center"/>
    </xf>
    <xf numFmtId="0" fontId="135" fillId="38" borderId="234" xfId="4" applyFont="1" applyFill="1" applyBorder="1" applyAlignment="1">
      <alignment horizontal="left"/>
    </xf>
    <xf numFmtId="183" fontId="135" fillId="38" borderId="210" xfId="7" applyNumberFormat="1" applyFont="1" applyFill="1" applyBorder="1" applyAlignment="1" applyProtection="1">
      <alignment horizontal="center"/>
    </xf>
    <xf numFmtId="6" fontId="38" fillId="38" borderId="235" xfId="4" applyNumberFormat="1" applyFill="1" applyBorder="1" applyAlignment="1">
      <alignment horizontal="center"/>
    </xf>
    <xf numFmtId="6" fontId="132" fillId="38" borderId="235" xfId="4" applyNumberFormat="1" applyFont="1" applyFill="1" applyBorder="1" applyAlignment="1">
      <alignment horizontal="center"/>
    </xf>
    <xf numFmtId="185" fontId="115" fillId="38" borderId="235" xfId="4" applyNumberFormat="1" applyFont="1" applyFill="1" applyBorder="1" applyAlignment="1">
      <alignment horizontal="center" vertical="center"/>
    </xf>
    <xf numFmtId="9" fontId="115" fillId="38" borderId="235" xfId="6" applyFont="1" applyFill="1" applyBorder="1" applyAlignment="1" applyProtection="1">
      <alignment horizontal="center"/>
    </xf>
    <xf numFmtId="186" fontId="115" fillId="38" borderId="235" xfId="4" applyNumberFormat="1" applyFont="1" applyFill="1" applyBorder="1" applyAlignment="1">
      <alignment horizontal="center" vertical="center"/>
    </xf>
    <xf numFmtId="0" fontId="115" fillId="38" borderId="232" xfId="4" applyFont="1" applyFill="1" applyBorder="1" applyAlignment="1">
      <alignment horizontal="left" vertical="center"/>
    </xf>
    <xf numFmtId="9" fontId="115" fillId="38" borderId="278" xfId="6" applyFont="1" applyFill="1" applyBorder="1" applyAlignment="1" applyProtection="1">
      <alignment horizontal="center"/>
    </xf>
    <xf numFmtId="0" fontId="115" fillId="38" borderId="279" xfId="4" applyFont="1" applyFill="1" applyBorder="1" applyAlignment="1">
      <alignment horizontal="left" vertical="center"/>
    </xf>
    <xf numFmtId="0" fontId="115" fillId="38" borderId="237" xfId="4" applyFont="1" applyFill="1" applyBorder="1" applyAlignment="1">
      <alignment horizontal="left" vertical="center"/>
    </xf>
    <xf numFmtId="186" fontId="115" fillId="38" borderId="238" xfId="4" applyNumberFormat="1" applyFont="1" applyFill="1" applyBorder="1" applyAlignment="1">
      <alignment horizontal="center" vertical="center"/>
    </xf>
    <xf numFmtId="0" fontId="145" fillId="62" borderId="32" xfId="0" applyFont="1" applyFill="1" applyBorder="1" applyAlignment="1">
      <alignment horizontal="left"/>
    </xf>
    <xf numFmtId="0" fontId="145" fillId="62" borderId="33" xfId="0" applyFont="1" applyFill="1" applyBorder="1" applyAlignment="1">
      <alignment horizontal="center"/>
    </xf>
    <xf numFmtId="0" fontId="146" fillId="11" borderId="167" xfId="0" applyFont="1" applyFill="1" applyBorder="1" applyAlignment="1">
      <alignment horizontal="center" vertical="center"/>
    </xf>
    <xf numFmtId="0" fontId="64" fillId="12" borderId="28" xfId="0" applyFont="1" applyFill="1" applyBorder="1" applyAlignment="1">
      <alignment horizontal="center" vertical="center"/>
    </xf>
    <xf numFmtId="0" fontId="0" fillId="0" borderId="28" xfId="0" applyBorder="1" applyAlignment="1">
      <alignment horizontal="center"/>
    </xf>
    <xf numFmtId="0" fontId="14" fillId="7" borderId="28" xfId="0" applyFont="1" applyFill="1" applyBorder="1" applyAlignment="1">
      <alignment horizontal="center" wrapText="1"/>
    </xf>
    <xf numFmtId="0" fontId="14" fillId="7" borderId="49" xfId="0" applyFont="1" applyFill="1" applyBorder="1" applyAlignment="1">
      <alignment horizontal="center" wrapText="1"/>
    </xf>
    <xf numFmtId="0" fontId="64" fillId="12" borderId="22" xfId="0" applyFont="1" applyFill="1" applyBorder="1" applyAlignment="1">
      <alignment horizontal="center" vertical="center"/>
    </xf>
    <xf numFmtId="0" fontId="0" fillId="12" borderId="22" xfId="0" applyFill="1" applyBorder="1" applyAlignment="1">
      <alignment horizontal="center" vertical="center"/>
    </xf>
    <xf numFmtId="0" fontId="0" fillId="12" borderId="23" xfId="0" applyFill="1" applyBorder="1" applyAlignment="1">
      <alignment horizontal="center" vertical="center"/>
    </xf>
    <xf numFmtId="0" fontId="147" fillId="63" borderId="31" xfId="0" applyFont="1" applyFill="1" applyBorder="1" applyAlignment="1">
      <alignment horizontal="center" vertical="top"/>
    </xf>
    <xf numFmtId="0" fontId="147" fillId="63" borderId="27" xfId="0" applyFont="1" applyFill="1" applyBorder="1" applyAlignment="1">
      <alignment horizontal="center" vertical="top"/>
    </xf>
    <xf numFmtId="10" fontId="0" fillId="0" borderId="28" xfId="0" applyNumberFormat="1" applyBorder="1"/>
    <xf numFmtId="165" fontId="0" fillId="7" borderId="22" xfId="0" applyNumberFormat="1" applyFill="1" applyBorder="1" applyAlignment="1">
      <alignment horizontal="center" vertical="center" wrapText="1"/>
    </xf>
    <xf numFmtId="0" fontId="64" fillId="12" borderId="23" xfId="0" applyFont="1" applyFill="1" applyBorder="1" applyAlignment="1">
      <alignment horizontal="center" vertical="center"/>
    </xf>
    <xf numFmtId="0" fontId="65" fillId="7" borderId="23" xfId="0" applyFont="1" applyFill="1" applyBorder="1" applyAlignment="1">
      <alignment horizontal="center"/>
    </xf>
    <xf numFmtId="0" fontId="65" fillId="7" borderId="52" xfId="0" applyFont="1" applyFill="1" applyBorder="1" applyAlignment="1">
      <alignment horizontal="center"/>
    </xf>
    <xf numFmtId="167" fontId="14" fillId="7" borderId="28" xfId="0" applyNumberFormat="1" applyFont="1" applyFill="1" applyBorder="1" applyAlignment="1">
      <alignment horizontal="center" wrapText="1"/>
    </xf>
    <xf numFmtId="167" fontId="14" fillId="7" borderId="49" xfId="0" applyNumberFormat="1" applyFont="1" applyFill="1" applyBorder="1" applyAlignment="1">
      <alignment horizontal="center" wrapText="1"/>
    </xf>
    <xf numFmtId="0" fontId="0" fillId="7" borderId="22" xfId="0" applyFill="1" applyBorder="1" applyAlignment="1">
      <alignment horizontal="center" vertical="center"/>
    </xf>
    <xf numFmtId="0" fontId="0" fillId="7" borderId="23" xfId="0" applyFill="1" applyBorder="1" applyAlignment="1">
      <alignment horizontal="center" vertical="center"/>
    </xf>
    <xf numFmtId="166" fontId="0" fillId="7" borderId="23" xfId="0" applyNumberFormat="1" applyFill="1" applyBorder="1" applyAlignment="1">
      <alignment horizontal="center"/>
    </xf>
    <xf numFmtId="0" fontId="64" fillId="12" borderId="165" xfId="0" applyFont="1" applyFill="1" applyBorder="1" applyAlignment="1">
      <alignment horizontal="center" vertical="center"/>
    </xf>
    <xf numFmtId="0" fontId="146" fillId="11" borderId="155" xfId="0" applyFont="1" applyFill="1" applyBorder="1" applyAlignment="1">
      <alignment horizontal="center" vertical="center"/>
    </xf>
    <xf numFmtId="180" fontId="147" fillId="0" borderId="101" xfId="0" applyNumberFormat="1" applyFont="1" applyBorder="1" applyAlignment="1">
      <alignment horizontal="center"/>
    </xf>
    <xf numFmtId="174" fontId="147" fillId="7" borderId="63" xfId="0" applyNumberFormat="1" applyFont="1" applyFill="1" applyBorder="1" applyAlignment="1">
      <alignment vertical="top" wrapText="1"/>
    </xf>
    <xf numFmtId="0" fontId="0" fillId="12" borderId="22" xfId="0" applyFill="1" applyBorder="1"/>
    <xf numFmtId="0" fontId="0" fillId="2" borderId="30" xfId="0" applyFill="1" applyBorder="1" applyAlignment="1">
      <alignment vertical="top" wrapText="1"/>
    </xf>
    <xf numFmtId="0" fontId="0" fillId="2" borderId="47" xfId="0" applyFill="1" applyBorder="1" applyAlignment="1">
      <alignment vertical="top" wrapText="1"/>
    </xf>
    <xf numFmtId="180" fontId="147" fillId="7" borderId="101" xfId="0" applyNumberFormat="1" applyFont="1" applyFill="1" applyBorder="1" applyAlignment="1">
      <alignment horizontal="center"/>
    </xf>
    <xf numFmtId="0" fontId="0" fillId="2" borderId="0" xfId="0" applyFill="1" applyAlignment="1">
      <alignment vertical="top" wrapText="1"/>
    </xf>
    <xf numFmtId="0" fontId="0" fillId="2" borderId="38" xfId="0" applyFill="1" applyBorder="1" applyAlignment="1">
      <alignment vertical="top" wrapText="1"/>
    </xf>
    <xf numFmtId="180" fontId="151" fillId="7" borderId="108" xfId="0" applyNumberFormat="1" applyFont="1" applyFill="1" applyBorder="1" applyAlignment="1">
      <alignment horizontal="center"/>
    </xf>
    <xf numFmtId="180" fontId="151" fillId="0" borderId="106" xfId="0" applyNumberFormat="1" applyFont="1" applyBorder="1" applyAlignment="1">
      <alignment horizontal="center"/>
    </xf>
    <xf numFmtId="180" fontId="151" fillId="0" borderId="107" xfId="0" applyNumberFormat="1" applyFont="1" applyBorder="1" applyAlignment="1">
      <alignment horizontal="center"/>
    </xf>
    <xf numFmtId="180" fontId="147" fillId="62" borderId="101" xfId="0" applyNumberFormat="1" applyFont="1" applyFill="1" applyBorder="1" applyAlignment="1">
      <alignment horizontal="center"/>
    </xf>
    <xf numFmtId="174" fontId="147" fillId="7" borderId="58" xfId="0" applyNumberFormat="1" applyFont="1" applyFill="1" applyBorder="1" applyAlignment="1">
      <alignment vertical="top" wrapText="1"/>
    </xf>
    <xf numFmtId="0" fontId="0" fillId="12" borderId="23" xfId="0" applyFill="1" applyBorder="1"/>
    <xf numFmtId="0" fontId="153" fillId="2" borderId="144" xfId="0" applyFont="1" applyFill="1" applyBorder="1" applyAlignment="1">
      <alignment horizontal="left" vertical="center"/>
    </xf>
    <xf numFmtId="0" fontId="154" fillId="2" borderId="145" xfId="0" applyFont="1" applyFill="1" applyBorder="1"/>
    <xf numFmtId="0" fontId="155" fillId="2" borderId="145" xfId="0" applyFont="1" applyFill="1" applyBorder="1" applyAlignment="1">
      <alignment horizontal="left" vertical="center"/>
    </xf>
    <xf numFmtId="0" fontId="156" fillId="2" borderId="145" xfId="0" applyFont="1" applyFill="1" applyBorder="1"/>
    <xf numFmtId="0" fontId="156" fillId="2" borderId="124" xfId="0" applyFont="1" applyFill="1" applyBorder="1"/>
    <xf numFmtId="0" fontId="157" fillId="2" borderId="124" xfId="0" applyFont="1" applyFill="1" applyBorder="1"/>
    <xf numFmtId="0" fontId="157" fillId="2" borderId="125" xfId="0" applyFont="1" applyFill="1" applyBorder="1"/>
    <xf numFmtId="0" fontId="35" fillId="9" borderId="9" xfId="0" applyFont="1" applyFill="1" applyBorder="1" applyAlignment="1">
      <alignment wrapText="1"/>
    </xf>
    <xf numFmtId="0" fontId="35" fillId="9" borderId="183" xfId="0" applyFont="1" applyFill="1" applyBorder="1" applyAlignment="1">
      <alignment wrapText="1"/>
    </xf>
    <xf numFmtId="0" fontId="158" fillId="0" borderId="0" xfId="0" applyFont="1" applyAlignment="1">
      <alignment vertical="center"/>
    </xf>
    <xf numFmtId="1" fontId="151" fillId="7" borderId="22" xfId="0" applyNumberFormat="1" applyFont="1" applyFill="1" applyBorder="1" applyAlignment="1">
      <alignment vertical="center" wrapText="1"/>
    </xf>
    <xf numFmtId="0" fontId="151" fillId="0" borderId="22" xfId="0" applyFont="1" applyBorder="1" applyAlignment="1">
      <alignment horizontal="center" vertical="center"/>
    </xf>
    <xf numFmtId="0" fontId="151" fillId="0" borderId="22" xfId="0" applyFont="1" applyBorder="1" applyAlignment="1">
      <alignment horizontal="center" vertical="center" wrapText="1"/>
    </xf>
    <xf numFmtId="0" fontId="151" fillId="0" borderId="36" xfId="0" applyFont="1" applyBorder="1" applyAlignment="1">
      <alignment horizontal="center" vertical="center" wrapText="1"/>
    </xf>
    <xf numFmtId="0" fontId="151" fillId="12" borderId="22" xfId="0" applyFont="1" applyFill="1" applyBorder="1" applyAlignment="1">
      <alignment horizontal="center" vertical="center"/>
    </xf>
    <xf numFmtId="0" fontId="151" fillId="12" borderId="36" xfId="0" applyFont="1" applyFill="1" applyBorder="1" applyAlignment="1">
      <alignment horizontal="center" vertical="center"/>
    </xf>
    <xf numFmtId="0" fontId="151" fillId="12" borderId="23" xfId="0" applyFont="1" applyFill="1" applyBorder="1" applyAlignment="1">
      <alignment horizontal="center" vertical="center" wrapText="1"/>
    </xf>
    <xf numFmtId="0" fontId="151" fillId="12" borderId="52" xfId="0" applyFont="1" applyFill="1" applyBorder="1" applyAlignment="1">
      <alignment horizontal="center" vertical="center" wrapText="1"/>
    </xf>
    <xf numFmtId="0" fontId="147" fillId="63" borderId="64" xfId="0" applyFont="1" applyFill="1" applyBorder="1" applyAlignment="1">
      <alignment horizontal="left" vertical="center" wrapText="1"/>
    </xf>
    <xf numFmtId="168" fontId="23" fillId="7" borderId="22" xfId="0" applyNumberFormat="1" applyFont="1" applyFill="1" applyBorder="1" applyAlignment="1">
      <alignment horizontal="center" vertical="center" wrapText="1"/>
    </xf>
    <xf numFmtId="168" fontId="44" fillId="0" borderId="22" xfId="0" applyNumberFormat="1" applyFont="1" applyBorder="1" applyAlignment="1">
      <alignment horizontal="center" vertical="center" wrapText="1"/>
    </xf>
    <xf numFmtId="168" fontId="44" fillId="0" borderId="36" xfId="0" applyNumberFormat="1" applyFont="1" applyBorder="1" applyAlignment="1">
      <alignment horizontal="center" vertical="center" wrapText="1"/>
    </xf>
    <xf numFmtId="165" fontId="23" fillId="7" borderId="22" xfId="0" applyNumberFormat="1" applyFont="1" applyFill="1" applyBorder="1" applyAlignment="1">
      <alignment horizontal="center" vertical="center" wrapText="1"/>
    </xf>
    <xf numFmtId="176" fontId="44" fillId="0" borderId="22" xfId="0" applyNumberFormat="1" applyFont="1" applyBorder="1" applyAlignment="1">
      <alignment horizontal="center" vertical="center"/>
    </xf>
    <xf numFmtId="176" fontId="44" fillId="0" borderId="36" xfId="0" applyNumberFormat="1" applyFont="1" applyBorder="1" applyAlignment="1">
      <alignment horizontal="center" vertical="center"/>
    </xf>
    <xf numFmtId="0" fontId="147" fillId="65" borderId="64" xfId="0" applyFont="1" applyFill="1" applyBorder="1" applyAlignment="1">
      <alignment horizontal="left" vertical="center" wrapText="1"/>
    </xf>
    <xf numFmtId="176" fontId="44" fillId="0" borderId="22" xfId="0" applyNumberFormat="1" applyFont="1" applyBorder="1" applyAlignment="1">
      <alignment horizontal="center" vertical="center" wrapText="1"/>
    </xf>
    <xf numFmtId="176" fontId="44" fillId="0" borderId="36" xfId="0" applyNumberFormat="1" applyFont="1" applyBorder="1" applyAlignment="1">
      <alignment horizontal="center" vertical="center" wrapText="1"/>
    </xf>
    <xf numFmtId="0" fontId="44" fillId="0" borderId="22" xfId="0" applyFont="1" applyBorder="1" applyAlignment="1">
      <alignment horizontal="center" vertical="center" wrapText="1"/>
    </xf>
    <xf numFmtId="0" fontId="44" fillId="0" borderId="36" xfId="0" applyFont="1" applyBorder="1" applyAlignment="1">
      <alignment horizontal="center" vertical="center" wrapText="1"/>
    </xf>
    <xf numFmtId="165" fontId="44" fillId="0" borderId="22" xfId="0" applyNumberFormat="1" applyFont="1" applyBorder="1" applyAlignment="1">
      <alignment horizontal="left" vertical="center"/>
    </xf>
    <xf numFmtId="165" fontId="44" fillId="0" borderId="36" xfId="0" applyNumberFormat="1" applyFont="1" applyBorder="1" applyAlignment="1">
      <alignment horizontal="left" vertical="center"/>
    </xf>
    <xf numFmtId="165" fontId="43" fillId="7" borderId="22" xfId="0" applyNumberFormat="1" applyFont="1" applyFill="1" applyBorder="1" applyAlignment="1">
      <alignment horizontal="center" vertical="center" wrapText="1"/>
    </xf>
    <xf numFmtId="165" fontId="44" fillId="0" borderId="22" xfId="0" applyNumberFormat="1" applyFont="1" applyBorder="1" applyAlignment="1">
      <alignment horizontal="center" vertical="center" wrapText="1"/>
    </xf>
    <xf numFmtId="165" fontId="44" fillId="0" borderId="36" xfId="0" applyNumberFormat="1" applyFont="1" applyBorder="1" applyAlignment="1">
      <alignment horizontal="center" vertical="center" wrapText="1"/>
    </xf>
    <xf numFmtId="178" fontId="23" fillId="7" borderId="22" xfId="0" applyNumberFormat="1" applyFont="1" applyFill="1" applyBorder="1" applyAlignment="1">
      <alignment horizontal="center" vertical="center" wrapText="1"/>
    </xf>
    <xf numFmtId="178" fontId="44" fillId="0" borderId="22" xfId="0" applyNumberFormat="1" applyFont="1" applyBorder="1" applyAlignment="1">
      <alignment horizontal="center" vertical="center" wrapText="1"/>
    </xf>
    <xf numFmtId="178" fontId="44" fillId="0" borderId="36" xfId="0" applyNumberFormat="1" applyFont="1" applyBorder="1" applyAlignment="1">
      <alignment horizontal="center" vertical="center" wrapText="1"/>
    </xf>
    <xf numFmtId="179" fontId="23" fillId="7" borderId="22" xfId="0" applyNumberFormat="1" applyFont="1" applyFill="1" applyBorder="1" applyAlignment="1">
      <alignment horizontal="center" vertical="center" wrapText="1"/>
    </xf>
    <xf numFmtId="176" fontId="0" fillId="0" borderId="22" xfId="0" applyNumberFormat="1" applyBorder="1" applyAlignment="1">
      <alignment horizontal="center" vertical="center" wrapText="1"/>
    </xf>
    <xf numFmtId="176" fontId="0" fillId="0" borderId="36" xfId="0" applyNumberFormat="1" applyBorder="1" applyAlignment="1">
      <alignment horizontal="center" vertical="center" wrapText="1"/>
    </xf>
    <xf numFmtId="0" fontId="147" fillId="63" borderId="157" xfId="0" applyFont="1" applyFill="1" applyBorder="1" applyAlignment="1">
      <alignment horizontal="left" vertical="center" wrapText="1"/>
    </xf>
    <xf numFmtId="0" fontId="147" fillId="63" borderId="22" xfId="0" applyFont="1" applyFill="1" applyBorder="1" applyAlignment="1">
      <alignment horizontal="left" vertical="center" wrapText="1"/>
    </xf>
    <xf numFmtId="179" fontId="23" fillId="7" borderId="63" xfId="0" applyNumberFormat="1" applyFont="1" applyFill="1" applyBorder="1" applyAlignment="1">
      <alignment horizontal="center" vertical="center" wrapText="1"/>
    </xf>
    <xf numFmtId="176" fontId="0" fillId="7" borderId="22" xfId="0" applyNumberFormat="1" applyFill="1" applyBorder="1" applyAlignment="1">
      <alignment horizontal="center" vertical="center" wrapText="1"/>
    </xf>
    <xf numFmtId="176" fontId="0" fillId="7" borderId="36" xfId="0" applyNumberFormat="1" applyFill="1" applyBorder="1" applyAlignment="1">
      <alignment horizontal="center" vertical="center" wrapText="1"/>
    </xf>
    <xf numFmtId="0" fontId="23" fillId="7" borderId="22" xfId="0" applyFont="1" applyFill="1" applyBorder="1" applyAlignment="1">
      <alignment horizontal="center" vertical="center" wrapText="1"/>
    </xf>
    <xf numFmtId="0" fontId="0" fillId="7" borderId="22" xfId="0" applyFill="1" applyBorder="1" applyAlignment="1">
      <alignment horizontal="center" vertical="center" wrapText="1"/>
    </xf>
    <xf numFmtId="0" fontId="0" fillId="7" borderId="36" xfId="0" applyFill="1" applyBorder="1" applyAlignment="1">
      <alignment horizontal="center" vertical="center" wrapText="1"/>
    </xf>
    <xf numFmtId="0" fontId="35" fillId="14" borderId="120" xfId="0" applyFont="1" applyFill="1" applyBorder="1" applyAlignment="1">
      <alignment horizontal="center"/>
    </xf>
    <xf numFmtId="168" fontId="0" fillId="0" borderId="22" xfId="0" applyNumberFormat="1" applyBorder="1" applyAlignment="1">
      <alignment horizontal="center" vertical="center" wrapText="1"/>
    </xf>
    <xf numFmtId="168" fontId="0" fillId="0" borderId="36" xfId="0" applyNumberFormat="1" applyBorder="1" applyAlignment="1">
      <alignment horizontal="center" vertical="center" wrapText="1"/>
    </xf>
    <xf numFmtId="176" fontId="0" fillId="0" borderId="22" xfId="0" applyNumberFormat="1" applyBorder="1" applyAlignment="1">
      <alignment horizontal="center" vertical="center"/>
    </xf>
    <xf numFmtId="176" fontId="0" fillId="0" borderId="36" xfId="0" applyNumberFormat="1" applyBorder="1" applyAlignment="1">
      <alignment horizontal="center" vertical="center"/>
    </xf>
    <xf numFmtId="0" fontId="5" fillId="7" borderId="32" xfId="0" applyFont="1" applyFill="1" applyBorder="1" applyAlignment="1">
      <alignment horizontal="right" vertical="center" wrapText="1"/>
    </xf>
    <xf numFmtId="175" fontId="5" fillId="7" borderId="34" xfId="0" applyNumberFormat="1" applyFont="1" applyFill="1" applyBorder="1" applyAlignment="1">
      <alignment horizontal="center" vertical="center" wrapText="1"/>
    </xf>
    <xf numFmtId="0" fontId="5" fillId="7" borderId="37" xfId="0" applyFont="1" applyFill="1" applyBorder="1" applyAlignment="1">
      <alignment horizontal="right" vertical="center" wrapText="1"/>
    </xf>
    <xf numFmtId="175" fontId="5" fillId="7" borderId="38" xfId="0" applyNumberFormat="1" applyFont="1" applyFill="1" applyBorder="1" applyAlignment="1">
      <alignment horizontal="center" vertical="center" wrapText="1"/>
    </xf>
    <xf numFmtId="0" fontId="5" fillId="7" borderId="39" xfId="0" applyFont="1" applyFill="1" applyBorder="1" applyAlignment="1">
      <alignment horizontal="right" vertical="center" wrapText="1"/>
    </xf>
    <xf numFmtId="175" fontId="5" fillId="7" borderId="41" xfId="0" applyNumberFormat="1" applyFont="1" applyFill="1" applyBorder="1" applyAlignment="1">
      <alignment horizontal="center" vertical="center" wrapText="1"/>
    </xf>
    <xf numFmtId="0" fontId="35" fillId="14" borderId="28" xfId="0" applyFont="1" applyFill="1" applyBorder="1" applyAlignment="1">
      <alignment horizontal="center"/>
    </xf>
    <xf numFmtId="165" fontId="152" fillId="63" borderId="23" xfId="0" applyNumberFormat="1" applyFont="1" applyFill="1" applyBorder="1" applyAlignment="1">
      <alignment horizontal="left" vertical="center" wrapText="1"/>
    </xf>
    <xf numFmtId="176" fontId="23" fillId="7" borderId="23" xfId="0" applyNumberFormat="1" applyFont="1" applyFill="1" applyBorder="1" applyAlignment="1">
      <alignment horizontal="center" vertical="center" wrapText="1"/>
    </xf>
    <xf numFmtId="176" fontId="0" fillId="7" borderId="23" xfId="0" applyNumberFormat="1" applyFill="1" applyBorder="1" applyAlignment="1">
      <alignment horizontal="center" vertical="center" wrapText="1"/>
    </xf>
    <xf numFmtId="176" fontId="0" fillId="7" borderId="52" xfId="0" applyNumberFormat="1" applyFill="1" applyBorder="1" applyAlignment="1">
      <alignment horizontal="center" vertical="center" wrapText="1"/>
    </xf>
    <xf numFmtId="178" fontId="0" fillId="0" borderId="22" xfId="0" applyNumberFormat="1" applyBorder="1" applyAlignment="1">
      <alignment horizontal="center" vertical="center" wrapText="1"/>
    </xf>
    <xf numFmtId="0" fontId="147" fillId="63" borderId="62" xfId="0" applyFont="1" applyFill="1" applyBorder="1" applyAlignment="1">
      <alignment horizontal="left" vertical="center" wrapText="1"/>
    </xf>
    <xf numFmtId="0" fontId="150" fillId="65" borderId="65" xfId="0" applyFont="1" applyFill="1" applyBorder="1" applyAlignment="1">
      <alignment horizontal="right" vertical="center" wrapText="1"/>
    </xf>
    <xf numFmtId="0" fontId="150" fillId="65" borderId="62" xfId="0" applyFont="1" applyFill="1" applyBorder="1" applyAlignment="1">
      <alignment horizontal="right" vertical="center" wrapText="1"/>
    </xf>
    <xf numFmtId="0" fontId="150" fillId="65" borderId="304" xfId="0" applyFont="1" applyFill="1" applyBorder="1" applyAlignment="1">
      <alignment horizontal="right" vertical="center" wrapText="1"/>
    </xf>
    <xf numFmtId="165" fontId="43" fillId="7" borderId="62" xfId="0" applyNumberFormat="1" applyFont="1" applyFill="1" applyBorder="1" applyAlignment="1">
      <alignment horizontal="center" vertical="center" wrapText="1"/>
    </xf>
    <xf numFmtId="0" fontId="4" fillId="35" borderId="0" xfId="0" applyFont="1" applyFill="1"/>
    <xf numFmtId="0" fontId="151" fillId="12" borderId="63" xfId="0" applyFont="1" applyFill="1" applyBorder="1" applyAlignment="1">
      <alignment horizontal="center" vertical="center"/>
    </xf>
    <xf numFmtId="0" fontId="151" fillId="12" borderId="58" xfId="0" applyFont="1" applyFill="1" applyBorder="1" applyAlignment="1">
      <alignment horizontal="center" vertical="center" wrapText="1"/>
    </xf>
    <xf numFmtId="1" fontId="151" fillId="7" borderId="63" xfId="0" applyNumberFormat="1" applyFont="1" applyFill="1" applyBorder="1" applyAlignment="1">
      <alignment vertical="center" wrapText="1"/>
    </xf>
    <xf numFmtId="0" fontId="151" fillId="0" borderId="63" xfId="0" applyFont="1" applyBorder="1" applyAlignment="1">
      <alignment horizontal="center" vertical="center" wrapText="1"/>
    </xf>
    <xf numFmtId="0" fontId="151" fillId="12" borderId="311" xfId="0" applyFont="1" applyFill="1" applyBorder="1" applyAlignment="1">
      <alignment horizontal="center" vertical="center" wrapText="1"/>
    </xf>
    <xf numFmtId="0" fontId="151" fillId="12" borderId="27" xfId="0" applyFont="1" applyFill="1" applyBorder="1" applyAlignment="1">
      <alignment horizontal="center" vertical="center"/>
    </xf>
    <xf numFmtId="0" fontId="151" fillId="12" borderId="313" xfId="0" applyFont="1" applyFill="1" applyBorder="1" applyAlignment="1">
      <alignment horizontal="center" vertical="center"/>
    </xf>
    <xf numFmtId="0" fontId="151" fillId="0" borderId="318" xfId="0" applyFont="1" applyBorder="1" applyAlignment="1">
      <alignment horizontal="center" vertical="center"/>
    </xf>
    <xf numFmtId="0" fontId="151" fillId="0" borderId="319" xfId="0" applyFont="1" applyBorder="1" applyAlignment="1">
      <alignment horizontal="center" vertical="center" wrapText="1"/>
    </xf>
    <xf numFmtId="0" fontId="4" fillId="2" borderId="308" xfId="0" applyFont="1" applyFill="1" applyBorder="1"/>
    <xf numFmtId="0" fontId="23" fillId="2" borderId="0" xfId="0" applyFont="1" applyFill="1" applyAlignment="1">
      <alignment horizontal="center"/>
    </xf>
    <xf numFmtId="0" fontId="165" fillId="14" borderId="28" xfId="0" applyFont="1" applyFill="1" applyBorder="1" applyAlignment="1">
      <alignment horizontal="center"/>
    </xf>
    <xf numFmtId="168" fontId="44" fillId="7" borderId="22" xfId="0" applyNumberFormat="1" applyFont="1" applyFill="1" applyBorder="1" applyAlignment="1">
      <alignment horizontal="center" vertical="center" wrapText="1"/>
    </xf>
    <xf numFmtId="165" fontId="44" fillId="7" borderId="22" xfId="0" applyNumberFormat="1" applyFont="1" applyFill="1" applyBorder="1" applyAlignment="1">
      <alignment horizontal="center" vertical="center" wrapText="1"/>
    </xf>
    <xf numFmtId="178" fontId="44" fillId="7" borderId="22" xfId="0" applyNumberFormat="1" applyFont="1" applyFill="1" applyBorder="1" applyAlignment="1">
      <alignment horizontal="center" vertical="center" wrapText="1"/>
    </xf>
    <xf numFmtId="0" fontId="44" fillId="2" borderId="308" xfId="0" applyFont="1" applyFill="1" applyBorder="1"/>
    <xf numFmtId="0" fontId="45" fillId="2" borderId="75" xfId="0" applyFont="1" applyFill="1" applyBorder="1" applyAlignment="1">
      <alignment horizontal="center"/>
    </xf>
    <xf numFmtId="0" fontId="44" fillId="2" borderId="214" xfId="0" applyFont="1" applyFill="1" applyBorder="1"/>
    <xf numFmtId="0" fontId="168" fillId="2" borderId="144" xfId="0" applyFont="1" applyFill="1" applyBorder="1" applyAlignment="1">
      <alignment horizontal="left" vertical="center"/>
    </xf>
    <xf numFmtId="0" fontId="169" fillId="2" borderId="145" xfId="0" applyFont="1" applyFill="1" applyBorder="1"/>
    <xf numFmtId="0" fontId="170" fillId="2" borderId="145" xfId="0" applyFont="1" applyFill="1" applyBorder="1" applyAlignment="1">
      <alignment horizontal="left" vertical="center"/>
    </xf>
    <xf numFmtId="0" fontId="171" fillId="2" borderId="145" xfId="0" applyFont="1" applyFill="1" applyBorder="1"/>
    <xf numFmtId="0" fontId="171" fillId="2" borderId="124" xfId="0" applyFont="1" applyFill="1" applyBorder="1"/>
    <xf numFmtId="0" fontId="172" fillId="2" borderId="124" xfId="0" applyFont="1" applyFill="1" applyBorder="1"/>
    <xf numFmtId="0" fontId="172" fillId="2" borderId="125" xfId="0" applyFont="1" applyFill="1" applyBorder="1"/>
    <xf numFmtId="0" fontId="173" fillId="2" borderId="32" xfId="0" applyFont="1" applyFill="1" applyBorder="1"/>
    <xf numFmtId="0" fontId="43" fillId="2" borderId="33" xfId="0" applyFont="1" applyFill="1" applyBorder="1"/>
    <xf numFmtId="0" fontId="44" fillId="2" borderId="33" xfId="0" applyFont="1" applyFill="1" applyBorder="1"/>
    <xf numFmtId="0" fontId="44" fillId="2" borderId="147" xfId="0" applyFont="1" applyFill="1" applyBorder="1"/>
    <xf numFmtId="0" fontId="43" fillId="2" borderId="37" xfId="0" applyFont="1" applyFill="1" applyBorder="1"/>
    <xf numFmtId="0" fontId="43" fillId="2" borderId="68" xfId="0" applyFont="1" applyFill="1" applyBorder="1"/>
    <xf numFmtId="0" fontId="43" fillId="2" borderId="149" xfId="0" applyFont="1" applyFill="1" applyBorder="1"/>
    <xf numFmtId="0" fontId="43" fillId="2" borderId="150" xfId="0" applyFont="1" applyFill="1" applyBorder="1"/>
    <xf numFmtId="0" fontId="43" fillId="2" borderId="131" xfId="0" applyFont="1" applyFill="1" applyBorder="1"/>
    <xf numFmtId="0" fontId="43" fillId="2" borderId="0" xfId="0" applyFont="1" applyFill="1"/>
    <xf numFmtId="17" fontId="43" fillId="2" borderId="22" xfId="0" applyNumberFormat="1" applyFont="1" applyFill="1" applyBorder="1"/>
    <xf numFmtId="0" fontId="43" fillId="2" borderId="22" xfId="0" applyFont="1" applyFill="1" applyBorder="1" applyAlignment="1">
      <alignment horizontal="right"/>
    </xf>
    <xf numFmtId="17" fontId="43" fillId="2" borderId="22" xfId="0" applyNumberFormat="1" applyFont="1" applyFill="1" applyBorder="1" applyAlignment="1">
      <alignment vertical="center"/>
    </xf>
    <xf numFmtId="0" fontId="44" fillId="2" borderId="28" xfId="0" applyFont="1" applyFill="1" applyBorder="1"/>
    <xf numFmtId="0" fontId="44" fillId="2" borderId="22" xfId="0" applyFont="1" applyFill="1" applyBorder="1"/>
    <xf numFmtId="0" fontId="44" fillId="2" borderId="23" xfId="0" applyFont="1" applyFill="1" applyBorder="1"/>
    <xf numFmtId="1" fontId="151" fillId="66" borderId="63" xfId="0" applyNumberFormat="1" applyFont="1" applyFill="1" applyBorder="1" applyAlignment="1">
      <alignment vertical="center" wrapText="1"/>
    </xf>
    <xf numFmtId="0" fontId="14" fillId="7" borderId="26" xfId="0" applyFont="1" applyFill="1" applyBorder="1" applyAlignment="1">
      <alignment horizontal="center" vertical="center" wrapText="1"/>
    </xf>
    <xf numFmtId="0" fontId="14" fillId="7" borderId="31" xfId="0" applyFont="1" applyFill="1" applyBorder="1" applyAlignment="1">
      <alignment horizontal="center" vertical="center" wrapText="1"/>
    </xf>
    <xf numFmtId="0" fontId="14" fillId="7" borderId="48" xfId="0" applyFont="1" applyFill="1" applyBorder="1" applyAlignment="1">
      <alignment horizontal="center" vertical="center" wrapText="1"/>
    </xf>
    <xf numFmtId="0" fontId="89" fillId="0" borderId="0" xfId="0" applyFont="1" applyAlignment="1">
      <alignment vertical="center" wrapText="1"/>
    </xf>
    <xf numFmtId="0" fontId="39" fillId="12" borderId="21" xfId="0" applyFont="1" applyFill="1" applyBorder="1" applyAlignment="1">
      <alignment horizontal="center" vertical="center"/>
    </xf>
    <xf numFmtId="0" fontId="147" fillId="63" borderId="57" xfId="0" applyFont="1" applyFill="1" applyBorder="1" applyAlignment="1">
      <alignment horizontal="left" vertical="top"/>
    </xf>
    <xf numFmtId="0" fontId="147" fillId="63" borderId="31" xfId="0" applyFont="1" applyFill="1" applyBorder="1" applyAlignment="1">
      <alignment horizontal="left" vertical="top"/>
    </xf>
    <xf numFmtId="0" fontId="147" fillId="63" borderId="27" xfId="0" applyFont="1" applyFill="1" applyBorder="1" applyAlignment="1">
      <alignment horizontal="left" vertical="top"/>
    </xf>
    <xf numFmtId="0" fontId="44" fillId="0" borderId="23" xfId="0" applyFont="1" applyBorder="1" applyAlignment="1">
      <alignment horizontal="center"/>
    </xf>
    <xf numFmtId="0" fontId="64" fillId="12" borderId="308" xfId="0" applyFont="1" applyFill="1" applyBorder="1" applyAlignment="1">
      <alignment horizontal="center" vertical="center"/>
    </xf>
    <xf numFmtId="0" fontId="0" fillId="0" borderId="308" xfId="0" applyBorder="1" applyAlignment="1">
      <alignment horizontal="center"/>
    </xf>
    <xf numFmtId="0" fontId="14" fillId="7" borderId="308" xfId="0" applyFont="1" applyFill="1" applyBorder="1" applyAlignment="1">
      <alignment horizontal="center" wrapText="1"/>
    </xf>
    <xf numFmtId="165" fontId="0" fillId="7" borderId="22" xfId="0" quotePrefix="1" applyNumberFormat="1" applyFill="1" applyBorder="1" applyAlignment="1">
      <alignment horizontal="center" vertical="center" wrapText="1"/>
    </xf>
    <xf numFmtId="0" fontId="4" fillId="2" borderId="0" xfId="0" applyFont="1" applyFill="1" applyAlignment="1">
      <alignment horizontal="right" vertical="center"/>
    </xf>
    <xf numFmtId="0" fontId="0" fillId="2" borderId="0" xfId="0" applyFill="1" applyAlignment="1">
      <alignment horizontal="right" vertical="center"/>
    </xf>
    <xf numFmtId="0" fontId="0" fillId="0" borderId="7" xfId="0" applyBorder="1" applyAlignment="1">
      <alignment horizontal="right" vertical="center"/>
    </xf>
    <xf numFmtId="0" fontId="0" fillId="0" borderId="0" xfId="0" applyAlignment="1">
      <alignment horizontal="right" vertical="center"/>
    </xf>
    <xf numFmtId="0" fontId="164" fillId="11" borderId="129" xfId="0" applyFont="1" applyFill="1" applyBorder="1" applyAlignment="1">
      <alignment horizontal="center"/>
    </xf>
    <xf numFmtId="0" fontId="35" fillId="7" borderId="0" xfId="0" applyFont="1" applyFill="1"/>
    <xf numFmtId="0" fontId="5" fillId="7" borderId="0" xfId="0" applyFont="1" applyFill="1" applyAlignment="1">
      <alignment horizontal="center" vertical="center" wrapText="1"/>
    </xf>
    <xf numFmtId="0" fontId="0" fillId="0" borderId="9" xfId="0" quotePrefix="1" applyBorder="1"/>
    <xf numFmtId="0" fontId="0" fillId="2" borderId="0" xfId="0" applyFill="1" applyAlignment="1">
      <alignment horizontal="right"/>
    </xf>
    <xf numFmtId="0" fontId="151" fillId="63" borderId="65" xfId="0" applyFont="1" applyFill="1" applyBorder="1" applyAlignment="1">
      <alignment horizontal="left" vertical="center" wrapText="1"/>
    </xf>
    <xf numFmtId="0" fontId="166" fillId="11" borderId="129" xfId="0" applyFont="1" applyFill="1" applyBorder="1" applyAlignment="1">
      <alignment horizontal="center"/>
    </xf>
    <xf numFmtId="0" fontId="5" fillId="7" borderId="141" xfId="0" applyFont="1" applyFill="1" applyBorder="1" applyAlignment="1">
      <alignment horizontal="center" wrapText="1"/>
    </xf>
    <xf numFmtId="0" fontId="0" fillId="7" borderId="141" xfId="0" applyFill="1" applyBorder="1"/>
    <xf numFmtId="0" fontId="151" fillId="63" borderId="305" xfId="0" applyFont="1" applyFill="1" applyBorder="1" applyAlignment="1">
      <alignment horizontal="left" vertical="center" wrapText="1"/>
    </xf>
    <xf numFmtId="169" fontId="5" fillId="0" borderId="332" xfId="0" applyNumberFormat="1" applyFont="1" applyBorder="1"/>
    <xf numFmtId="0" fontId="11" fillId="7" borderId="131" xfId="0" applyFont="1" applyFill="1" applyBorder="1" applyAlignment="1">
      <alignment vertical="top"/>
    </xf>
    <xf numFmtId="0" fontId="5" fillId="7" borderId="131" xfId="0" applyFont="1" applyFill="1" applyBorder="1"/>
    <xf numFmtId="0" fontId="0" fillId="7" borderId="132" xfId="0" applyFill="1" applyBorder="1"/>
    <xf numFmtId="0" fontId="45" fillId="2" borderId="0" xfId="0" applyFont="1" applyFill="1" applyAlignment="1">
      <alignment horizontal="center"/>
    </xf>
    <xf numFmtId="0" fontId="64" fillId="7" borderId="155" xfId="0" applyFont="1" applyFill="1" applyBorder="1" applyAlignment="1">
      <alignment horizontal="center" vertical="center"/>
    </xf>
    <xf numFmtId="0" fontId="28" fillId="12" borderId="28" xfId="0" applyFont="1" applyFill="1" applyBorder="1" applyAlignment="1">
      <alignment horizontal="center" vertical="center" wrapText="1"/>
    </xf>
    <xf numFmtId="0" fontId="151" fillId="63" borderId="105" xfId="0" applyFont="1" applyFill="1" applyBorder="1" applyAlignment="1">
      <alignment horizontal="left" vertical="center" wrapText="1"/>
    </xf>
    <xf numFmtId="169" fontId="5" fillId="0" borderId="153" xfId="0" applyNumberFormat="1" applyFont="1" applyBorder="1"/>
    <xf numFmtId="0" fontId="64" fillId="7" borderId="28" xfId="0" applyFont="1" applyFill="1" applyBorder="1" applyAlignment="1">
      <alignment horizontal="center" vertical="center"/>
    </xf>
    <xf numFmtId="0" fontId="184" fillId="26" borderId="7" xfId="0" applyFont="1" applyFill="1" applyBorder="1"/>
    <xf numFmtId="0" fontId="185" fillId="26" borderId="0" xfId="0" applyFont="1" applyFill="1" applyAlignment="1">
      <alignment horizontal="center"/>
    </xf>
    <xf numFmtId="0" fontId="184" fillId="26" borderId="7" xfId="0" applyFont="1" applyFill="1" applyBorder="1" applyAlignment="1">
      <alignment horizontal="right"/>
    </xf>
    <xf numFmtId="0" fontId="184" fillId="26" borderId="0" xfId="0" applyFont="1" applyFill="1" applyAlignment="1">
      <alignment horizontal="center"/>
    </xf>
    <xf numFmtId="0" fontId="181" fillId="63" borderId="64" xfId="0" applyFont="1" applyFill="1" applyBorder="1" applyAlignment="1">
      <alignment horizontal="left" vertical="center" wrapText="1"/>
    </xf>
    <xf numFmtId="0" fontId="181" fillId="65" borderId="64" xfId="0" applyFont="1" applyFill="1" applyBorder="1" applyAlignment="1">
      <alignment horizontal="left" vertical="center" wrapText="1"/>
    </xf>
    <xf numFmtId="165" fontId="186" fillId="7" borderId="62" xfId="0" applyNumberFormat="1" applyFont="1" applyFill="1" applyBorder="1" applyAlignment="1">
      <alignment horizontal="center" vertical="center" wrapText="1"/>
    </xf>
    <xf numFmtId="0" fontId="181" fillId="63" borderId="62" xfId="0" applyFont="1" applyFill="1" applyBorder="1" applyAlignment="1">
      <alignment horizontal="left" vertical="center" wrapText="1"/>
    </xf>
    <xf numFmtId="0" fontId="5" fillId="7" borderId="0" xfId="0" applyFont="1" applyFill="1" applyAlignment="1">
      <alignment horizontal="left"/>
    </xf>
    <xf numFmtId="0" fontId="165" fillId="12" borderId="22" xfId="0" applyFont="1" applyFill="1" applyBorder="1" applyAlignment="1">
      <alignment vertical="center"/>
    </xf>
    <xf numFmtId="0" fontId="0" fillId="12" borderId="9" xfId="0" applyFill="1" applyBorder="1"/>
    <xf numFmtId="0" fontId="145" fillId="62" borderId="146" xfId="0" applyFont="1" applyFill="1" applyBorder="1" applyAlignment="1">
      <alignment horizontal="center"/>
    </xf>
    <xf numFmtId="0" fontId="4" fillId="7" borderId="0" xfId="0" applyFont="1" applyFill="1"/>
    <xf numFmtId="0" fontId="5" fillId="7" borderId="141" xfId="0" applyFont="1" applyFill="1" applyBorder="1" applyAlignment="1">
      <alignment horizontal="center" vertical="center" wrapText="1"/>
    </xf>
    <xf numFmtId="0" fontId="35" fillId="7" borderId="131" xfId="0" applyFont="1" applyFill="1" applyBorder="1"/>
    <xf numFmtId="0" fontId="35" fillId="12" borderId="332" xfId="0" applyFont="1" applyFill="1" applyBorder="1"/>
    <xf numFmtId="178" fontId="44" fillId="12" borderId="22" xfId="0" applyNumberFormat="1" applyFont="1" applyFill="1" applyBorder="1" applyAlignment="1">
      <alignment horizontal="center" vertical="center" wrapText="1"/>
    </xf>
    <xf numFmtId="178" fontId="44" fillId="12" borderId="36" xfId="0" applyNumberFormat="1" applyFont="1" applyFill="1" applyBorder="1" applyAlignment="1">
      <alignment horizontal="center" vertical="center" wrapText="1"/>
    </xf>
    <xf numFmtId="178" fontId="43" fillId="12" borderId="63" xfId="0" applyNumberFormat="1" applyFont="1" applyFill="1" applyBorder="1" applyAlignment="1">
      <alignment horizontal="center" vertical="center" wrapText="1"/>
    </xf>
    <xf numFmtId="178" fontId="43" fillId="12" borderId="22" xfId="0" applyNumberFormat="1" applyFont="1" applyFill="1" applyBorder="1" applyAlignment="1">
      <alignment horizontal="center" vertical="center" wrapText="1"/>
    </xf>
    <xf numFmtId="0" fontId="5" fillId="12" borderId="9" xfId="0" applyFont="1" applyFill="1" applyBorder="1" applyAlignment="1">
      <alignment vertical="center"/>
    </xf>
    <xf numFmtId="0" fontId="189" fillId="2" borderId="132" xfId="0" applyFont="1" applyFill="1" applyBorder="1" applyAlignment="1">
      <alignment horizontal="center" vertical="center"/>
    </xf>
    <xf numFmtId="0" fontId="45" fillId="2" borderId="129" xfId="0" applyFont="1" applyFill="1" applyBorder="1" applyAlignment="1">
      <alignment horizontal="center" vertical="center" wrapText="1"/>
    </xf>
    <xf numFmtId="0" fontId="27" fillId="2" borderId="22" xfId="0" applyFont="1" applyFill="1" applyBorder="1"/>
    <xf numFmtId="0" fontId="44" fillId="2" borderId="338" xfId="0" applyFont="1" applyFill="1" applyBorder="1"/>
    <xf numFmtId="0" fontId="44" fillId="2" borderId="339" xfId="0" applyFont="1" applyFill="1" applyBorder="1"/>
    <xf numFmtId="0" fontId="5" fillId="12" borderId="0" xfId="0" applyFont="1" applyFill="1" applyAlignment="1">
      <alignment vertical="center"/>
    </xf>
    <xf numFmtId="0" fontId="27" fillId="2" borderId="308" xfId="0" applyFont="1" applyFill="1" applyBorder="1"/>
    <xf numFmtId="0" fontId="27" fillId="35" borderId="0" xfId="0" applyFont="1" applyFill="1" applyAlignment="1">
      <alignment horizontal="left" wrapText="1" indent="1"/>
    </xf>
    <xf numFmtId="178" fontId="27" fillId="66" borderId="22" xfId="0" applyNumberFormat="1" applyFont="1" applyFill="1" applyBorder="1" applyAlignment="1">
      <alignment horizontal="center" vertical="center" wrapText="1"/>
    </xf>
    <xf numFmtId="0" fontId="151" fillId="12" borderId="70" xfId="0" applyFont="1" applyFill="1" applyBorder="1" applyAlignment="1">
      <alignment horizontal="center" vertical="center"/>
    </xf>
    <xf numFmtId="0" fontId="151" fillId="12" borderId="340" xfId="0" applyFont="1" applyFill="1" applyBorder="1" applyAlignment="1">
      <alignment horizontal="center" vertical="center"/>
    </xf>
    <xf numFmtId="0" fontId="151" fillId="12" borderId="58" xfId="0" applyFont="1" applyFill="1" applyBorder="1" applyAlignment="1">
      <alignment horizontal="center" vertical="center"/>
    </xf>
    <xf numFmtId="0" fontId="151" fillId="12" borderId="23" xfId="0" applyFont="1" applyFill="1" applyBorder="1" applyAlignment="1">
      <alignment horizontal="center" vertical="center"/>
    </xf>
    <xf numFmtId="0" fontId="151" fillId="12" borderId="52" xfId="0" applyFont="1" applyFill="1" applyBorder="1" applyAlignment="1">
      <alignment horizontal="center" vertical="center"/>
    </xf>
    <xf numFmtId="0" fontId="5" fillId="12" borderId="58" xfId="0" applyFont="1" applyFill="1" applyBorder="1" applyAlignment="1">
      <alignment horizontal="center" vertical="center"/>
    </xf>
    <xf numFmtId="0" fontId="5" fillId="12" borderId="23" xfId="0" applyFont="1" applyFill="1" applyBorder="1" applyAlignment="1">
      <alignment horizontal="center" vertical="center"/>
    </xf>
    <xf numFmtId="0" fontId="0" fillId="7" borderId="9" xfId="0" applyFill="1" applyBorder="1"/>
    <xf numFmtId="0" fontId="191" fillId="0" borderId="0" xfId="0" applyFont="1"/>
    <xf numFmtId="0" fontId="192" fillId="2" borderId="65" xfId="0" applyFont="1" applyFill="1" applyBorder="1" applyAlignment="1">
      <alignment horizontal="left" vertical="center" wrapText="1"/>
    </xf>
    <xf numFmtId="0" fontId="46" fillId="2" borderId="0" xfId="0" applyFont="1" applyFill="1" applyAlignment="1">
      <alignment horizontal="left" vertical="center"/>
    </xf>
    <xf numFmtId="176" fontId="44" fillId="7" borderId="22" xfId="0" applyNumberFormat="1" applyFont="1" applyFill="1" applyBorder="1" applyAlignment="1">
      <alignment horizontal="center" vertical="center"/>
    </xf>
    <xf numFmtId="176" fontId="44" fillId="7" borderId="36" xfId="0" applyNumberFormat="1" applyFont="1" applyFill="1" applyBorder="1" applyAlignment="1">
      <alignment horizontal="center" vertical="center"/>
    </xf>
    <xf numFmtId="176" fontId="43" fillId="7" borderId="63" xfId="0" applyNumberFormat="1" applyFont="1" applyFill="1" applyBorder="1" applyAlignment="1">
      <alignment horizontal="center" vertical="center"/>
    </xf>
    <xf numFmtId="176" fontId="43" fillId="7" borderId="22" xfId="0" applyNumberFormat="1" applyFont="1" applyFill="1" applyBorder="1" applyAlignment="1">
      <alignment horizontal="center" vertical="center"/>
    </xf>
    <xf numFmtId="0" fontId="43" fillId="2" borderId="22" xfId="0" applyFont="1" applyFill="1" applyBorder="1" applyAlignment="1">
      <alignment horizontal="center"/>
    </xf>
    <xf numFmtId="0" fontId="164" fillId="2" borderId="51" xfId="0" applyFont="1" applyFill="1" applyBorder="1" applyAlignment="1">
      <alignment horizontal="center" vertical="center"/>
    </xf>
    <xf numFmtId="0" fontId="181" fillId="63" borderId="65" xfId="0" applyFont="1" applyFill="1" applyBorder="1" applyAlignment="1">
      <alignment horizontal="center" vertical="center" wrapText="1"/>
    </xf>
    <xf numFmtId="0" fontId="193" fillId="0" borderId="346" xfId="0" applyFont="1" applyBorder="1" applyAlignment="1">
      <alignment horizontal="left"/>
    </xf>
    <xf numFmtId="0" fontId="187" fillId="7" borderId="0" xfId="0" applyFont="1" applyFill="1" applyAlignment="1">
      <alignment horizontal="center" vertical="center" wrapText="1"/>
    </xf>
    <xf numFmtId="0" fontId="187" fillId="2" borderId="0" xfId="0" applyFont="1" applyFill="1" applyAlignment="1">
      <alignment horizontal="center" vertical="center" wrapText="1"/>
    </xf>
    <xf numFmtId="0" fontId="195" fillId="2" borderId="0" xfId="0" applyFont="1" applyFill="1"/>
    <xf numFmtId="0" fontId="195" fillId="7" borderId="0" xfId="0" applyFont="1" applyFill="1" applyAlignment="1">
      <alignment horizontal="right" vertical="center"/>
    </xf>
    <xf numFmtId="0" fontId="195" fillId="7" borderId="0" xfId="0" applyFont="1" applyFill="1"/>
    <xf numFmtId="0" fontId="194" fillId="2" borderId="22" xfId="0" applyFont="1" applyFill="1" applyBorder="1" applyAlignment="1">
      <alignment horizontal="right" vertical="center"/>
    </xf>
    <xf numFmtId="0" fontId="194" fillId="2" borderId="22" xfId="0" applyFont="1" applyFill="1" applyBorder="1"/>
    <xf numFmtId="0" fontId="195" fillId="7" borderId="38" xfId="0" applyFont="1" applyFill="1" applyBorder="1" applyAlignment="1">
      <alignment horizontal="right" vertical="center"/>
    </xf>
    <xf numFmtId="0" fontId="195" fillId="7" borderId="38" xfId="0" applyFont="1" applyFill="1" applyBorder="1"/>
    <xf numFmtId="0" fontId="187" fillId="7" borderId="38" xfId="0" applyFont="1" applyFill="1" applyBorder="1" applyAlignment="1">
      <alignment horizontal="center" vertical="center" wrapText="1"/>
    </xf>
    <xf numFmtId="0" fontId="111" fillId="7" borderId="46" xfId="0" applyFont="1" applyFill="1" applyBorder="1" applyAlignment="1">
      <alignment vertical="center" wrapText="1"/>
    </xf>
    <xf numFmtId="0" fontId="187" fillId="7" borderId="40" xfId="0" applyFont="1" applyFill="1" applyBorder="1" applyAlignment="1">
      <alignment horizontal="center" vertical="center" wrapText="1"/>
    </xf>
    <xf numFmtId="0" fontId="187" fillId="7" borderId="41" xfId="0" applyFont="1" applyFill="1" applyBorder="1" applyAlignment="1">
      <alignment horizontal="center" vertical="center" wrapText="1"/>
    </xf>
    <xf numFmtId="0" fontId="43" fillId="2" borderId="28" xfId="0" applyFont="1" applyFill="1" applyBorder="1"/>
    <xf numFmtId="0" fontId="43" fillId="2" borderId="24" xfId="0" applyFont="1" applyFill="1" applyBorder="1" applyAlignment="1">
      <alignment horizontal="center"/>
    </xf>
    <xf numFmtId="0" fontId="43" fillId="2" borderId="62" xfId="0" applyFont="1" applyFill="1" applyBorder="1" applyAlignment="1">
      <alignment horizontal="center"/>
    </xf>
    <xf numFmtId="0" fontId="43" fillId="2" borderId="63" xfId="0" applyFont="1" applyFill="1" applyBorder="1" applyAlignment="1">
      <alignment horizontal="center"/>
    </xf>
    <xf numFmtId="0" fontId="43" fillId="12" borderId="28" xfId="0" applyFont="1" applyFill="1" applyBorder="1"/>
    <xf numFmtId="0" fontId="43" fillId="12" borderId="22" xfId="0" applyFont="1" applyFill="1" applyBorder="1"/>
    <xf numFmtId="0" fontId="44" fillId="2" borderId="49" xfId="0" applyFont="1" applyFill="1" applyBorder="1"/>
    <xf numFmtId="0" fontId="44" fillId="2" borderId="36" xfId="0" applyFont="1" applyFill="1" applyBorder="1"/>
    <xf numFmtId="0" fontId="44" fillId="2" borderId="52" xfId="0" applyFont="1" applyFill="1" applyBorder="1"/>
    <xf numFmtId="0" fontId="164" fillId="2" borderId="349" xfId="0" applyFont="1" applyFill="1" applyBorder="1" applyAlignment="1">
      <alignment horizontal="center" vertical="center"/>
    </xf>
    <xf numFmtId="0" fontId="43" fillId="2" borderId="39" xfId="0" applyFont="1" applyFill="1" applyBorder="1" applyAlignment="1">
      <alignment vertical="center"/>
    </xf>
    <xf numFmtId="0" fontId="43" fillId="2" borderId="41" xfId="0" applyFont="1" applyFill="1" applyBorder="1" applyAlignment="1">
      <alignment vertical="center"/>
    </xf>
    <xf numFmtId="0" fontId="5" fillId="2" borderId="38" xfId="0" applyFont="1" applyFill="1" applyBorder="1" applyAlignment="1">
      <alignment vertical="center" wrapText="1"/>
    </xf>
    <xf numFmtId="0" fontId="5" fillId="2" borderId="37" xfId="0" applyFont="1" applyFill="1" applyBorder="1" applyAlignment="1">
      <alignment vertical="center" wrapText="1"/>
    </xf>
    <xf numFmtId="0" fontId="5" fillId="2" borderId="39" xfId="0" applyFont="1" applyFill="1" applyBorder="1" applyAlignment="1">
      <alignment vertical="center" wrapText="1"/>
    </xf>
    <xf numFmtId="0" fontId="5" fillId="2" borderId="41" xfId="0" applyFont="1" applyFill="1" applyBorder="1" applyAlignment="1">
      <alignment vertical="center" wrapText="1"/>
    </xf>
    <xf numFmtId="0" fontId="43" fillId="12" borderId="46" xfId="0" applyFont="1" applyFill="1" applyBorder="1"/>
    <xf numFmtId="0" fontId="44" fillId="2" borderId="46" xfId="0" applyFont="1" applyFill="1" applyBorder="1"/>
    <xf numFmtId="0" fontId="44" fillId="2" borderId="355" xfId="0" applyFont="1" applyFill="1" applyBorder="1"/>
    <xf numFmtId="0" fontId="197" fillId="12" borderId="22" xfId="0" applyFont="1" applyFill="1" applyBorder="1" applyAlignment="1">
      <alignment horizontal="center"/>
    </xf>
    <xf numFmtId="0" fontId="186" fillId="12" borderId="23" xfId="0" applyFont="1" applyFill="1" applyBorder="1" applyAlignment="1">
      <alignment horizontal="center"/>
    </xf>
    <xf numFmtId="0" fontId="39" fillId="12" borderId="22" xfId="0" applyFont="1" applyFill="1" applyBorder="1" applyAlignment="1">
      <alignment horizontal="center" vertical="center"/>
    </xf>
    <xf numFmtId="0" fontId="39" fillId="12" borderId="155" xfId="0" applyFont="1" applyFill="1" applyBorder="1" applyAlignment="1">
      <alignment horizontal="center" vertical="center"/>
    </xf>
    <xf numFmtId="0" fontId="43" fillId="2" borderId="165" xfId="0" applyFont="1" applyFill="1" applyBorder="1" applyAlignment="1">
      <alignment horizontal="center"/>
    </xf>
    <xf numFmtId="0" fontId="43" fillId="2" borderId="354" xfId="0" applyFont="1" applyFill="1" applyBorder="1" applyAlignment="1">
      <alignment horizontal="center"/>
    </xf>
    <xf numFmtId="0" fontId="43" fillId="2" borderId="40" xfId="0" applyFont="1" applyFill="1" applyBorder="1" applyAlignment="1">
      <alignment horizontal="center"/>
    </xf>
    <xf numFmtId="0" fontId="43" fillId="2" borderId="164" xfId="0" applyFont="1" applyFill="1" applyBorder="1" applyAlignment="1">
      <alignment horizontal="center"/>
    </xf>
    <xf numFmtId="0" fontId="43" fillId="12" borderId="165" xfId="0" applyFont="1" applyFill="1" applyBorder="1"/>
    <xf numFmtId="0" fontId="44" fillId="2" borderId="165" xfId="0" applyFont="1" applyFill="1" applyBorder="1"/>
    <xf numFmtId="0" fontId="44" fillId="2" borderId="166" xfId="0" applyFont="1" applyFill="1" applyBorder="1"/>
    <xf numFmtId="0" fontId="0" fillId="67" borderId="0" xfId="0" applyFill="1"/>
    <xf numFmtId="0" fontId="43" fillId="2" borderId="42" xfId="0" applyFont="1" applyFill="1" applyBorder="1"/>
    <xf numFmtId="0" fontId="43" fillId="2" borderId="43" xfId="0" applyFont="1" applyFill="1" applyBorder="1" applyAlignment="1">
      <alignment vertical="center" wrapText="1"/>
    </xf>
    <xf numFmtId="0" fontId="43" fillId="2" borderId="44" xfId="0" applyFont="1" applyFill="1" applyBorder="1" applyAlignment="1">
      <alignment vertical="center" wrapText="1"/>
    </xf>
    <xf numFmtId="0" fontId="0" fillId="0" borderId="0" xfId="0" applyAlignment="1">
      <alignment vertical="center"/>
    </xf>
    <xf numFmtId="0" fontId="4" fillId="66" borderId="0" xfId="0" applyFont="1" applyFill="1"/>
    <xf numFmtId="0" fontId="39" fillId="0" borderId="0" xfId="0" applyFont="1"/>
    <xf numFmtId="0" fontId="199" fillId="2" borderId="352" xfId="0" applyFont="1" applyFill="1" applyBorder="1" applyAlignment="1">
      <alignment horizontal="right"/>
    </xf>
    <xf numFmtId="0" fontId="199" fillId="2" borderId="22" xfId="0" applyFont="1" applyFill="1" applyBorder="1" applyAlignment="1">
      <alignment horizontal="right"/>
    </xf>
    <xf numFmtId="0" fontId="199" fillId="2" borderId="46" xfId="0" applyFont="1" applyFill="1" applyBorder="1" applyAlignment="1">
      <alignment horizontal="right"/>
    </xf>
    <xf numFmtId="0" fontId="199" fillId="2" borderId="28" xfId="0" applyFont="1" applyFill="1" applyBorder="1" applyAlignment="1">
      <alignment horizontal="right"/>
    </xf>
    <xf numFmtId="0" fontId="39" fillId="2" borderId="339" xfId="0" applyFont="1" applyFill="1" applyBorder="1" applyAlignment="1">
      <alignment horizontal="center" vertical="center"/>
    </xf>
    <xf numFmtId="0" fontId="200" fillId="7" borderId="39" xfId="0" applyFont="1" applyFill="1" applyBorder="1" applyAlignment="1">
      <alignment horizontal="center" vertical="center"/>
    </xf>
    <xf numFmtId="0" fontId="200" fillId="7" borderId="41" xfId="0" applyFont="1" applyFill="1" applyBorder="1" applyAlignment="1">
      <alignment horizontal="center" vertical="center"/>
    </xf>
    <xf numFmtId="0" fontId="183" fillId="2" borderId="65" xfId="0" applyFont="1" applyFill="1" applyBorder="1" applyAlignment="1">
      <alignment horizontal="right"/>
    </xf>
    <xf numFmtId="0" fontId="183" fillId="2" borderId="62" xfId="0" applyFont="1" applyFill="1" applyBorder="1" applyAlignment="1">
      <alignment horizontal="right"/>
    </xf>
    <xf numFmtId="0" fontId="183" fillId="2" borderId="63" xfId="0" applyFont="1" applyFill="1" applyBorder="1" applyAlignment="1">
      <alignment horizontal="right"/>
    </xf>
    <xf numFmtId="0" fontId="187" fillId="5" borderId="9" xfId="0" applyFont="1" applyFill="1" applyBorder="1" applyAlignment="1">
      <alignment horizontal="center" vertical="center"/>
    </xf>
    <xf numFmtId="0" fontId="195" fillId="5" borderId="9" xfId="0" applyFont="1" applyFill="1" applyBorder="1" applyAlignment="1">
      <alignment horizontal="center" vertical="center"/>
    </xf>
    <xf numFmtId="0" fontId="187" fillId="5" borderId="152" xfId="0" applyFont="1" applyFill="1" applyBorder="1" applyAlignment="1">
      <alignment horizontal="center" vertical="center"/>
    </xf>
    <xf numFmtId="0" fontId="181" fillId="63" borderId="57" xfId="0" applyFont="1" applyFill="1" applyBorder="1" applyAlignment="1">
      <alignment horizontal="center" vertical="center" wrapText="1"/>
    </xf>
    <xf numFmtId="0" fontId="192" fillId="24" borderId="57" xfId="0" applyFont="1" applyFill="1" applyBorder="1" applyAlignment="1">
      <alignment horizontal="left" vertical="center" wrapText="1"/>
    </xf>
    <xf numFmtId="0" fontId="204" fillId="63" borderId="65" xfId="0" applyFont="1" applyFill="1" applyBorder="1" applyAlignment="1">
      <alignment horizontal="center" vertical="center" wrapText="1"/>
    </xf>
    <xf numFmtId="0" fontId="4" fillId="2" borderId="38" xfId="0" applyFont="1" applyFill="1" applyBorder="1"/>
    <xf numFmtId="0" fontId="181" fillId="63" borderId="292" xfId="0" applyFont="1" applyFill="1" applyBorder="1" applyAlignment="1">
      <alignment horizontal="center" vertical="center" wrapText="1"/>
    </xf>
    <xf numFmtId="0" fontId="4" fillId="2" borderId="41" xfId="0" applyFont="1" applyFill="1" applyBorder="1"/>
    <xf numFmtId="0" fontId="187" fillId="2" borderId="37" xfId="0" applyFont="1" applyFill="1" applyBorder="1" applyAlignment="1">
      <alignment horizontal="center" vertical="center" wrapText="1"/>
    </xf>
    <xf numFmtId="0" fontId="187" fillId="2" borderId="39" xfId="0" applyFont="1" applyFill="1" applyBorder="1" applyAlignment="1">
      <alignment horizontal="center" vertical="center" wrapText="1"/>
    </xf>
    <xf numFmtId="0" fontId="187" fillId="2" borderId="40" xfId="0" applyFont="1" applyFill="1" applyBorder="1" applyAlignment="1">
      <alignment horizontal="center"/>
    </xf>
    <xf numFmtId="0" fontId="11" fillId="2" borderId="0" xfId="0" applyFont="1" applyFill="1" applyAlignment="1">
      <alignment vertical="top"/>
    </xf>
    <xf numFmtId="0" fontId="0" fillId="2" borderId="40" xfId="0" applyFill="1" applyBorder="1"/>
    <xf numFmtId="0" fontId="11" fillId="2" borderId="40" xfId="0" applyFont="1" applyFill="1" applyBorder="1" applyAlignment="1">
      <alignment vertical="top"/>
    </xf>
    <xf numFmtId="0" fontId="5" fillId="2" borderId="40" xfId="0" applyFont="1" applyFill="1" applyBorder="1"/>
    <xf numFmtId="0" fontId="187" fillId="5" borderId="360" xfId="0" applyFont="1" applyFill="1" applyBorder="1" applyAlignment="1">
      <alignment horizontal="center" vertical="center"/>
    </xf>
    <xf numFmtId="0" fontId="187" fillId="5" borderId="361" xfId="0" applyFont="1" applyFill="1" applyBorder="1" applyAlignment="1">
      <alignment horizontal="center" vertical="center"/>
    </xf>
    <xf numFmtId="0" fontId="5" fillId="7" borderId="22" xfId="0" applyFont="1" applyFill="1" applyBorder="1" applyAlignment="1">
      <alignment vertical="center"/>
    </xf>
    <xf numFmtId="0" fontId="207" fillId="7" borderId="22" xfId="0" applyFont="1" applyFill="1" applyBorder="1" applyAlignment="1">
      <alignment vertical="center"/>
    </xf>
    <xf numFmtId="0" fontId="4" fillId="2" borderId="362" xfId="0" applyFont="1" applyFill="1" applyBorder="1"/>
    <xf numFmtId="0" fontId="4" fillId="2" borderId="363" xfId="0" applyFont="1" applyFill="1" applyBorder="1"/>
    <xf numFmtId="0" fontId="4" fillId="2" borderId="365" xfId="0" applyFont="1" applyFill="1" applyBorder="1"/>
    <xf numFmtId="0" fontId="5" fillId="2" borderId="360" xfId="0" applyFont="1" applyFill="1" applyBorder="1" applyAlignment="1">
      <alignment vertical="center"/>
    </xf>
    <xf numFmtId="0" fontId="5" fillId="2" borderId="366" xfId="0" applyFont="1" applyFill="1" applyBorder="1" applyAlignment="1">
      <alignment vertical="center"/>
    </xf>
    <xf numFmtId="0" fontId="5" fillId="2" borderId="368" xfId="0" applyFont="1" applyFill="1" applyBorder="1" applyAlignment="1">
      <alignment vertical="center"/>
    </xf>
    <xf numFmtId="0" fontId="187" fillId="5" borderId="187" xfId="0" applyFont="1" applyFill="1" applyBorder="1" applyAlignment="1">
      <alignment horizontal="center" vertical="center"/>
    </xf>
    <xf numFmtId="0" fontId="187" fillId="5" borderId="183" xfId="0" applyFont="1" applyFill="1" applyBorder="1" applyAlignment="1">
      <alignment horizontal="center" vertical="center"/>
    </xf>
    <xf numFmtId="0" fontId="187" fillId="5" borderId="350" xfId="0" applyFont="1" applyFill="1" applyBorder="1" applyAlignment="1">
      <alignment horizontal="center" vertical="center"/>
    </xf>
    <xf numFmtId="169" fontId="5" fillId="2" borderId="37" xfId="0" applyNumberFormat="1" applyFont="1" applyFill="1" applyBorder="1"/>
    <xf numFmtId="0" fontId="0" fillId="2" borderId="38" xfId="0" applyFill="1" applyBorder="1"/>
    <xf numFmtId="0" fontId="5" fillId="2" borderId="39" xfId="0" applyFont="1" applyFill="1" applyBorder="1" applyAlignment="1">
      <alignment horizontal="right" vertical="center" wrapText="1"/>
    </xf>
    <xf numFmtId="0" fontId="0" fillId="2" borderId="41" xfId="0" applyFill="1" applyBorder="1"/>
    <xf numFmtId="0" fontId="11" fillId="2" borderId="37" xfId="0" applyFont="1" applyFill="1" applyBorder="1" applyAlignment="1">
      <alignment vertical="top"/>
    </xf>
    <xf numFmtId="0" fontId="5" fillId="2" borderId="38" xfId="0" applyFont="1" applyFill="1" applyBorder="1"/>
    <xf numFmtId="0" fontId="11" fillId="2" borderId="39" xfId="0" applyFont="1" applyFill="1" applyBorder="1" applyAlignment="1">
      <alignment vertical="top"/>
    </xf>
    <xf numFmtId="0" fontId="5" fillId="2" borderId="41" xfId="0" applyFont="1" applyFill="1" applyBorder="1"/>
    <xf numFmtId="0" fontId="197" fillId="0" borderId="0" xfId="0" applyFont="1"/>
    <xf numFmtId="0" fontId="186" fillId="0" borderId="0" xfId="0" applyFont="1" applyAlignment="1">
      <alignment horizontal="left" vertical="top"/>
    </xf>
    <xf numFmtId="0" fontId="0" fillId="14" borderId="372" xfId="0" applyFill="1" applyBorder="1"/>
    <xf numFmtId="0" fontId="0" fillId="14" borderId="373" xfId="0" applyFill="1" applyBorder="1"/>
    <xf numFmtId="0" fontId="110" fillId="14" borderId="372" xfId="0" applyFont="1" applyFill="1" applyBorder="1"/>
    <xf numFmtId="0" fontId="0" fillId="35" borderId="373" xfId="0" applyFill="1" applyBorder="1"/>
    <xf numFmtId="0" fontId="107" fillId="35" borderId="373" xfId="0" quotePrefix="1" applyFont="1" applyFill="1" applyBorder="1"/>
    <xf numFmtId="0" fontId="65" fillId="14" borderId="374" xfId="0" applyFont="1" applyFill="1" applyBorder="1"/>
    <xf numFmtId="0" fontId="0" fillId="14" borderId="375" xfId="0" applyFill="1" applyBorder="1"/>
    <xf numFmtId="0" fontId="0" fillId="14" borderId="376" xfId="0" applyFill="1" applyBorder="1"/>
    <xf numFmtId="0" fontId="0" fillId="0" borderId="21" xfId="0" applyBorder="1" applyAlignment="1">
      <alignment horizontal="left"/>
    </xf>
    <xf numFmtId="0" fontId="0" fillId="31" borderId="21" xfId="0" applyFill="1" applyBorder="1" applyAlignment="1">
      <alignment horizontal="left"/>
    </xf>
    <xf numFmtId="0" fontId="0" fillId="68" borderId="21" xfId="0" applyFill="1" applyBorder="1"/>
    <xf numFmtId="0" fontId="0" fillId="69" borderId="21" xfId="0" applyFill="1" applyBorder="1"/>
    <xf numFmtId="0" fontId="0" fillId="37" borderId="21" xfId="0" applyFill="1" applyBorder="1"/>
    <xf numFmtId="0" fontId="0" fillId="70" borderId="21" xfId="0" applyFill="1" applyBorder="1"/>
    <xf numFmtId="0" fontId="0" fillId="71" borderId="21" xfId="0" applyFill="1" applyBorder="1"/>
    <xf numFmtId="0" fontId="23" fillId="72" borderId="21" xfId="0" applyFont="1" applyFill="1" applyBorder="1"/>
    <xf numFmtId="0" fontId="0" fillId="70" borderId="272" xfId="0" applyFill="1" applyBorder="1"/>
    <xf numFmtId="0" fontId="0" fillId="71" borderId="272" xfId="0" applyFill="1" applyBorder="1"/>
    <xf numFmtId="0" fontId="23" fillId="72" borderId="272" xfId="0" applyFont="1" applyFill="1" applyBorder="1"/>
    <xf numFmtId="0" fontId="0" fillId="37" borderId="272" xfId="0" applyFill="1" applyBorder="1"/>
    <xf numFmtId="0" fontId="0" fillId="69" borderId="272" xfId="0" applyFill="1" applyBorder="1"/>
    <xf numFmtId="0" fontId="0" fillId="68" borderId="272" xfId="0" applyFill="1" applyBorder="1"/>
    <xf numFmtId="0" fontId="0" fillId="31" borderId="272" xfId="0" applyFill="1" applyBorder="1" applyAlignment="1">
      <alignment horizontal="left"/>
    </xf>
    <xf numFmtId="0" fontId="0" fillId="0" borderId="272" xfId="0" applyBorder="1" applyAlignment="1">
      <alignment horizontal="left"/>
    </xf>
    <xf numFmtId="0" fontId="14" fillId="70" borderId="223" xfId="0" applyFont="1" applyFill="1" applyBorder="1" applyAlignment="1">
      <alignment horizontal="center" vertical="center"/>
    </xf>
    <xf numFmtId="0" fontId="14" fillId="71" borderId="223" xfId="0" applyFont="1" applyFill="1" applyBorder="1" applyAlignment="1">
      <alignment horizontal="center" vertical="center"/>
    </xf>
    <xf numFmtId="0" fontId="64" fillId="72" borderId="223" xfId="0" applyFont="1" applyFill="1" applyBorder="1" applyAlignment="1">
      <alignment horizontal="center" vertical="center"/>
    </xf>
    <xf numFmtId="0" fontId="14" fillId="37" borderId="223" xfId="0" applyFont="1" applyFill="1" applyBorder="1" applyAlignment="1">
      <alignment horizontal="center" vertical="center"/>
    </xf>
    <xf numFmtId="0" fontId="14" fillId="69" borderId="223" xfId="0" applyFont="1" applyFill="1" applyBorder="1" applyAlignment="1">
      <alignment horizontal="center" vertical="center"/>
    </xf>
    <xf numFmtId="0" fontId="14" fillId="68" borderId="223" xfId="0" applyFont="1" applyFill="1" applyBorder="1" applyAlignment="1">
      <alignment horizontal="center" vertical="center"/>
    </xf>
    <xf numFmtId="0" fontId="14" fillId="31" borderId="223" xfId="0" applyFont="1" applyFill="1" applyBorder="1" applyAlignment="1">
      <alignment horizontal="center"/>
    </xf>
    <xf numFmtId="0" fontId="14" fillId="0" borderId="223" xfId="0" applyFont="1" applyBorder="1" applyAlignment="1">
      <alignment horizontal="center"/>
    </xf>
    <xf numFmtId="0" fontId="14" fillId="0" borderId="226" xfId="0" applyFont="1" applyBorder="1" applyAlignment="1">
      <alignment horizontal="center"/>
    </xf>
    <xf numFmtId="0" fontId="0" fillId="0" borderId="91" xfId="0" applyBorder="1" applyAlignment="1">
      <alignment horizontal="left"/>
    </xf>
    <xf numFmtId="0" fontId="0" fillId="0" borderId="96" xfId="0" applyBorder="1" applyAlignment="1">
      <alignment horizontal="left"/>
    </xf>
    <xf numFmtId="0" fontId="0" fillId="70" borderId="223" xfId="0" applyFill="1" applyBorder="1"/>
    <xf numFmtId="0" fontId="0" fillId="71" borderId="223" xfId="0" applyFill="1" applyBorder="1"/>
    <xf numFmtId="0" fontId="23" fillId="72" borderId="223" xfId="0" applyFont="1" applyFill="1" applyBorder="1"/>
    <xf numFmtId="0" fontId="0" fillId="37" borderId="223" xfId="0" applyFill="1" applyBorder="1"/>
    <xf numFmtId="0" fontId="0" fillId="69" borderId="223" xfId="0" applyFill="1" applyBorder="1"/>
    <xf numFmtId="0" fontId="0" fillId="68" borderId="223" xfId="0" applyFill="1" applyBorder="1"/>
    <xf numFmtId="0" fontId="0" fillId="31" borderId="223" xfId="0" applyFill="1" applyBorder="1" applyAlignment="1">
      <alignment horizontal="left"/>
    </xf>
    <xf numFmtId="0" fontId="0" fillId="0" borderId="223" xfId="0" applyBorder="1" applyAlignment="1">
      <alignment horizontal="left"/>
    </xf>
    <xf numFmtId="0" fontId="0" fillId="0" borderId="226" xfId="0" applyBorder="1" applyAlignment="1">
      <alignment horizontal="left"/>
    </xf>
    <xf numFmtId="0" fontId="0" fillId="70" borderId="74" xfId="0" applyFill="1" applyBorder="1"/>
    <xf numFmtId="0" fontId="0" fillId="71" borderId="74" xfId="0" applyFill="1" applyBorder="1"/>
    <xf numFmtId="0" fontId="23" fillId="72" borderId="74" xfId="0" applyFont="1" applyFill="1" applyBorder="1"/>
    <xf numFmtId="0" fontId="0" fillId="37" borderId="74" xfId="0" applyFill="1" applyBorder="1"/>
    <xf numFmtId="0" fontId="0" fillId="69" borderId="74" xfId="0" applyFill="1" applyBorder="1"/>
    <xf numFmtId="0" fontId="0" fillId="68" borderId="74" xfId="0" applyFill="1" applyBorder="1"/>
    <xf numFmtId="0" fontId="0" fillId="31" borderId="74" xfId="0" applyFill="1" applyBorder="1" applyAlignment="1">
      <alignment horizontal="left"/>
    </xf>
    <xf numFmtId="0" fontId="0" fillId="0" borderId="74" xfId="0" applyBorder="1" applyAlignment="1">
      <alignment horizontal="left"/>
    </xf>
    <xf numFmtId="0" fontId="0" fillId="0" borderId="90" xfId="0" applyBorder="1" applyAlignment="1">
      <alignment horizontal="left"/>
    </xf>
    <xf numFmtId="0" fontId="14" fillId="0" borderId="4" xfId="0" applyFont="1" applyBorder="1" applyAlignment="1">
      <alignment horizontal="center" vertical="center"/>
    </xf>
    <xf numFmtId="0" fontId="61" fillId="0" borderId="0" xfId="0" applyFont="1"/>
    <xf numFmtId="0" fontId="17" fillId="0" borderId="225" xfId="0" applyFont="1" applyBorder="1" applyAlignment="1">
      <alignment horizontal="center" vertical="center"/>
    </xf>
    <xf numFmtId="0" fontId="5" fillId="0" borderId="389" xfId="0" applyFont="1" applyBorder="1" applyAlignment="1">
      <alignment horizontal="center" vertical="center" wrapText="1"/>
    </xf>
    <xf numFmtId="0" fontId="5" fillId="0" borderId="245" xfId="0" applyFont="1" applyBorder="1" applyAlignment="1">
      <alignment horizontal="center" vertical="center" wrapText="1"/>
    </xf>
    <xf numFmtId="0" fontId="5" fillId="0" borderId="274" xfId="0" applyFont="1" applyBorder="1" applyAlignment="1">
      <alignment horizontal="center" vertical="center" wrapText="1"/>
    </xf>
    <xf numFmtId="0" fontId="29" fillId="0" borderId="76" xfId="0" applyFont="1" applyBorder="1" applyAlignment="1">
      <alignment horizontal="center" vertical="center" wrapText="1"/>
    </xf>
    <xf numFmtId="0" fontId="5" fillId="0" borderId="225" xfId="0" applyFont="1" applyBorder="1" applyAlignment="1">
      <alignment horizontal="center" vertical="center" wrapText="1"/>
    </xf>
    <xf numFmtId="0" fontId="0" fillId="0" borderId="0" xfId="0" applyAlignment="1">
      <alignment horizontal="left" vertical="center" indent="5"/>
    </xf>
    <xf numFmtId="0" fontId="14" fillId="0" borderId="0" xfId="0" applyFont="1" applyAlignment="1">
      <alignment vertical="center"/>
    </xf>
    <xf numFmtId="0" fontId="212" fillId="0" borderId="0" xfId="0" applyFont="1" applyAlignment="1">
      <alignment horizontal="left" vertical="center" indent="10"/>
    </xf>
    <xf numFmtId="0" fontId="216" fillId="0" borderId="0" xfId="0" applyFont="1" applyAlignment="1">
      <alignment horizontal="left" vertical="center" indent="10"/>
    </xf>
    <xf numFmtId="0" fontId="0" fillId="32" borderId="0" xfId="0" quotePrefix="1" applyFill="1"/>
    <xf numFmtId="0" fontId="0" fillId="32" borderId="373" xfId="0" quotePrefix="1" applyFill="1" applyBorder="1"/>
    <xf numFmtId="0" fontId="65" fillId="14" borderId="372" xfId="0" applyFont="1" applyFill="1" applyBorder="1"/>
    <xf numFmtId="0" fontId="44" fillId="0" borderId="0" xfId="0" applyFont="1" applyAlignment="1">
      <alignment horizontal="left" vertical="top" wrapText="1"/>
    </xf>
    <xf numFmtId="0" fontId="0" fillId="0" borderId="0" xfId="0" applyAlignment="1">
      <alignment vertical="center" wrapText="1"/>
    </xf>
    <xf numFmtId="0" fontId="230" fillId="2" borderId="0" xfId="0" applyFont="1" applyFill="1"/>
    <xf numFmtId="0" fontId="0" fillId="2" borderId="0" xfId="0" applyFill="1" applyProtection="1">
      <protection locked="0"/>
    </xf>
    <xf numFmtId="0" fontId="168" fillId="2" borderId="144" xfId="0" applyFont="1" applyFill="1" applyBorder="1" applyAlignment="1" applyProtection="1">
      <alignment horizontal="left" vertical="center"/>
      <protection locked="0"/>
    </xf>
    <xf numFmtId="0" fontId="169" fillId="2" borderId="145" xfId="0" applyFont="1" applyFill="1" applyBorder="1" applyProtection="1">
      <protection locked="0"/>
    </xf>
    <xf numFmtId="0" fontId="170" fillId="2" borderId="145" xfId="0" applyFont="1" applyFill="1" applyBorder="1" applyAlignment="1" applyProtection="1">
      <alignment horizontal="left" vertical="center"/>
      <protection locked="0"/>
    </xf>
    <xf numFmtId="0" fontId="171" fillId="2" borderId="145" xfId="0" applyFont="1" applyFill="1" applyBorder="1" applyProtection="1">
      <protection locked="0"/>
    </xf>
    <xf numFmtId="0" fontId="171" fillId="2" borderId="124" xfId="0" applyFont="1" applyFill="1" applyBorder="1" applyProtection="1">
      <protection locked="0"/>
    </xf>
    <xf numFmtId="0" fontId="172" fillId="2" borderId="124" xfId="0" applyFont="1" applyFill="1" applyBorder="1" applyProtection="1">
      <protection locked="0"/>
    </xf>
    <xf numFmtId="0" fontId="172" fillId="2" borderId="125" xfId="0" applyFont="1" applyFill="1" applyBorder="1" applyProtection="1">
      <protection locked="0"/>
    </xf>
    <xf numFmtId="0" fontId="4" fillId="2" borderId="0" xfId="0" applyFont="1" applyFill="1" applyProtection="1">
      <protection locked="0"/>
    </xf>
    <xf numFmtId="0" fontId="0" fillId="0" borderId="0" xfId="0" applyProtection="1">
      <protection locked="0"/>
    </xf>
    <xf numFmtId="0" fontId="173" fillId="2" borderId="32" xfId="0" applyFont="1" applyFill="1" applyBorder="1" applyProtection="1">
      <protection locked="0"/>
    </xf>
    <xf numFmtId="0" fontId="43" fillId="2" borderId="33" xfId="0" applyFont="1" applyFill="1" applyBorder="1" applyProtection="1">
      <protection locked="0"/>
    </xf>
    <xf numFmtId="0" fontId="44" fillId="2" borderId="33" xfId="0" applyFont="1" applyFill="1" applyBorder="1" applyProtection="1">
      <protection locked="0"/>
    </xf>
    <xf numFmtId="0" fontId="44" fillId="2" borderId="147" xfId="0" applyFont="1" applyFill="1" applyBorder="1" applyProtection="1">
      <protection locked="0"/>
    </xf>
    <xf numFmtId="0" fontId="43" fillId="2" borderId="37" xfId="0" applyFont="1" applyFill="1" applyBorder="1" applyProtection="1">
      <protection locked="0"/>
    </xf>
    <xf numFmtId="0" fontId="43" fillId="2" borderId="68" xfId="0" applyFont="1" applyFill="1" applyBorder="1" applyProtection="1">
      <protection locked="0"/>
    </xf>
    <xf numFmtId="0" fontId="0" fillId="0" borderId="7" xfId="0" applyBorder="1" applyProtection="1">
      <protection locked="0"/>
    </xf>
    <xf numFmtId="0" fontId="80" fillId="26" borderId="0" xfId="0" applyFont="1" applyFill="1" applyAlignment="1" applyProtection="1">
      <alignment vertical="center"/>
      <protection locked="0"/>
    </xf>
    <xf numFmtId="0" fontId="0" fillId="26" borderId="0" xfId="0" applyFill="1" applyProtection="1">
      <protection locked="0"/>
    </xf>
    <xf numFmtId="0" fontId="0" fillId="26" borderId="7" xfId="0" applyFill="1" applyBorder="1" applyProtection="1">
      <protection locked="0"/>
    </xf>
    <xf numFmtId="0" fontId="43" fillId="2" borderId="149" xfId="0" applyFont="1" applyFill="1" applyBorder="1" applyProtection="1">
      <protection locked="0"/>
    </xf>
    <xf numFmtId="0" fontId="43" fillId="2" borderId="150" xfId="0" applyFont="1" applyFill="1" applyBorder="1" applyProtection="1">
      <protection locked="0"/>
    </xf>
    <xf numFmtId="0" fontId="45" fillId="2" borderId="0" xfId="0" applyFont="1" applyFill="1" applyAlignment="1" applyProtection="1">
      <alignment horizontal="center"/>
      <protection locked="0"/>
    </xf>
    <xf numFmtId="0" fontId="81" fillId="26" borderId="0" xfId="0" applyFont="1" applyFill="1" applyAlignment="1" applyProtection="1">
      <alignment vertical="center"/>
      <protection locked="0"/>
    </xf>
    <xf numFmtId="0" fontId="184" fillId="26" borderId="7" xfId="0" applyFont="1" applyFill="1" applyBorder="1" applyProtection="1">
      <protection locked="0"/>
    </xf>
    <xf numFmtId="0" fontId="184" fillId="26" borderId="7" xfId="0" applyFont="1" applyFill="1" applyBorder="1" applyAlignment="1" applyProtection="1">
      <alignment horizontal="right"/>
      <protection locked="0"/>
    </xf>
    <xf numFmtId="0" fontId="185" fillId="26" borderId="0" xfId="0" applyFont="1" applyFill="1" applyAlignment="1" applyProtection="1">
      <alignment horizontal="center"/>
      <protection locked="0"/>
    </xf>
    <xf numFmtId="0" fontId="46" fillId="2" borderId="0" xfId="0" applyFont="1" applyFill="1" applyAlignment="1" applyProtection="1">
      <alignment horizontal="center" vertical="center" wrapText="1"/>
      <protection locked="0"/>
    </xf>
    <xf numFmtId="0" fontId="45" fillId="2" borderId="0" xfId="0" applyFont="1" applyFill="1" applyAlignment="1" applyProtection="1">
      <alignment horizontal="center" vertical="center" wrapText="1"/>
      <protection locked="0"/>
    </xf>
    <xf numFmtId="0" fontId="45" fillId="2" borderId="0" xfId="0" applyFont="1" applyFill="1" applyAlignment="1" applyProtection="1">
      <alignment horizontal="center" vertical="center"/>
      <protection locked="0"/>
    </xf>
    <xf numFmtId="0" fontId="78" fillId="2" borderId="0" xfId="0" applyFont="1" applyFill="1" applyAlignment="1" applyProtection="1">
      <alignment horizontal="center" vertical="center"/>
      <protection locked="0"/>
    </xf>
    <xf numFmtId="0" fontId="43" fillId="2" borderId="0" xfId="0" applyFont="1" applyFill="1" applyProtection="1">
      <protection locked="0"/>
    </xf>
    <xf numFmtId="0" fontId="60" fillId="2" borderId="0" xfId="0" applyFont="1" applyFill="1" applyAlignment="1" applyProtection="1">
      <alignment horizontal="center" vertical="center"/>
      <protection locked="0"/>
    </xf>
    <xf numFmtId="0" fontId="46" fillId="2" borderId="0" xfId="0" applyFont="1" applyFill="1" applyAlignment="1" applyProtection="1">
      <alignment horizontal="left" vertical="center"/>
      <protection locked="0"/>
    </xf>
    <xf numFmtId="0" fontId="184" fillId="26" borderId="0" xfId="0" applyFont="1" applyFill="1" applyAlignment="1" applyProtection="1">
      <alignment horizontal="center"/>
      <protection locked="0"/>
    </xf>
    <xf numFmtId="0" fontId="197" fillId="12" borderId="22" xfId="0" applyFont="1" applyFill="1" applyBorder="1" applyAlignment="1" applyProtection="1">
      <alignment horizontal="center"/>
      <protection locked="0"/>
    </xf>
    <xf numFmtId="0" fontId="4" fillId="0" borderId="0" xfId="0" applyFont="1" applyProtection="1">
      <protection locked="0"/>
    </xf>
    <xf numFmtId="0" fontId="186" fillId="12" borderId="23" xfId="0" applyFont="1" applyFill="1" applyBorder="1" applyAlignment="1" applyProtection="1">
      <alignment horizontal="center"/>
      <protection locked="0"/>
    </xf>
    <xf numFmtId="0" fontId="199" fillId="2" borderId="59" xfId="0" applyFont="1" applyFill="1" applyBorder="1" applyAlignment="1" applyProtection="1">
      <alignment horizontal="right"/>
      <protection locked="0"/>
    </xf>
    <xf numFmtId="0" fontId="211" fillId="2" borderId="353" xfId="0" applyFont="1" applyFill="1" applyBorder="1" applyProtection="1">
      <protection locked="0"/>
    </xf>
    <xf numFmtId="0" fontId="183" fillId="2" borderId="33" xfId="0" applyFont="1" applyFill="1" applyBorder="1" applyProtection="1">
      <protection locked="0"/>
    </xf>
    <xf numFmtId="0" fontId="199" fillId="2" borderId="34" xfId="0" applyFont="1" applyFill="1" applyBorder="1" applyProtection="1">
      <protection locked="0"/>
    </xf>
    <xf numFmtId="0" fontId="199" fillId="2" borderId="24" xfId="0" applyFont="1" applyFill="1" applyBorder="1" applyAlignment="1" applyProtection="1">
      <alignment horizontal="right"/>
      <protection locked="0"/>
    </xf>
    <xf numFmtId="0" fontId="183" fillId="2" borderId="25" xfId="0" applyFont="1" applyFill="1" applyBorder="1" applyProtection="1">
      <protection locked="0"/>
    </xf>
    <xf numFmtId="0" fontId="183" fillId="2" borderId="0" xfId="0" applyFont="1" applyFill="1" applyProtection="1">
      <protection locked="0"/>
    </xf>
    <xf numFmtId="0" fontId="199" fillId="2" borderId="38" xfId="0" applyFont="1" applyFill="1" applyBorder="1" applyProtection="1">
      <protection locked="0"/>
    </xf>
    <xf numFmtId="0" fontId="199" fillId="2" borderId="295" xfId="0" applyFont="1" applyFill="1" applyBorder="1" applyAlignment="1" applyProtection="1">
      <alignment horizontal="right"/>
      <protection locked="0"/>
    </xf>
    <xf numFmtId="0" fontId="183" fillId="2" borderId="40" xfId="0" applyFont="1" applyFill="1" applyBorder="1" applyProtection="1">
      <protection locked="0"/>
    </xf>
    <xf numFmtId="0" fontId="199" fillId="2" borderId="41" xfId="0" applyFont="1" applyFill="1" applyBorder="1" applyProtection="1">
      <protection locked="0"/>
    </xf>
    <xf numFmtId="0" fontId="183" fillId="2" borderId="353" xfId="0" applyFont="1" applyFill="1" applyBorder="1" applyProtection="1">
      <protection locked="0"/>
    </xf>
    <xf numFmtId="0" fontId="183" fillId="2" borderId="354" xfId="0" applyFont="1" applyFill="1" applyBorder="1" applyProtection="1">
      <protection locked="0"/>
    </xf>
    <xf numFmtId="0" fontId="199" fillId="2" borderId="26" xfId="0" applyFont="1" applyFill="1" applyBorder="1" applyAlignment="1" applyProtection="1">
      <alignment horizontal="right"/>
      <protection locked="0"/>
    </xf>
    <xf numFmtId="0" fontId="211" fillId="2" borderId="25" xfId="0" applyFont="1" applyFill="1" applyBorder="1" applyProtection="1">
      <protection locked="0"/>
    </xf>
    <xf numFmtId="0" fontId="164" fillId="64" borderId="351" xfId="0" applyFont="1" applyFill="1" applyBorder="1" applyAlignment="1" applyProtection="1">
      <alignment horizontal="center" vertical="center"/>
      <protection locked="0"/>
    </xf>
    <xf numFmtId="0" fontId="164" fillId="64" borderId="167" xfId="0" applyFont="1" applyFill="1" applyBorder="1" applyAlignment="1" applyProtection="1">
      <alignment horizontal="center" vertical="center"/>
      <protection locked="0"/>
    </xf>
    <xf numFmtId="0" fontId="164" fillId="64" borderId="168" xfId="0" applyFont="1" applyFill="1" applyBorder="1" applyAlignment="1" applyProtection="1">
      <alignment horizontal="center" vertical="center"/>
      <protection locked="0"/>
    </xf>
    <xf numFmtId="0" fontId="43" fillId="2" borderId="39" xfId="0" applyFont="1" applyFill="1" applyBorder="1" applyAlignment="1" applyProtection="1">
      <alignment vertical="center"/>
      <protection locked="0"/>
    </xf>
    <xf numFmtId="0" fontId="43" fillId="2" borderId="41" xfId="0" applyFont="1" applyFill="1" applyBorder="1" applyAlignment="1" applyProtection="1">
      <alignment vertical="center"/>
      <protection locked="0"/>
    </xf>
    <xf numFmtId="0" fontId="4" fillId="2" borderId="0" xfId="0" applyFont="1" applyFill="1" applyAlignment="1" applyProtection="1">
      <alignment wrapText="1"/>
      <protection locked="0"/>
    </xf>
    <xf numFmtId="0" fontId="200" fillId="7" borderId="39" xfId="0" applyFont="1" applyFill="1" applyBorder="1" applyAlignment="1" applyProtection="1">
      <alignment horizontal="center" vertical="center"/>
      <protection locked="0"/>
    </xf>
    <xf numFmtId="0" fontId="200" fillId="7" borderId="41" xfId="0" applyFont="1" applyFill="1" applyBorder="1" applyAlignment="1" applyProtection="1">
      <alignment horizontal="center" vertical="center" wrapText="1"/>
      <protection locked="0"/>
    </xf>
    <xf numFmtId="0" fontId="43" fillId="2" borderId="42" xfId="0" applyFont="1" applyFill="1" applyBorder="1" applyProtection="1">
      <protection locked="0"/>
    </xf>
    <xf numFmtId="0" fontId="43" fillId="2" borderId="43" xfId="0" applyFont="1" applyFill="1" applyBorder="1" applyAlignment="1" applyProtection="1">
      <alignment vertical="center" wrapText="1"/>
      <protection locked="0"/>
    </xf>
    <xf numFmtId="0" fontId="43" fillId="2" borderId="44" xfId="0" applyFont="1" applyFill="1" applyBorder="1" applyAlignment="1" applyProtection="1">
      <alignment vertical="center" wrapText="1"/>
      <protection locked="0"/>
    </xf>
    <xf numFmtId="0" fontId="5" fillId="2" borderId="37" xfId="0" applyFont="1" applyFill="1" applyBorder="1" applyProtection="1">
      <protection locked="0"/>
    </xf>
    <xf numFmtId="0" fontId="5" fillId="2" borderId="38" xfId="0" applyFont="1" applyFill="1" applyBorder="1" applyAlignment="1" applyProtection="1">
      <alignment vertical="center" wrapText="1"/>
      <protection locked="0"/>
    </xf>
    <xf numFmtId="0" fontId="5" fillId="0" borderId="22" xfId="0" applyFont="1" applyBorder="1" applyAlignment="1" applyProtection="1">
      <alignment horizontal="center" vertical="center" wrapText="1"/>
      <protection locked="0"/>
    </xf>
    <xf numFmtId="0" fontId="5" fillId="2" borderId="37" xfId="0" applyFont="1" applyFill="1" applyBorder="1" applyAlignment="1" applyProtection="1">
      <alignment vertical="center" wrapText="1"/>
      <protection locked="0"/>
    </xf>
    <xf numFmtId="0" fontId="0" fillId="2" borderId="0" xfId="0" applyFill="1" applyAlignment="1" applyProtection="1">
      <alignment horizontal="center"/>
      <protection locked="0"/>
    </xf>
    <xf numFmtId="0" fontId="5" fillId="2" borderId="39" xfId="0" applyFont="1" applyFill="1" applyBorder="1" applyAlignment="1" applyProtection="1">
      <alignment vertical="center" wrapText="1"/>
      <protection locked="0"/>
    </xf>
    <xf numFmtId="0" fontId="5" fillId="2" borderId="41" xfId="0" applyFont="1" applyFill="1" applyBorder="1" applyAlignment="1" applyProtection="1">
      <alignment vertical="center" wrapText="1"/>
      <protection locked="0"/>
    </xf>
    <xf numFmtId="0" fontId="5" fillId="2" borderId="0" xfId="0" applyFont="1" applyFill="1" applyProtection="1">
      <protection locked="0"/>
    </xf>
    <xf numFmtId="0" fontId="46" fillId="2" borderId="0" xfId="0" applyFont="1" applyFill="1" applyAlignment="1" applyProtection="1">
      <alignment vertical="center" wrapText="1"/>
      <protection locked="0"/>
    </xf>
    <xf numFmtId="0" fontId="45" fillId="2" borderId="0" xfId="0" applyFont="1" applyFill="1" applyAlignment="1" applyProtection="1">
      <alignment horizontal="left" vertical="center"/>
      <protection locked="0"/>
    </xf>
    <xf numFmtId="0" fontId="45" fillId="2" borderId="75" xfId="0" applyFont="1" applyFill="1" applyBorder="1" applyAlignment="1" applyProtection="1">
      <alignment horizontal="center"/>
      <protection locked="0"/>
    </xf>
    <xf numFmtId="0" fontId="39" fillId="12" borderId="21" xfId="0" applyFont="1" applyFill="1" applyBorder="1" applyAlignment="1" applyProtection="1">
      <alignment horizontal="center" vertical="center"/>
      <protection locked="0"/>
    </xf>
    <xf numFmtId="0" fontId="5" fillId="2" borderId="0" xfId="0" applyFont="1" applyFill="1" applyAlignment="1" applyProtection="1">
      <alignment horizontal="center" vertical="center" wrapText="1"/>
      <protection locked="0"/>
    </xf>
    <xf numFmtId="0" fontId="5" fillId="2" borderId="0" xfId="0" applyFont="1" applyFill="1" applyAlignment="1" applyProtection="1">
      <alignment vertical="center" wrapText="1"/>
      <protection locked="0"/>
    </xf>
    <xf numFmtId="1" fontId="151" fillId="66" borderId="22" xfId="0" applyNumberFormat="1" applyFont="1" applyFill="1" applyBorder="1" applyAlignment="1" applyProtection="1">
      <alignment vertical="center" wrapText="1"/>
      <protection locked="0"/>
    </xf>
    <xf numFmtId="1" fontId="151" fillId="7" borderId="22" xfId="0" applyNumberFormat="1" applyFont="1" applyFill="1" applyBorder="1" applyAlignment="1" applyProtection="1">
      <alignment vertical="center" wrapText="1"/>
      <protection locked="0"/>
    </xf>
    <xf numFmtId="0" fontId="151" fillId="0" borderId="22" xfId="0" applyFont="1" applyBorder="1" applyAlignment="1" applyProtection="1">
      <alignment horizontal="center" vertical="center"/>
      <protection locked="0"/>
    </xf>
    <xf numFmtId="0" fontId="151" fillId="0" borderId="22" xfId="0" applyFont="1" applyBorder="1" applyAlignment="1" applyProtection="1">
      <alignment horizontal="center" vertical="center" wrapText="1"/>
      <protection locked="0"/>
    </xf>
    <xf numFmtId="0" fontId="165" fillId="14" borderId="22" xfId="0" applyFont="1" applyFill="1" applyBorder="1" applyAlignment="1" applyProtection="1">
      <alignment horizontal="center"/>
      <protection locked="0"/>
    </xf>
    <xf numFmtId="0" fontId="183" fillId="63" borderId="22" xfId="0" applyFont="1" applyFill="1" applyBorder="1" applyAlignment="1" applyProtection="1">
      <alignment horizontal="left" vertical="center" wrapText="1"/>
      <protection locked="0"/>
    </xf>
    <xf numFmtId="168" fontId="221" fillId="7" borderId="22" xfId="0" applyNumberFormat="1" applyFont="1" applyFill="1" applyBorder="1" applyAlignment="1" applyProtection="1">
      <alignment horizontal="center" vertical="center" wrapText="1"/>
      <protection locked="0"/>
    </xf>
    <xf numFmtId="168" fontId="186" fillId="0" borderId="22" xfId="0" applyNumberFormat="1" applyFont="1" applyBorder="1" applyAlignment="1" applyProtection="1">
      <alignment horizontal="center" vertical="center" wrapText="1"/>
      <protection locked="0"/>
    </xf>
    <xf numFmtId="165" fontId="221" fillId="7" borderId="22" xfId="0" applyNumberFormat="1" applyFont="1" applyFill="1" applyBorder="1" applyAlignment="1" applyProtection="1">
      <alignment horizontal="center" vertical="center" wrapText="1"/>
      <protection locked="0"/>
    </xf>
    <xf numFmtId="165" fontId="186" fillId="7" borderId="22" xfId="0" applyNumberFormat="1" applyFont="1" applyFill="1" applyBorder="1" applyAlignment="1" applyProtection="1">
      <alignment horizontal="center" vertical="center"/>
      <protection locked="0"/>
    </xf>
    <xf numFmtId="0" fontId="183" fillId="65" borderId="22" xfId="0" applyFont="1" applyFill="1" applyBorder="1" applyAlignment="1" applyProtection="1">
      <alignment horizontal="left" vertical="center" wrapText="1"/>
      <protection locked="0"/>
    </xf>
    <xf numFmtId="165" fontId="186" fillId="0" borderId="22" xfId="0" applyNumberFormat="1" applyFont="1" applyBorder="1" applyAlignment="1" applyProtection="1">
      <alignment horizontal="center" vertical="center" wrapText="1"/>
      <protection locked="0"/>
    </xf>
    <xf numFmtId="178" fontId="221" fillId="7" borderId="22" xfId="0" applyNumberFormat="1" applyFont="1" applyFill="1" applyBorder="1" applyAlignment="1" applyProtection="1">
      <alignment horizontal="center" vertical="center" wrapText="1"/>
      <protection locked="0"/>
    </xf>
    <xf numFmtId="178" fontId="186" fillId="0" borderId="22" xfId="0" applyNumberFormat="1" applyFont="1" applyBorder="1" applyAlignment="1" applyProtection="1">
      <alignment horizontal="center" vertical="center" wrapText="1"/>
      <protection locked="0"/>
    </xf>
    <xf numFmtId="178" fontId="221" fillId="7" borderId="408" xfId="0" applyNumberFormat="1" applyFont="1" applyFill="1" applyBorder="1" applyAlignment="1" applyProtection="1">
      <alignment horizontal="center" vertical="center" wrapText="1"/>
      <protection locked="0"/>
    </xf>
    <xf numFmtId="0" fontId="183" fillId="65" borderId="408" xfId="0" applyFont="1" applyFill="1" applyBorder="1" applyAlignment="1" applyProtection="1">
      <alignment horizontal="left" vertical="center" wrapText="1"/>
      <protection locked="0"/>
    </xf>
    <xf numFmtId="178" fontId="186" fillId="0" borderId="408" xfId="0" applyNumberFormat="1" applyFont="1" applyBorder="1" applyAlignment="1" applyProtection="1">
      <alignment horizontal="center" vertical="center" wrapText="1"/>
      <protection locked="0"/>
    </xf>
    <xf numFmtId="0" fontId="181" fillId="62" borderId="28" xfId="0" applyFont="1" applyFill="1" applyBorder="1" applyAlignment="1" applyProtection="1">
      <alignment vertical="center" wrapText="1"/>
      <protection locked="0"/>
    </xf>
    <xf numFmtId="0" fontId="181" fillId="62" borderId="22" xfId="0" applyFont="1" applyFill="1" applyBorder="1" applyAlignment="1" applyProtection="1">
      <alignment vertical="center" wrapText="1"/>
      <protection locked="0"/>
    </xf>
    <xf numFmtId="0" fontId="187" fillId="12" borderId="22" xfId="0" applyFont="1" applyFill="1" applyBorder="1" applyAlignment="1" applyProtection="1">
      <alignment horizontal="center" vertical="center"/>
      <protection locked="0"/>
    </xf>
    <xf numFmtId="0" fontId="223" fillId="62" borderId="413" xfId="0" applyFont="1" applyFill="1" applyBorder="1" applyAlignment="1" applyProtection="1">
      <alignment vertical="center" wrapText="1"/>
      <protection locked="0"/>
    </xf>
    <xf numFmtId="0" fontId="223" fillId="62" borderId="414" xfId="0" applyFont="1" applyFill="1" applyBorder="1" applyAlignment="1" applyProtection="1">
      <alignment vertical="center" wrapText="1"/>
      <protection locked="0"/>
    </xf>
    <xf numFmtId="0" fontId="223" fillId="62" borderId="415" xfId="0" applyFont="1" applyFill="1" applyBorder="1" applyAlignment="1" applyProtection="1">
      <alignment vertical="center" wrapText="1"/>
      <protection locked="0"/>
    </xf>
    <xf numFmtId="0" fontId="225" fillId="63" borderId="22" xfId="0" applyFont="1" applyFill="1" applyBorder="1" applyAlignment="1" applyProtection="1">
      <alignment horizontal="left" vertical="center" wrapText="1"/>
      <protection locked="0"/>
    </xf>
    <xf numFmtId="0" fontId="0" fillId="2" borderId="0" xfId="0" applyFill="1" applyAlignment="1" applyProtection="1">
      <alignment horizontal="center" vertical="center" wrapText="1"/>
      <protection locked="0"/>
    </xf>
    <xf numFmtId="0" fontId="35" fillId="2" borderId="0" xfId="0" applyFont="1" applyFill="1" applyProtection="1">
      <protection locked="0"/>
    </xf>
    <xf numFmtId="0" fontId="11" fillId="2" borderId="0" xfId="0" applyFont="1" applyFill="1" applyAlignment="1" applyProtection="1">
      <alignment horizontal="center" vertical="center" wrapText="1"/>
      <protection locked="0"/>
    </xf>
    <xf numFmtId="0" fontId="145" fillId="62" borderId="146" xfId="0" applyFont="1" applyFill="1" applyBorder="1" applyAlignment="1" applyProtection="1">
      <alignment horizontal="center"/>
      <protection locked="0"/>
    </xf>
    <xf numFmtId="0" fontId="145" fillId="62" borderId="33" xfId="0" applyFont="1" applyFill="1" applyBorder="1" applyAlignment="1" applyProtection="1">
      <alignment horizontal="center"/>
      <protection locked="0"/>
    </xf>
    <xf numFmtId="0" fontId="0" fillId="7" borderId="0" xfId="0" applyFill="1" applyProtection="1">
      <protection locked="0"/>
    </xf>
    <xf numFmtId="0" fontId="35" fillId="7" borderId="0" xfId="0" applyFont="1" applyFill="1" applyProtection="1">
      <protection locked="0"/>
    </xf>
    <xf numFmtId="0" fontId="0" fillId="7" borderId="141" xfId="0" applyFill="1" applyBorder="1" applyProtection="1">
      <protection locked="0"/>
    </xf>
    <xf numFmtId="0" fontId="164" fillId="11" borderId="129" xfId="0" applyFont="1" applyFill="1" applyBorder="1" applyAlignment="1" applyProtection="1">
      <alignment horizontal="center"/>
      <protection locked="0"/>
    </xf>
    <xf numFmtId="0" fontId="35" fillId="0" borderId="308" xfId="0" applyFont="1" applyBorder="1" applyProtection="1">
      <protection locked="0"/>
    </xf>
    <xf numFmtId="0" fontId="4" fillId="7" borderId="0" xfId="0" applyFont="1" applyFill="1" applyProtection="1">
      <protection locked="0"/>
    </xf>
    <xf numFmtId="0" fontId="0" fillId="0" borderId="308" xfId="0" applyBorder="1" applyProtection="1">
      <protection locked="0"/>
    </xf>
    <xf numFmtId="0" fontId="0" fillId="2" borderId="308" xfId="0" applyFill="1" applyBorder="1" applyProtection="1">
      <protection locked="0"/>
    </xf>
    <xf numFmtId="0" fontId="0" fillId="0" borderId="308" xfId="0" quotePrefix="1" applyBorder="1" applyProtection="1">
      <protection locked="0"/>
    </xf>
    <xf numFmtId="0" fontId="5" fillId="7" borderId="0" xfId="0" applyFont="1" applyFill="1" applyAlignment="1" applyProtection="1">
      <alignment horizontal="center" vertical="center" wrapText="1"/>
      <protection locked="0"/>
    </xf>
    <xf numFmtId="0" fontId="5" fillId="7" borderId="141" xfId="0" applyFont="1" applyFill="1" applyBorder="1" applyAlignment="1" applyProtection="1">
      <alignment horizontal="center" vertical="center" wrapText="1"/>
      <protection locked="0"/>
    </xf>
    <xf numFmtId="0" fontId="3" fillId="0" borderId="308" xfId="0" applyFont="1" applyBorder="1" applyProtection="1">
      <protection locked="0"/>
    </xf>
    <xf numFmtId="0" fontId="35" fillId="7" borderId="416" xfId="0" applyFont="1" applyFill="1" applyBorder="1" applyProtection="1">
      <protection locked="0"/>
    </xf>
    <xf numFmtId="0" fontId="0" fillId="7" borderId="416" xfId="0" applyFill="1" applyBorder="1" applyProtection="1">
      <protection locked="0"/>
    </xf>
    <xf numFmtId="0" fontId="35" fillId="2" borderId="308" xfId="0" applyFont="1" applyFill="1" applyBorder="1" applyProtection="1">
      <protection locked="0"/>
    </xf>
    <xf numFmtId="0" fontId="183" fillId="63" borderId="412" xfId="0" applyFont="1" applyFill="1" applyBorder="1" applyAlignment="1" applyProtection="1">
      <alignment horizontal="right" vertical="center" wrapText="1"/>
      <protection locked="0"/>
    </xf>
    <xf numFmtId="0" fontId="183" fillId="63" borderId="30" xfId="0" applyFont="1" applyFill="1" applyBorder="1" applyAlignment="1" applyProtection="1">
      <alignment horizontal="right" vertical="center" wrapText="1"/>
      <protection locked="0"/>
    </xf>
    <xf numFmtId="0" fontId="35" fillId="7" borderId="131" xfId="0" applyFont="1" applyFill="1" applyBorder="1" applyProtection="1">
      <protection locked="0"/>
    </xf>
    <xf numFmtId="0" fontId="0" fillId="7" borderId="132" xfId="0" applyFill="1" applyBorder="1" applyProtection="1">
      <protection locked="0"/>
    </xf>
    <xf numFmtId="0" fontId="16" fillId="2" borderId="0" xfId="0" applyFont="1" applyFill="1" applyAlignment="1" applyProtection="1">
      <alignment horizontal="center" vertical="center" wrapText="1"/>
      <protection locked="0"/>
    </xf>
    <xf numFmtId="165" fontId="5" fillId="2" borderId="0" xfId="0" applyNumberFormat="1" applyFont="1" applyFill="1" applyAlignment="1" applyProtection="1">
      <alignment horizontal="justify" vertical="center" wrapText="1"/>
      <protection locked="0"/>
    </xf>
    <xf numFmtId="0" fontId="37" fillId="2" borderId="0" xfId="0" applyFont="1" applyFill="1" applyProtection="1">
      <protection locked="0"/>
    </xf>
    <xf numFmtId="0" fontId="5" fillId="7" borderId="22" xfId="0" applyFont="1" applyFill="1" applyBorder="1" applyAlignment="1" applyProtection="1">
      <alignment vertical="center"/>
      <protection locked="0"/>
    </xf>
    <xf numFmtId="0" fontId="207" fillId="7" borderId="22" xfId="0" applyFont="1" applyFill="1" applyBorder="1" applyAlignment="1" applyProtection="1">
      <alignment vertical="center"/>
      <protection locked="0"/>
    </xf>
    <xf numFmtId="0" fontId="166" fillId="11" borderId="129" xfId="0" applyFont="1" applyFill="1" applyBorder="1" applyAlignment="1" applyProtection="1">
      <alignment horizontal="center"/>
      <protection locked="0"/>
    </xf>
    <xf numFmtId="0" fontId="5" fillId="7" borderId="0" xfId="0" applyFont="1" applyFill="1" applyAlignment="1" applyProtection="1">
      <alignment horizontal="center" wrapText="1"/>
      <protection locked="0"/>
    </xf>
    <xf numFmtId="0" fontId="5" fillId="7" borderId="141" xfId="0" applyFont="1" applyFill="1" applyBorder="1" applyAlignment="1" applyProtection="1">
      <alignment horizontal="center" wrapText="1"/>
      <protection locked="0"/>
    </xf>
    <xf numFmtId="0" fontId="181" fillId="63" borderId="65" xfId="0" applyFont="1" applyFill="1" applyBorder="1" applyAlignment="1" applyProtection="1">
      <alignment horizontal="left" vertical="center" wrapText="1"/>
      <protection locked="0"/>
    </xf>
    <xf numFmtId="0" fontId="5" fillId="0" borderId="9" xfId="0" applyFont="1" applyBorder="1" applyProtection="1">
      <protection locked="0"/>
    </xf>
    <xf numFmtId="169" fontId="5" fillId="0" borderId="9" xfId="0" applyNumberFormat="1" applyFont="1" applyBorder="1" applyProtection="1">
      <protection locked="0"/>
    </xf>
    <xf numFmtId="0" fontId="5" fillId="5" borderId="9" xfId="0" applyFont="1" applyFill="1" applyBorder="1" applyAlignment="1" applyProtection="1">
      <alignment vertical="center"/>
      <protection locked="0"/>
    </xf>
    <xf numFmtId="0" fontId="5" fillId="0" borderId="9" xfId="0" applyFont="1" applyBorder="1" applyAlignment="1" applyProtection="1">
      <alignment horizontal="center" wrapText="1"/>
      <protection locked="0"/>
    </xf>
    <xf numFmtId="49" fontId="0" fillId="0" borderId="9" xfId="0" applyNumberFormat="1" applyBorder="1" applyProtection="1">
      <protection locked="0"/>
    </xf>
    <xf numFmtId="189" fontId="5" fillId="0" borderId="9" xfId="0" applyNumberFormat="1" applyFont="1" applyBorder="1" applyProtection="1">
      <protection locked="0"/>
    </xf>
    <xf numFmtId="0" fontId="19" fillId="7" borderId="0" xfId="0" applyFont="1" applyFill="1" applyAlignment="1" applyProtection="1">
      <alignment horizontal="center" wrapText="1"/>
      <protection locked="0"/>
    </xf>
    <xf numFmtId="0" fontId="20" fillId="7" borderId="0" xfId="0" applyFont="1" applyFill="1" applyProtection="1">
      <protection locked="0"/>
    </xf>
    <xf numFmtId="0" fontId="11" fillId="7" borderId="0" xfId="0" applyFont="1" applyFill="1" applyAlignment="1" applyProtection="1">
      <alignment vertical="top"/>
      <protection locked="0"/>
    </xf>
    <xf numFmtId="0" fontId="5" fillId="7" borderId="0" xfId="0" applyFont="1" applyFill="1" applyProtection="1">
      <protection locked="0"/>
    </xf>
    <xf numFmtId="0" fontId="5" fillId="7" borderId="0" xfId="0" applyFont="1" applyFill="1" applyAlignment="1" applyProtection="1">
      <alignment horizontal="left"/>
      <protection locked="0"/>
    </xf>
    <xf numFmtId="0" fontId="181" fillId="63" borderId="105" xfId="0" applyFont="1" applyFill="1" applyBorder="1" applyAlignment="1" applyProtection="1">
      <alignment horizontal="left" vertical="center" wrapText="1"/>
      <protection locked="0"/>
    </xf>
    <xf numFmtId="0" fontId="181" fillId="63" borderId="305" xfId="0" applyFont="1" applyFill="1" applyBorder="1" applyAlignment="1" applyProtection="1">
      <alignment horizontal="left" vertical="center" wrapText="1"/>
      <protection locked="0"/>
    </xf>
    <xf numFmtId="0" fontId="11" fillId="7" borderId="131" xfId="0" applyFont="1" applyFill="1" applyBorder="1" applyAlignment="1" applyProtection="1">
      <alignment vertical="top"/>
      <protection locked="0"/>
    </xf>
    <xf numFmtId="0" fontId="5" fillId="7" borderId="131" xfId="0" applyFont="1" applyFill="1" applyBorder="1" applyProtection="1">
      <protection locked="0"/>
    </xf>
    <xf numFmtId="0" fontId="4" fillId="2" borderId="38" xfId="0" applyFont="1" applyFill="1" applyBorder="1" applyProtection="1">
      <protection locked="0"/>
    </xf>
    <xf numFmtId="0" fontId="40" fillId="2" borderId="0" xfId="0" applyFont="1" applyFill="1" applyAlignment="1" applyProtection="1">
      <alignment vertical="center" wrapText="1"/>
      <protection locked="0"/>
    </xf>
    <xf numFmtId="0" fontId="179" fillId="63" borderId="57" xfId="0" applyFont="1" applyFill="1" applyBorder="1" applyAlignment="1" applyProtection="1">
      <alignment horizontal="center" vertical="center" wrapText="1"/>
      <protection locked="0"/>
    </xf>
    <xf numFmtId="0" fontId="227" fillId="2" borderId="386" xfId="0" applyFont="1" applyFill="1" applyBorder="1" applyAlignment="1" applyProtection="1">
      <alignment horizontal="center" vertical="center"/>
      <protection locked="0"/>
    </xf>
    <xf numFmtId="0" fontId="233" fillId="14" borderId="65" xfId="0" applyFont="1" applyFill="1" applyBorder="1" applyAlignment="1" applyProtection="1">
      <alignment horizontal="center" vertical="center" wrapText="1"/>
      <protection locked="0"/>
    </xf>
    <xf numFmtId="0" fontId="181" fillId="63" borderId="65" xfId="0" applyFont="1" applyFill="1" applyBorder="1" applyAlignment="1" applyProtection="1">
      <alignment horizontal="center" vertical="center" wrapText="1"/>
      <protection locked="0"/>
    </xf>
    <xf numFmtId="0" fontId="227" fillId="2" borderId="388" xfId="0" applyFont="1" applyFill="1" applyBorder="1" applyAlignment="1" applyProtection="1">
      <alignment horizontal="center" vertical="center"/>
      <protection locked="0"/>
    </xf>
    <xf numFmtId="0" fontId="179" fillId="63" borderId="65" xfId="0" applyFont="1" applyFill="1" applyBorder="1" applyAlignment="1" applyProtection="1">
      <alignment horizontal="center" vertical="center" wrapText="1"/>
      <protection locked="0"/>
    </xf>
    <xf numFmtId="0" fontId="187" fillId="2" borderId="37" xfId="0" applyFont="1" applyFill="1" applyBorder="1" applyAlignment="1" applyProtection="1">
      <alignment horizontal="center" vertical="center" wrapText="1"/>
      <protection locked="0"/>
    </xf>
    <xf numFmtId="0" fontId="181" fillId="63" borderId="292" xfId="0" applyFont="1" applyFill="1" applyBorder="1" applyAlignment="1" applyProtection="1">
      <alignment horizontal="center" vertical="center" wrapText="1"/>
      <protection locked="0"/>
    </xf>
    <xf numFmtId="0" fontId="5" fillId="2" borderId="40" xfId="0" applyFont="1" applyFill="1" applyBorder="1" applyProtection="1">
      <protection locked="0"/>
    </xf>
    <xf numFmtId="0" fontId="0" fillId="2" borderId="40" xfId="0" applyFill="1" applyBorder="1" applyProtection="1">
      <protection locked="0"/>
    </xf>
    <xf numFmtId="0" fontId="4" fillId="2" borderId="40" xfId="0" applyFont="1" applyFill="1" applyBorder="1" applyProtection="1">
      <protection locked="0"/>
    </xf>
    <xf numFmtId="0" fontId="4" fillId="2" borderId="41" xfId="0" applyFont="1" applyFill="1" applyBorder="1" applyProtection="1">
      <protection locked="0"/>
    </xf>
    <xf numFmtId="0" fontId="5" fillId="0" borderId="0" xfId="0" applyFont="1" applyAlignment="1" applyProtection="1">
      <alignment horizontal="right" vertical="center" wrapText="1"/>
      <protection locked="0"/>
    </xf>
    <xf numFmtId="0" fontId="0" fillId="0" borderId="0" xfId="0" applyAlignment="1" applyProtection="1">
      <alignment horizontal="right" vertical="center"/>
      <protection locked="0"/>
    </xf>
    <xf numFmtId="0" fontId="0" fillId="2" borderId="0" xfId="0" applyFill="1" applyAlignment="1" applyProtection="1">
      <alignment horizontal="right"/>
      <protection locked="0"/>
    </xf>
    <xf numFmtId="0" fontId="4" fillId="2" borderId="0" xfId="0" applyFont="1" applyFill="1" applyAlignment="1" applyProtection="1">
      <alignment horizontal="right" vertical="center"/>
      <protection locked="0"/>
    </xf>
    <xf numFmtId="0" fontId="194" fillId="2" borderId="22" xfId="0" applyFont="1" applyFill="1" applyBorder="1" applyAlignment="1" applyProtection="1">
      <alignment horizontal="right" vertical="center"/>
      <protection locked="0"/>
    </xf>
    <xf numFmtId="0" fontId="195" fillId="7" borderId="0" xfId="0" applyFont="1" applyFill="1" applyAlignment="1" applyProtection="1">
      <alignment horizontal="right" vertical="center"/>
      <protection locked="0"/>
    </xf>
    <xf numFmtId="0" fontId="195" fillId="7" borderId="38" xfId="0" applyFont="1" applyFill="1" applyBorder="1" applyAlignment="1" applyProtection="1">
      <alignment horizontal="right" vertical="center"/>
      <protection locked="0"/>
    </xf>
    <xf numFmtId="0" fontId="195" fillId="7" borderId="0" xfId="0" applyFont="1" applyFill="1" applyProtection="1">
      <protection locked="0"/>
    </xf>
    <xf numFmtId="0" fontId="195" fillId="7" borderId="38" xfId="0" applyFont="1" applyFill="1" applyBorder="1" applyProtection="1">
      <protection locked="0"/>
    </xf>
    <xf numFmtId="0" fontId="194" fillId="2" borderId="22" xfId="0" applyFont="1" applyFill="1" applyBorder="1" applyProtection="1">
      <protection locked="0"/>
    </xf>
    <xf numFmtId="0" fontId="187" fillId="7" borderId="0" xfId="0" applyFont="1" applyFill="1" applyAlignment="1" applyProtection="1">
      <alignment horizontal="center" vertical="center" wrapText="1"/>
      <protection locked="0"/>
    </xf>
    <xf numFmtId="0" fontId="187" fillId="7" borderId="38" xfId="0" applyFont="1" applyFill="1" applyBorder="1" applyAlignment="1" applyProtection="1">
      <alignment horizontal="center" vertical="center" wrapText="1"/>
      <protection locked="0"/>
    </xf>
    <xf numFmtId="0" fontId="111" fillId="7" borderId="46" xfId="0" applyFont="1" applyFill="1" applyBorder="1" applyAlignment="1" applyProtection="1">
      <alignment vertical="center" wrapText="1"/>
      <protection locked="0"/>
    </xf>
    <xf numFmtId="0" fontId="187" fillId="7" borderId="40" xfId="0" applyFont="1" applyFill="1" applyBorder="1" applyAlignment="1" applyProtection="1">
      <alignment horizontal="center" vertical="center" wrapText="1"/>
      <protection locked="0"/>
    </xf>
    <xf numFmtId="0" fontId="187" fillId="7" borderId="41" xfId="0" applyFont="1" applyFill="1" applyBorder="1" applyAlignment="1" applyProtection="1">
      <alignment horizontal="center" vertical="center" wrapText="1"/>
      <protection locked="0"/>
    </xf>
    <xf numFmtId="0" fontId="193" fillId="0" borderId="346" xfId="0" applyFont="1" applyBorder="1" applyAlignment="1" applyProtection="1">
      <alignment horizontal="left"/>
      <protection locked="0"/>
    </xf>
    <xf numFmtId="0" fontId="187" fillId="2" borderId="0" xfId="0" applyFont="1" applyFill="1" applyAlignment="1" applyProtection="1">
      <alignment horizontal="center" vertical="center" wrapText="1"/>
      <protection locked="0"/>
    </xf>
    <xf numFmtId="0" fontId="195" fillId="2" borderId="0" xfId="0" applyFont="1" applyFill="1" applyProtection="1">
      <protection locked="0"/>
    </xf>
    <xf numFmtId="0" fontId="145" fillId="62" borderId="32" xfId="0" applyFont="1" applyFill="1" applyBorder="1" applyAlignment="1" applyProtection="1">
      <alignment horizontal="left"/>
      <protection locked="0"/>
    </xf>
    <xf numFmtId="0" fontId="146" fillId="11" borderId="167" xfId="0" applyFont="1" applyFill="1" applyBorder="1" applyAlignment="1" applyProtection="1">
      <alignment horizontal="center" vertical="center"/>
      <protection locked="0"/>
    </xf>
    <xf numFmtId="0" fontId="0" fillId="0" borderId="28" xfId="0" applyBorder="1" applyAlignment="1" applyProtection="1">
      <alignment horizontal="center"/>
      <protection locked="0"/>
    </xf>
    <xf numFmtId="0" fontId="0" fillId="0" borderId="26" xfId="0" applyBorder="1" applyAlignment="1" applyProtection="1">
      <alignment horizontal="center"/>
      <protection locked="0"/>
    </xf>
    <xf numFmtId="0" fontId="0" fillId="7" borderId="26" xfId="0" applyFill="1" applyBorder="1" applyAlignment="1" applyProtection="1">
      <alignment horizontal="center" vertical="center" wrapText="1"/>
      <protection locked="0"/>
    </xf>
    <xf numFmtId="0" fontId="0" fillId="7" borderId="31" xfId="0" applyFill="1" applyBorder="1" applyAlignment="1" applyProtection="1">
      <alignment horizontal="center" vertical="center" wrapText="1"/>
      <protection locked="0"/>
    </xf>
    <xf numFmtId="0" fontId="0" fillId="7" borderId="48" xfId="0" applyFill="1" applyBorder="1" applyAlignment="1" applyProtection="1">
      <alignment horizontal="center" vertical="center" wrapText="1"/>
      <protection locked="0"/>
    </xf>
    <xf numFmtId="0" fontId="23" fillId="7" borderId="28" xfId="0" applyFont="1" applyFill="1" applyBorder="1" applyAlignment="1" applyProtection="1">
      <alignment horizontal="center" vertical="center"/>
      <protection locked="0"/>
    </xf>
    <xf numFmtId="0" fontId="0" fillId="7" borderId="29" xfId="0" applyFill="1" applyBorder="1" applyAlignment="1" applyProtection="1">
      <alignment horizontal="center" vertical="center" wrapText="1"/>
      <protection locked="0"/>
    </xf>
    <xf numFmtId="0" fontId="0" fillId="7" borderId="30" xfId="0" applyFill="1" applyBorder="1" applyAlignment="1" applyProtection="1">
      <alignment horizontal="center" vertical="center" wrapText="1"/>
      <protection locked="0"/>
    </xf>
    <xf numFmtId="0" fontId="0" fillId="7" borderId="47" xfId="0" applyFill="1" applyBorder="1" applyAlignment="1" applyProtection="1">
      <alignment horizontal="center" vertical="center" wrapText="1"/>
      <protection locked="0"/>
    </xf>
    <xf numFmtId="0" fontId="23" fillId="7" borderId="155" xfId="0" applyFont="1" applyFill="1" applyBorder="1" applyAlignment="1" applyProtection="1">
      <alignment horizontal="center" vertical="center"/>
      <protection locked="0"/>
    </xf>
    <xf numFmtId="0" fontId="65" fillId="7" borderId="22" xfId="0" applyFont="1" applyFill="1" applyBorder="1" applyAlignment="1" applyProtection="1">
      <alignment horizontal="center"/>
      <protection locked="0"/>
    </xf>
    <xf numFmtId="0" fontId="65" fillId="7" borderId="36" xfId="0" applyFont="1" applyFill="1" applyBorder="1" applyAlignment="1" applyProtection="1">
      <alignment horizontal="center"/>
      <protection locked="0"/>
    </xf>
    <xf numFmtId="0" fontId="223" fillId="63" borderId="57" xfId="0" applyFont="1" applyFill="1" applyBorder="1" applyAlignment="1" applyProtection="1">
      <alignment horizontal="left" vertical="top"/>
      <protection locked="0"/>
    </xf>
    <xf numFmtId="0" fontId="223" fillId="63" borderId="31" xfId="0" applyFont="1" applyFill="1" applyBorder="1" applyAlignment="1" applyProtection="1">
      <alignment horizontal="center" vertical="top"/>
      <protection locked="0"/>
    </xf>
    <xf numFmtId="0" fontId="223" fillId="63" borderId="27" xfId="0" applyFont="1" applyFill="1" applyBorder="1" applyAlignment="1" applyProtection="1">
      <alignment horizontal="center" vertical="top"/>
      <protection locked="0"/>
    </xf>
    <xf numFmtId="167" fontId="14" fillId="7" borderId="308" xfId="0" applyNumberFormat="1" applyFont="1" applyFill="1" applyBorder="1" applyAlignment="1" applyProtection="1">
      <alignment horizontal="center" wrapText="1"/>
      <protection locked="0"/>
    </xf>
    <xf numFmtId="0" fontId="223" fillId="63" borderId="31" xfId="0" applyFont="1" applyFill="1" applyBorder="1" applyAlignment="1" applyProtection="1">
      <alignment horizontal="left" vertical="top"/>
      <protection locked="0"/>
    </xf>
    <xf numFmtId="0" fontId="223" fillId="63" borderId="27" xfId="0" applyFont="1" applyFill="1" applyBorder="1" applyAlignment="1" applyProtection="1">
      <alignment horizontal="left" vertical="top"/>
      <protection locked="0"/>
    </xf>
    <xf numFmtId="0" fontId="5" fillId="2" borderId="0" xfId="0" applyFont="1" applyFill="1" applyAlignment="1" applyProtection="1">
      <alignment horizontal="center" vertical="top" wrapText="1"/>
      <protection locked="0"/>
    </xf>
    <xf numFmtId="0" fontId="146" fillId="11" borderId="155" xfId="0" applyFont="1" applyFill="1" applyBorder="1" applyAlignment="1" applyProtection="1">
      <alignment horizontal="center" vertical="center"/>
      <protection locked="0"/>
    </xf>
    <xf numFmtId="180" fontId="147" fillId="0" borderId="397" xfId="0" applyNumberFormat="1" applyFont="1" applyBorder="1" applyAlignment="1" applyProtection="1">
      <alignment horizontal="center"/>
      <protection locked="0"/>
    </xf>
    <xf numFmtId="9" fontId="147" fillId="7" borderId="63" xfId="3" applyFont="1" applyFill="1" applyBorder="1" applyAlignment="1" applyProtection="1">
      <alignment vertical="top" wrapText="1"/>
      <protection locked="0"/>
    </xf>
    <xf numFmtId="0" fontId="0" fillId="12" borderId="22" xfId="0" applyFill="1" applyBorder="1" applyProtection="1">
      <protection locked="0"/>
    </xf>
    <xf numFmtId="0" fontId="0" fillId="2" borderId="30" xfId="0" applyFill="1" applyBorder="1" applyAlignment="1" applyProtection="1">
      <alignment vertical="top" wrapText="1"/>
      <protection locked="0"/>
    </xf>
    <xf numFmtId="0" fontId="0" fillId="2" borderId="47" xfId="0" applyFill="1" applyBorder="1" applyAlignment="1" applyProtection="1">
      <alignment vertical="top" wrapText="1"/>
      <protection locked="0"/>
    </xf>
    <xf numFmtId="183" fontId="147" fillId="7" borderId="397" xfId="0" applyNumberFormat="1" applyFont="1" applyFill="1" applyBorder="1" applyAlignment="1" applyProtection="1">
      <alignment horizontal="center"/>
      <protection locked="0"/>
    </xf>
    <xf numFmtId="0" fontId="0" fillId="2" borderId="0" xfId="0" applyFill="1" applyAlignment="1" applyProtection="1">
      <alignment vertical="top" wrapText="1"/>
      <protection locked="0"/>
    </xf>
    <xf numFmtId="0" fontId="0" fillId="2" borderId="38" xfId="0" applyFill="1" applyBorder="1" applyAlignment="1" applyProtection="1">
      <alignment vertical="top" wrapText="1"/>
      <protection locked="0"/>
    </xf>
    <xf numFmtId="3" fontId="166" fillId="7" borderId="402" xfId="0" quotePrefix="1" applyNumberFormat="1" applyFont="1" applyFill="1" applyBorder="1" applyAlignment="1" applyProtection="1">
      <alignment horizontal="center"/>
      <protection locked="0"/>
    </xf>
    <xf numFmtId="180" fontId="151" fillId="0" borderId="403" xfId="0" applyNumberFormat="1" applyFont="1" applyBorder="1" applyAlignment="1" applyProtection="1">
      <alignment horizontal="center"/>
      <protection locked="0"/>
    </xf>
    <xf numFmtId="180" fontId="151" fillId="0" borderId="404" xfId="0" applyNumberFormat="1" applyFont="1" applyBorder="1" applyAlignment="1" applyProtection="1">
      <alignment horizontal="center"/>
      <protection locked="0"/>
    </xf>
    <xf numFmtId="180" fontId="147" fillId="62" borderId="397" xfId="0" applyNumberFormat="1" applyFont="1" applyFill="1" applyBorder="1" applyAlignment="1" applyProtection="1">
      <alignment horizontal="center"/>
      <protection locked="0"/>
    </xf>
    <xf numFmtId="0" fontId="0" fillId="12" borderId="23" xfId="0" applyFill="1" applyBorder="1" applyProtection="1">
      <protection locked="0"/>
    </xf>
    <xf numFmtId="180" fontId="147" fillId="7" borderId="397" xfId="0" applyNumberFormat="1" applyFont="1" applyFill="1" applyBorder="1" applyAlignment="1" applyProtection="1">
      <alignment horizontal="center"/>
      <protection locked="0"/>
    </xf>
    <xf numFmtId="0" fontId="67" fillId="2" borderId="0" xfId="0" applyFont="1" applyFill="1" applyAlignment="1" applyProtection="1">
      <alignment vertical="center"/>
      <protection locked="0"/>
    </xf>
    <xf numFmtId="2" fontId="28" fillId="34" borderId="9" xfId="0" applyNumberFormat="1" applyFont="1" applyFill="1" applyBorder="1" applyAlignment="1" applyProtection="1">
      <alignment horizontal="center" vertical="center" wrapText="1"/>
      <protection locked="0"/>
    </xf>
    <xf numFmtId="0" fontId="109" fillId="22" borderId="200" xfId="0" applyFont="1" applyFill="1" applyBorder="1" applyAlignment="1" applyProtection="1">
      <alignment horizontal="center" vertical="center" wrapText="1"/>
      <protection locked="0"/>
    </xf>
    <xf numFmtId="0" fontId="68" fillId="22" borderId="9" xfId="0" applyFont="1" applyFill="1" applyBorder="1" applyAlignment="1" applyProtection="1">
      <alignment horizontal="center" vertical="center" wrapText="1"/>
      <protection locked="0"/>
    </xf>
    <xf numFmtId="0" fontId="109" fillId="22" borderId="9" xfId="0" applyFont="1" applyFill="1" applyBorder="1" applyAlignment="1" applyProtection="1">
      <alignment horizontal="center" vertical="center" wrapText="1"/>
      <protection locked="0"/>
    </xf>
    <xf numFmtId="0" fontId="68" fillId="22" borderId="201" xfId="0" applyFont="1" applyFill="1" applyBorder="1" applyAlignment="1" applyProtection="1">
      <alignment horizontal="center" vertical="center" wrapText="1"/>
      <protection locked="0"/>
    </xf>
    <xf numFmtId="0" fontId="70" fillId="2" borderId="0" xfId="0" applyFont="1" applyFill="1" applyProtection="1">
      <protection locked="0"/>
    </xf>
    <xf numFmtId="0" fontId="64" fillId="22" borderId="9" xfId="0" applyFont="1" applyFill="1" applyBorder="1" applyAlignment="1" applyProtection="1">
      <alignment horizontal="center" vertical="center" wrapText="1"/>
      <protection locked="0"/>
    </xf>
    <xf numFmtId="17" fontId="69" fillId="21" borderId="0" xfId="0" applyNumberFormat="1" applyFont="1" applyFill="1" applyAlignment="1" applyProtection="1">
      <alignment horizontal="center" vertical="center" wrapText="1"/>
      <protection locked="0"/>
    </xf>
    <xf numFmtId="0" fontId="0" fillId="0" borderId="0" xfId="0" applyAlignment="1" applyProtection="1">
      <alignment wrapText="1"/>
      <protection locked="0"/>
    </xf>
    <xf numFmtId="0" fontId="24" fillId="22" borderId="179" xfId="0" applyFont="1" applyFill="1" applyBorder="1" applyAlignment="1" applyProtection="1">
      <alignment horizontal="center" vertical="center" wrapText="1"/>
      <protection locked="0"/>
    </xf>
    <xf numFmtId="0" fontId="24" fillId="22" borderId="9" xfId="0" applyFont="1" applyFill="1" applyBorder="1" applyAlignment="1" applyProtection="1">
      <alignment horizontal="center" vertical="center" wrapText="1"/>
      <protection locked="0"/>
    </xf>
    <xf numFmtId="177" fontId="36" fillId="34" borderId="0" xfId="0" applyNumberFormat="1" applyFont="1" applyFill="1" applyAlignment="1" applyProtection="1">
      <alignment horizontal="center" vertical="center" wrapText="1"/>
      <protection locked="0"/>
    </xf>
    <xf numFmtId="177" fontId="36" fillId="73" borderId="0" xfId="0" applyNumberFormat="1" applyFont="1" applyFill="1" applyAlignment="1" applyProtection="1">
      <alignment horizontal="center" vertical="center" wrapText="1"/>
      <protection locked="0"/>
    </xf>
    <xf numFmtId="2" fontId="36" fillId="73" borderId="0" xfId="0" applyNumberFormat="1" applyFont="1" applyFill="1" applyAlignment="1" applyProtection="1">
      <alignment horizontal="center" vertical="center" wrapText="1"/>
      <protection locked="0"/>
    </xf>
    <xf numFmtId="0" fontId="36" fillId="22" borderId="177" xfId="0" applyFont="1" applyFill="1" applyBorder="1" applyAlignment="1" applyProtection="1">
      <alignment horizontal="right" vertical="center" wrapText="1"/>
      <protection locked="0"/>
    </xf>
    <xf numFmtId="0" fontId="36" fillId="22" borderId="196" xfId="0" applyFont="1" applyFill="1" applyBorder="1" applyAlignment="1" applyProtection="1">
      <alignment horizontal="right" vertical="center" wrapText="1"/>
      <protection locked="0"/>
    </xf>
    <xf numFmtId="0" fontId="0" fillId="2" borderId="207" xfId="0" applyFill="1" applyBorder="1" applyProtection="1">
      <protection locked="0"/>
    </xf>
    <xf numFmtId="0" fontId="35" fillId="2" borderId="0" xfId="0" applyFont="1" applyFill="1" applyAlignment="1" applyProtection="1">
      <alignment vertical="center" wrapText="1"/>
      <protection locked="0"/>
    </xf>
    <xf numFmtId="0" fontId="0" fillId="2" borderId="204" xfId="0" applyFill="1" applyBorder="1" applyProtection="1">
      <protection locked="0"/>
    </xf>
    <xf numFmtId="0" fontId="0" fillId="2" borderId="205" xfId="0" applyFill="1" applyBorder="1" applyProtection="1">
      <protection locked="0"/>
    </xf>
    <xf numFmtId="177" fontId="36" fillId="33" borderId="9" xfId="0" applyNumberFormat="1" applyFont="1" applyFill="1" applyBorder="1" applyAlignment="1">
      <alignment horizontal="center" vertical="center" wrapText="1"/>
    </xf>
    <xf numFmtId="177" fontId="36" fillId="33" borderId="152" xfId="0" applyNumberFormat="1" applyFont="1" applyFill="1" applyBorder="1" applyAlignment="1">
      <alignment horizontal="center" vertical="center" wrapText="1"/>
    </xf>
    <xf numFmtId="0" fontId="36" fillId="22" borderId="0" xfId="0" applyFont="1" applyFill="1" applyAlignment="1">
      <alignment horizontal="center" vertical="center" wrapText="1"/>
    </xf>
    <xf numFmtId="188" fontId="66" fillId="22" borderId="411" xfId="0" applyNumberFormat="1" applyFont="1" applyFill="1" applyBorder="1" applyAlignment="1">
      <alignment horizontal="center" vertical="center" wrapText="1"/>
    </xf>
    <xf numFmtId="1" fontId="36" fillId="22" borderId="0" xfId="0" applyNumberFormat="1" applyFont="1" applyFill="1" applyAlignment="1">
      <alignment horizontal="center" vertical="center" wrapText="1"/>
    </xf>
    <xf numFmtId="0" fontId="236" fillId="2" borderId="0" xfId="0" applyFont="1" applyFill="1" applyAlignment="1">
      <alignment vertical="center" wrapText="1"/>
    </xf>
    <xf numFmtId="0" fontId="14" fillId="14" borderId="0" xfId="0" applyFont="1" applyFill="1"/>
    <xf numFmtId="0" fontId="187" fillId="2" borderId="22" xfId="0" applyFont="1" applyFill="1" applyBorder="1" applyAlignment="1" applyProtection="1">
      <alignment horizontal="center" vertical="center"/>
      <protection locked="0"/>
    </xf>
    <xf numFmtId="177" fontId="226" fillId="7" borderId="22" xfId="0" applyNumberFormat="1" applyFont="1" applyFill="1" applyBorder="1" applyAlignment="1" applyProtection="1">
      <alignment horizontal="center" vertical="center" wrapText="1"/>
      <protection locked="0"/>
    </xf>
    <xf numFmtId="0" fontId="187" fillId="10" borderId="22" xfId="0" applyFont="1" applyFill="1" applyBorder="1" applyAlignment="1" applyProtection="1">
      <alignment horizontal="center" vertical="center"/>
      <protection locked="0"/>
    </xf>
    <xf numFmtId="0" fontId="237" fillId="10" borderId="415" xfId="0" applyFont="1" applyFill="1" applyBorder="1" applyAlignment="1" applyProtection="1">
      <alignment horizontal="center" vertical="center" wrapText="1"/>
      <protection locked="0"/>
    </xf>
    <xf numFmtId="177" fontId="0" fillId="10" borderId="22" xfId="0" quotePrefix="1" applyNumberFormat="1" applyFill="1" applyBorder="1" applyAlignment="1">
      <alignment horizontal="center" vertical="center" wrapText="1"/>
    </xf>
    <xf numFmtId="177" fontId="3" fillId="10" borderId="308" xfId="0" applyNumberFormat="1" applyFont="1" applyFill="1" applyBorder="1"/>
    <xf numFmtId="177" fontId="3" fillId="10" borderId="308" xfId="0" applyNumberFormat="1" applyFont="1" applyFill="1" applyBorder="1" applyAlignment="1">
      <alignment horizontal="right"/>
    </xf>
    <xf numFmtId="177" fontId="0" fillId="10" borderId="308" xfId="0" applyNumberFormat="1" applyFill="1" applyBorder="1"/>
    <xf numFmtId="177" fontId="99" fillId="10" borderId="308" xfId="0" applyNumberFormat="1" applyFont="1" applyFill="1" applyBorder="1" applyProtection="1">
      <protection locked="0"/>
    </xf>
    <xf numFmtId="177" fontId="3" fillId="10" borderId="308" xfId="0" applyNumberFormat="1" applyFont="1" applyFill="1" applyBorder="1" applyProtection="1">
      <protection locked="0"/>
    </xf>
    <xf numFmtId="2" fontId="0" fillId="10" borderId="308" xfId="0" applyNumberFormat="1" applyFill="1" applyBorder="1" applyProtection="1">
      <protection locked="0"/>
    </xf>
    <xf numFmtId="165" fontId="3" fillId="10" borderId="308" xfId="0" applyNumberFormat="1" applyFont="1" applyFill="1" applyBorder="1" applyProtection="1">
      <protection locked="0"/>
    </xf>
    <xf numFmtId="165" fontId="0" fillId="10" borderId="308" xfId="0" applyNumberFormat="1" applyFill="1" applyBorder="1"/>
    <xf numFmtId="178" fontId="187" fillId="10" borderId="22" xfId="0" applyNumberFormat="1" applyFont="1" applyFill="1" applyBorder="1" applyAlignment="1" applyProtection="1">
      <alignment horizontal="center" vertical="center" wrapText="1"/>
      <protection locked="0"/>
    </xf>
    <xf numFmtId="0" fontId="164" fillId="11" borderId="128" xfId="0" applyFont="1" applyFill="1" applyBorder="1" applyAlignment="1" applyProtection="1">
      <alignment horizontal="center"/>
      <protection locked="0"/>
    </xf>
    <xf numFmtId="0" fontId="164" fillId="2" borderId="0" xfId="0" applyFont="1" applyFill="1" applyAlignment="1" applyProtection="1">
      <alignment horizontal="center"/>
      <protection locked="0"/>
    </xf>
    <xf numFmtId="0" fontId="164" fillId="11" borderId="116" xfId="0" applyFont="1" applyFill="1" applyBorder="1" applyAlignment="1" applyProtection="1">
      <alignment horizontal="center"/>
      <protection locked="0"/>
    </xf>
    <xf numFmtId="0" fontId="164" fillId="2" borderId="421" xfId="0" applyFont="1" applyFill="1" applyBorder="1" applyAlignment="1" applyProtection="1">
      <alignment horizontal="center"/>
      <protection locked="0"/>
    </xf>
    <xf numFmtId="0" fontId="164" fillId="11" borderId="422" xfId="0" applyFont="1" applyFill="1" applyBorder="1" applyAlignment="1" applyProtection="1">
      <alignment horizontal="center"/>
      <protection locked="0"/>
    </xf>
    <xf numFmtId="0" fontId="151" fillId="5" borderId="22" xfId="0" applyFont="1" applyFill="1" applyBorder="1" applyAlignment="1" applyProtection="1">
      <alignment horizontal="center" vertical="center" wrapText="1"/>
      <protection locked="0"/>
    </xf>
    <xf numFmtId="0" fontId="151" fillId="5" borderId="22" xfId="0" applyFont="1" applyFill="1" applyBorder="1" applyAlignment="1" applyProtection="1">
      <alignment horizontal="center" vertical="center"/>
      <protection locked="0"/>
    </xf>
    <xf numFmtId="0" fontId="0" fillId="5" borderId="22" xfId="0" applyFill="1" applyBorder="1" applyAlignment="1" applyProtection="1">
      <alignment horizontal="center" vertical="center" wrapText="1"/>
      <protection locked="0"/>
    </xf>
    <xf numFmtId="0" fontId="226" fillId="5" borderId="22" xfId="0" applyFont="1" applyFill="1" applyBorder="1" applyAlignment="1" applyProtection="1">
      <alignment horizontal="center" vertical="center" wrapText="1"/>
      <protection locked="0"/>
    </xf>
    <xf numFmtId="0" fontId="0" fillId="5" borderId="28" xfId="0" applyFill="1" applyBorder="1" applyAlignment="1" applyProtection="1">
      <alignment horizontal="center" vertical="center" wrapText="1"/>
      <protection locked="0"/>
    </xf>
    <xf numFmtId="0" fontId="187" fillId="5" borderId="22" xfId="0" applyFont="1" applyFill="1" applyBorder="1" applyAlignment="1" applyProtection="1">
      <alignment horizontal="center" vertical="center"/>
      <protection locked="0"/>
    </xf>
    <xf numFmtId="0" fontId="187" fillId="5" borderId="152" xfId="0" applyFont="1" applyFill="1" applyBorder="1" applyAlignment="1" applyProtection="1">
      <alignment horizontal="center" vertical="center"/>
      <protection locked="0"/>
    </xf>
    <xf numFmtId="0" fontId="187" fillId="5" borderId="9" xfId="0" applyFont="1" applyFill="1" applyBorder="1" applyAlignment="1" applyProtection="1">
      <alignment horizontal="center" vertical="center"/>
      <protection locked="0"/>
    </xf>
    <xf numFmtId="0" fontId="187" fillId="5" borderId="387" xfId="0" applyFont="1" applyFill="1" applyBorder="1" applyAlignment="1" applyProtection="1">
      <alignment horizontal="center" vertical="center"/>
      <protection locked="0"/>
    </xf>
    <xf numFmtId="0" fontId="67" fillId="2" borderId="357" xfId="0" applyFont="1" applyFill="1" applyBorder="1"/>
    <xf numFmtId="0" fontId="67" fillId="2" borderId="124" xfId="0" applyFont="1" applyFill="1" applyBorder="1"/>
    <xf numFmtId="0" fontId="67" fillId="2" borderId="125" xfId="0" applyFont="1" applyFill="1" applyBorder="1"/>
    <xf numFmtId="0" fontId="67" fillId="2" borderId="424" xfId="0" applyFont="1" applyFill="1" applyBorder="1"/>
    <xf numFmtId="17" fontId="65" fillId="2" borderId="425" xfId="0" applyNumberFormat="1" applyFont="1" applyFill="1" applyBorder="1" applyAlignment="1">
      <alignment horizontal="center" vertical="center"/>
    </xf>
    <xf numFmtId="0" fontId="68" fillId="22" borderId="426" xfId="0" applyFont="1" applyFill="1" applyBorder="1" applyAlignment="1">
      <alignment horizontal="center" vertical="center" wrapText="1"/>
    </xf>
    <xf numFmtId="0" fontId="68" fillId="22" borderId="9" xfId="0" applyFont="1" applyFill="1" applyBorder="1" applyAlignment="1">
      <alignment horizontal="center" vertical="center" wrapText="1"/>
    </xf>
    <xf numFmtId="0" fontId="68" fillId="22" borderId="387" xfId="0" applyFont="1" applyFill="1" applyBorder="1" applyAlignment="1">
      <alignment horizontal="center" vertical="center" wrapText="1"/>
    </xf>
    <xf numFmtId="0" fontId="24" fillId="22" borderId="427" xfId="0" applyFont="1" applyFill="1" applyBorder="1" applyAlignment="1">
      <alignment horizontal="center" vertical="center" wrapText="1"/>
    </xf>
    <xf numFmtId="0" fontId="24" fillId="22" borderId="428" xfId="0" applyFont="1" applyFill="1" applyBorder="1" applyAlignment="1">
      <alignment horizontal="center" vertical="center" wrapText="1"/>
    </xf>
    <xf numFmtId="0" fontId="36" fillId="22" borderId="426" xfId="0" applyFont="1" applyFill="1" applyBorder="1" applyAlignment="1">
      <alignment horizontal="center" vertical="center" wrapText="1"/>
    </xf>
    <xf numFmtId="0" fontId="36" fillId="22" borderId="9" xfId="0" applyFont="1" applyFill="1" applyBorder="1" applyAlignment="1">
      <alignment horizontal="center" vertical="center" wrapText="1"/>
    </xf>
    <xf numFmtId="0" fontId="36" fillId="22" borderId="427" xfId="0" applyFont="1" applyFill="1" applyBorder="1" applyAlignment="1">
      <alignment horizontal="center" vertical="center" wrapText="1"/>
    </xf>
    <xf numFmtId="1" fontId="36" fillId="21" borderId="428" xfId="0" applyNumberFormat="1" applyFont="1" applyFill="1" applyBorder="1" applyAlignment="1">
      <alignment horizontal="center" vertical="center" wrapText="1"/>
    </xf>
    <xf numFmtId="0" fontId="36" fillId="22" borderId="429" xfId="0" applyFont="1" applyFill="1" applyBorder="1" applyAlignment="1">
      <alignment horizontal="center" vertical="center" wrapText="1"/>
    </xf>
    <xf numFmtId="1" fontId="36" fillId="21" borderId="430" xfId="0" applyNumberFormat="1" applyFont="1" applyFill="1" applyBorder="1" applyAlignment="1">
      <alignment horizontal="center" vertical="center" wrapText="1"/>
    </xf>
    <xf numFmtId="0" fontId="35" fillId="2" borderId="129" xfId="0" applyFont="1" applyFill="1" applyBorder="1"/>
    <xf numFmtId="0" fontId="0" fillId="0" borderId="131" xfId="0" applyBorder="1"/>
    <xf numFmtId="2" fontId="68" fillId="22" borderId="332" xfId="0" applyNumberFormat="1" applyFont="1" applyFill="1" applyBorder="1" applyAlignment="1">
      <alignment horizontal="center" vertical="center" wrapText="1"/>
    </xf>
    <xf numFmtId="0" fontId="0" fillId="2" borderId="132" xfId="0" applyFill="1" applyBorder="1"/>
    <xf numFmtId="0" fontId="66" fillId="2" borderId="431" xfId="0" applyFont="1" applyFill="1" applyBorder="1"/>
    <xf numFmtId="0" fontId="187" fillId="0" borderId="432" xfId="0" applyFont="1" applyBorder="1"/>
    <xf numFmtId="0" fontId="66" fillId="2" borderId="432" xfId="0" applyFont="1" applyFill="1" applyBorder="1"/>
    <xf numFmtId="192" fontId="66" fillId="2" borderId="433" xfId="9" applyNumberFormat="1" applyFont="1" applyFill="1" applyBorder="1"/>
    <xf numFmtId="0" fontId="144" fillId="11" borderId="434" xfId="0" applyFont="1" applyFill="1" applyBorder="1" applyAlignment="1">
      <alignment horizontal="center"/>
    </xf>
    <xf numFmtId="0" fontId="144" fillId="11" borderId="0" xfId="0" applyFont="1" applyFill="1" applyAlignment="1">
      <alignment horizontal="center"/>
    </xf>
    <xf numFmtId="0" fontId="144" fillId="11" borderId="435" xfId="0" applyFont="1" applyFill="1" applyBorder="1" applyAlignment="1">
      <alignment horizontal="center"/>
    </xf>
    <xf numFmtId="0" fontId="34" fillId="14" borderId="0" xfId="0" applyFont="1" applyFill="1"/>
    <xf numFmtId="0" fontId="240" fillId="14" borderId="0" xfId="0" applyFont="1" applyFill="1"/>
    <xf numFmtId="0" fontId="0" fillId="14" borderId="0" xfId="0" applyFill="1" applyAlignment="1" applyProtection="1">
      <alignment wrapText="1"/>
      <protection locked="0"/>
    </xf>
    <xf numFmtId="0" fontId="42" fillId="63" borderId="0" xfId="0" applyFont="1" applyFill="1" applyAlignment="1">
      <alignment horizontal="center"/>
    </xf>
    <xf numFmtId="0" fontId="12" fillId="14" borderId="435" xfId="0" applyFont="1" applyFill="1" applyBorder="1" applyProtection="1">
      <protection locked="0"/>
    </xf>
    <xf numFmtId="0" fontId="42" fillId="63" borderId="434" xfId="0" applyFont="1" applyFill="1" applyBorder="1" applyAlignment="1">
      <alignment horizontal="right"/>
    </xf>
    <xf numFmtId="0" fontId="42" fillId="63" borderId="0" xfId="0" applyFont="1" applyFill="1" applyAlignment="1">
      <alignment horizontal="right"/>
    </xf>
    <xf numFmtId="189" fontId="43" fillId="2" borderId="22" xfId="0" applyNumberFormat="1" applyFont="1" applyFill="1" applyBorder="1" applyAlignment="1" applyProtection="1">
      <alignment vertical="center"/>
      <protection locked="0"/>
    </xf>
    <xf numFmtId="189" fontId="43" fillId="2" borderId="24" xfId="0" applyNumberFormat="1" applyFont="1" applyFill="1" applyBorder="1" applyAlignment="1" applyProtection="1">
      <alignment vertical="center"/>
      <protection locked="0"/>
    </xf>
    <xf numFmtId="0" fontId="18" fillId="74" borderId="0" xfId="0" applyFont="1" applyFill="1" applyAlignment="1">
      <alignment horizontal="center" vertical="center"/>
    </xf>
    <xf numFmtId="0" fontId="28" fillId="14" borderId="435" xfId="0" applyFont="1" applyFill="1" applyBorder="1" applyProtection="1">
      <protection locked="0"/>
    </xf>
    <xf numFmtId="0" fontId="42" fillId="63" borderId="439" xfId="0" applyFont="1" applyFill="1" applyBorder="1" applyAlignment="1">
      <alignment horizontal="right"/>
    </xf>
    <xf numFmtId="0" fontId="42" fillId="63" borderId="423" xfId="0" applyFont="1" applyFill="1" applyBorder="1" applyAlignment="1">
      <alignment horizontal="right"/>
    </xf>
    <xf numFmtId="0" fontId="39" fillId="77" borderId="442" xfId="0" applyFont="1" applyFill="1" applyBorder="1" applyAlignment="1">
      <alignment horizontal="left" vertical="top"/>
    </xf>
    <xf numFmtId="0" fontId="39" fillId="76" borderId="442" xfId="0" applyFont="1" applyFill="1" applyBorder="1" applyAlignment="1">
      <alignment horizontal="left" vertical="top"/>
    </xf>
    <xf numFmtId="0" fontId="44" fillId="0" borderId="442" xfId="0" applyFont="1" applyBorder="1" applyAlignment="1">
      <alignment horizontal="left" vertical="top"/>
    </xf>
    <xf numFmtId="0" fontId="44" fillId="76" borderId="442" xfId="0" applyFont="1" applyFill="1" applyBorder="1" applyAlignment="1">
      <alignment horizontal="left" vertical="top"/>
    </xf>
    <xf numFmtId="177" fontId="241" fillId="2" borderId="411" xfId="0" applyNumberFormat="1" applyFont="1" applyFill="1" applyBorder="1" applyAlignment="1">
      <alignment horizontal="center" vertical="center" wrapText="1"/>
    </xf>
    <xf numFmtId="0" fontId="64" fillId="12" borderId="28" xfId="0" applyFont="1" applyFill="1" applyBorder="1" applyAlignment="1" applyProtection="1">
      <alignment horizontal="center" vertical="center"/>
      <protection locked="0"/>
    </xf>
    <xf numFmtId="0" fontId="64" fillId="12" borderId="165" xfId="0" applyFont="1" applyFill="1" applyBorder="1" applyAlignment="1" applyProtection="1">
      <alignment horizontal="center" vertical="center"/>
      <protection locked="0"/>
    </xf>
    <xf numFmtId="0" fontId="64" fillId="12" borderId="450" xfId="0" applyFont="1" applyFill="1" applyBorder="1" applyAlignment="1" applyProtection="1">
      <alignment horizontal="center" vertical="center"/>
      <protection locked="0"/>
    </xf>
    <xf numFmtId="0" fontId="242" fillId="2" borderId="0" xfId="0" applyFont="1" applyFill="1"/>
    <xf numFmtId="10" fontId="243" fillId="2" borderId="0" xfId="3" applyNumberFormat="1" applyFont="1" applyFill="1" applyAlignment="1" applyProtection="1"/>
    <xf numFmtId="0" fontId="242" fillId="2" borderId="12" xfId="0" applyFont="1" applyFill="1" applyBorder="1"/>
    <xf numFmtId="0" fontId="242" fillId="2" borderId="1" xfId="0" applyFont="1" applyFill="1" applyBorder="1"/>
    <xf numFmtId="10" fontId="0" fillId="2" borderId="0" xfId="0" applyNumberFormat="1" applyFill="1"/>
    <xf numFmtId="0" fontId="242" fillId="2" borderId="11" xfId="0" applyFont="1" applyFill="1" applyBorder="1"/>
    <xf numFmtId="0" fontId="243" fillId="0" borderId="0" xfId="0" applyFont="1"/>
    <xf numFmtId="10" fontId="243" fillId="0" borderId="0" xfId="3" applyNumberFormat="1" applyFont="1" applyAlignment="1" applyProtection="1"/>
    <xf numFmtId="44" fontId="0" fillId="2" borderId="0" xfId="0" applyNumberFormat="1" applyFill="1"/>
    <xf numFmtId="181" fontId="243" fillId="2" borderId="0" xfId="0" applyNumberFormat="1" applyFont="1" applyFill="1"/>
    <xf numFmtId="0" fontId="78" fillId="2" borderId="0" xfId="0" applyFont="1" applyFill="1" applyAlignment="1">
      <alignment horizontal="center" vertical="center" wrapText="1"/>
    </xf>
    <xf numFmtId="0" fontId="46" fillId="2" borderId="11" xfId="0" applyFont="1" applyFill="1" applyBorder="1" applyAlignment="1">
      <alignment horizontal="left" vertical="center"/>
    </xf>
    <xf numFmtId="0" fontId="45" fillId="2" borderId="2" xfId="0" applyFont="1" applyFill="1" applyBorder="1" applyAlignment="1">
      <alignment horizontal="center" vertical="center"/>
    </xf>
    <xf numFmtId="0" fontId="245" fillId="2" borderId="12" xfId="0" applyFont="1" applyFill="1" applyBorder="1" applyAlignment="1">
      <alignment horizontal="center" vertical="center" wrapText="1"/>
    </xf>
    <xf numFmtId="9" fontId="245" fillId="2" borderId="12" xfId="3" applyFont="1" applyFill="1" applyBorder="1" applyAlignment="1" applyProtection="1">
      <alignment horizontal="center" vertical="center" wrapText="1"/>
    </xf>
    <xf numFmtId="0" fontId="245" fillId="2" borderId="1" xfId="0" applyFont="1" applyFill="1" applyBorder="1" applyAlignment="1">
      <alignment horizontal="center" vertical="center" wrapText="1"/>
    </xf>
    <xf numFmtId="0" fontId="45" fillId="2" borderId="73" xfId="0" applyFont="1" applyFill="1" applyBorder="1" applyAlignment="1">
      <alignment horizontal="center" vertical="center"/>
    </xf>
    <xf numFmtId="0" fontId="78" fillId="2" borderId="0" xfId="0" applyFont="1" applyFill="1" applyAlignment="1">
      <alignment vertical="center"/>
    </xf>
    <xf numFmtId="0" fontId="245" fillId="2" borderId="0" xfId="0" applyFont="1" applyFill="1" applyAlignment="1">
      <alignment horizontal="center" vertical="center"/>
    </xf>
    <xf numFmtId="44" fontId="245" fillId="2" borderId="0" xfId="0" applyNumberFormat="1" applyFont="1" applyFill="1" applyAlignment="1">
      <alignment horizontal="center" vertical="center" wrapText="1"/>
    </xf>
    <xf numFmtId="0" fontId="245" fillId="2" borderId="0" xfId="0" applyFont="1" applyFill="1" applyAlignment="1">
      <alignment horizontal="center" vertical="center" wrapText="1"/>
    </xf>
    <xf numFmtId="44" fontId="173" fillId="2" borderId="11" xfId="9" applyFont="1" applyFill="1" applyBorder="1" applyAlignment="1" applyProtection="1">
      <alignment horizontal="center" vertical="center" wrapText="1"/>
    </xf>
    <xf numFmtId="0" fontId="45" fillId="2" borderId="0" xfId="0" applyFont="1" applyFill="1" applyAlignment="1">
      <alignment vertical="center"/>
    </xf>
    <xf numFmtId="0" fontId="246" fillId="2" borderId="0" xfId="0" applyFont="1" applyFill="1" applyAlignment="1">
      <alignment vertical="center"/>
    </xf>
    <xf numFmtId="0" fontId="245" fillId="2" borderId="0" xfId="0" applyFont="1" applyFill="1" applyAlignment="1">
      <alignment horizontal="left" vertical="center"/>
    </xf>
    <xf numFmtId="0" fontId="173" fillId="2" borderId="0" xfId="0" applyFont="1" applyFill="1" applyAlignment="1">
      <alignment horizontal="right" vertical="center" wrapText="1"/>
    </xf>
    <xf numFmtId="0" fontId="173" fillId="2" borderId="11" xfId="0" applyFont="1" applyFill="1" applyBorder="1" applyAlignment="1">
      <alignment horizontal="right" vertical="center" wrapText="1"/>
    </xf>
    <xf numFmtId="178" fontId="173" fillId="2" borderId="0" xfId="0" applyNumberFormat="1" applyFont="1" applyFill="1" applyAlignment="1">
      <alignment horizontal="left" vertical="center" wrapText="1"/>
    </xf>
    <xf numFmtId="0" fontId="187" fillId="2" borderId="0" xfId="0" applyFont="1" applyFill="1" applyAlignment="1">
      <alignment horizontal="left"/>
    </xf>
    <xf numFmtId="0" fontId="173" fillId="2" borderId="0" xfId="0" applyFont="1" applyFill="1" applyAlignment="1">
      <alignment horizontal="left" vertical="center" wrapText="1"/>
    </xf>
    <xf numFmtId="0" fontId="245" fillId="2" borderId="11" xfId="0" applyFont="1" applyFill="1" applyBorder="1" applyAlignment="1">
      <alignment horizontal="right" vertical="center" wrapText="1"/>
    </xf>
    <xf numFmtId="0" fontId="0" fillId="2" borderId="72" xfId="0" applyFill="1" applyBorder="1"/>
    <xf numFmtId="0" fontId="246" fillId="2" borderId="10" xfId="0" applyFont="1" applyFill="1" applyBorder="1" applyAlignment="1">
      <alignment vertical="center"/>
    </xf>
    <xf numFmtId="0" fontId="247" fillId="2" borderId="10" xfId="0" applyFont="1" applyFill="1" applyBorder="1" applyAlignment="1">
      <alignment vertical="center"/>
    </xf>
    <xf numFmtId="0" fontId="78" fillId="2" borderId="10" xfId="0" applyFont="1" applyFill="1" applyBorder="1" applyAlignment="1">
      <alignment horizontal="right" vertical="center" wrapText="1"/>
    </xf>
    <xf numFmtId="0" fontId="245" fillId="2" borderId="71" xfId="0" applyFont="1" applyFill="1" applyBorder="1" applyAlignment="1">
      <alignment horizontal="left" vertical="center" wrapText="1"/>
    </xf>
    <xf numFmtId="0" fontId="5" fillId="2" borderId="451" xfId="0" applyFont="1" applyFill="1" applyBorder="1"/>
    <xf numFmtId="0" fontId="5" fillId="2" borderId="453" xfId="0" applyFont="1" applyFill="1" applyBorder="1"/>
    <xf numFmtId="0" fontId="0" fillId="2" borderId="141" xfId="0" applyFill="1" applyBorder="1"/>
    <xf numFmtId="0" fontId="33" fillId="2" borderId="453" xfId="0" applyFont="1" applyFill="1" applyBorder="1"/>
    <xf numFmtId="0" fontId="248" fillId="11" borderId="118" xfId="0" applyFont="1" applyFill="1" applyBorder="1"/>
    <xf numFmtId="0" fontId="248" fillId="11" borderId="117" xfId="0" applyFont="1" applyFill="1" applyBorder="1"/>
    <xf numFmtId="0" fontId="238" fillId="11" borderId="117" xfId="0" applyFont="1" applyFill="1" applyBorder="1"/>
    <xf numFmtId="0" fontId="238" fillId="11" borderId="456" xfId="0" applyFont="1" applyFill="1" applyBorder="1"/>
    <xf numFmtId="0" fontId="238" fillId="11" borderId="457" xfId="0" applyFont="1" applyFill="1" applyBorder="1"/>
    <xf numFmtId="0" fontId="249" fillId="11" borderId="457" xfId="0" applyFont="1" applyFill="1" applyBorder="1" applyAlignment="1">
      <alignment horizontal="left" vertical="center"/>
    </xf>
    <xf numFmtId="0" fontId="250" fillId="11" borderId="457" xfId="0" applyFont="1" applyFill="1" applyBorder="1"/>
    <xf numFmtId="0" fontId="251" fillId="11" borderId="458" xfId="0" applyFont="1" applyFill="1" applyBorder="1" applyAlignment="1">
      <alignment horizontal="left" vertical="center"/>
    </xf>
    <xf numFmtId="177" fontId="173" fillId="2" borderId="11" xfId="0" applyNumberFormat="1" applyFont="1" applyFill="1" applyBorder="1" applyAlignment="1">
      <alignment horizontal="right" vertical="center" wrapText="1"/>
    </xf>
    <xf numFmtId="0" fontId="246" fillId="2" borderId="0" xfId="0" applyFont="1" applyFill="1" applyAlignment="1">
      <alignment horizontal="left" vertical="center"/>
    </xf>
    <xf numFmtId="0" fontId="252" fillId="2" borderId="0" xfId="0" applyFont="1" applyFill="1" applyAlignment="1">
      <alignment horizontal="left" vertical="center"/>
    </xf>
    <xf numFmtId="177" fontId="246" fillId="2" borderId="73" xfId="0" applyNumberFormat="1" applyFont="1" applyFill="1" applyBorder="1" applyAlignment="1">
      <alignment horizontal="center" vertical="center"/>
    </xf>
    <xf numFmtId="0" fontId="147" fillId="10" borderId="67" xfId="0" applyFont="1" applyFill="1" applyBorder="1" applyAlignment="1" applyProtection="1">
      <alignment horizontal="center" vertical="center"/>
      <protection locked="0"/>
    </xf>
    <xf numFmtId="0" fontId="45" fillId="2" borderId="10" xfId="0" applyFont="1" applyFill="1" applyBorder="1" applyAlignment="1">
      <alignment horizontal="center" vertical="center" wrapText="1"/>
    </xf>
    <xf numFmtId="9" fontId="242" fillId="2" borderId="0" xfId="0" applyNumberFormat="1" applyFont="1" applyFill="1"/>
    <xf numFmtId="0" fontId="1" fillId="2" borderId="0" xfId="0" applyFont="1" applyFill="1"/>
    <xf numFmtId="0" fontId="46" fillId="2" borderId="10" xfId="0" applyFont="1" applyFill="1" applyBorder="1" applyAlignment="1">
      <alignment horizontal="left" vertical="center"/>
    </xf>
    <xf numFmtId="0" fontId="243" fillId="2" borderId="12" xfId="0" applyFont="1" applyFill="1" applyBorder="1" applyAlignment="1">
      <alignment horizontal="right"/>
    </xf>
    <xf numFmtId="0" fontId="45" fillId="2" borderId="72" xfId="0" applyFont="1" applyFill="1" applyBorder="1" applyAlignment="1">
      <alignment horizontal="center" vertical="center"/>
    </xf>
    <xf numFmtId="44" fontId="0" fillId="2" borderId="11" xfId="0" applyNumberFormat="1" applyFill="1" applyBorder="1"/>
    <xf numFmtId="0" fontId="0" fillId="2" borderId="2" xfId="0" applyFill="1" applyBorder="1"/>
    <xf numFmtId="0" fontId="45" fillId="2" borderId="71" xfId="0" applyFont="1" applyFill="1" applyBorder="1" applyAlignment="1">
      <alignment horizontal="center" vertical="center"/>
    </xf>
    <xf numFmtId="0" fontId="0" fillId="12" borderId="308" xfId="0" applyFill="1" applyBorder="1" applyProtection="1">
      <protection locked="0"/>
    </xf>
    <xf numFmtId="177" fontId="0" fillId="0" borderId="308" xfId="0" applyNumberFormat="1" applyBorder="1" applyProtection="1">
      <protection locked="0"/>
    </xf>
    <xf numFmtId="0" fontId="4" fillId="2" borderId="0" xfId="0" applyFont="1" applyFill="1" applyAlignment="1" applyProtection="1">
      <alignment horizontal="center" wrapText="1"/>
      <protection locked="0"/>
    </xf>
    <xf numFmtId="9" fontId="242" fillId="2" borderId="0" xfId="0" applyNumberFormat="1" applyFont="1" applyFill="1" applyAlignment="1">
      <alignment vertical="center"/>
    </xf>
    <xf numFmtId="0" fontId="199" fillId="2" borderId="29" xfId="0" applyFont="1" applyFill="1" applyBorder="1" applyAlignment="1" applyProtection="1">
      <alignment horizontal="right"/>
      <protection locked="0"/>
    </xf>
    <xf numFmtId="0" fontId="183" fillId="64" borderId="354" xfId="0" applyFont="1" applyFill="1" applyBorder="1" applyAlignment="1" applyProtection="1">
      <alignment horizontal="left"/>
      <protection locked="0"/>
    </xf>
    <xf numFmtId="0" fontId="183" fillId="64" borderId="40" xfId="0" applyFont="1" applyFill="1" applyBorder="1" applyAlignment="1" applyProtection="1">
      <alignment horizontal="left"/>
      <protection locked="0"/>
    </xf>
    <xf numFmtId="0" fontId="183" fillId="64" borderId="164" xfId="0" applyFont="1" applyFill="1" applyBorder="1" applyAlignment="1" applyProtection="1">
      <alignment horizontal="left"/>
      <protection locked="0"/>
    </xf>
    <xf numFmtId="0" fontId="199" fillId="2" borderId="51" xfId="0" applyFont="1" applyFill="1" applyBorder="1" applyAlignment="1" applyProtection="1">
      <alignment horizontal="right"/>
      <protection locked="0"/>
    </xf>
    <xf numFmtId="0" fontId="221" fillId="2" borderId="24" xfId="0" applyFont="1" applyFill="1" applyBorder="1" applyAlignment="1" applyProtection="1">
      <alignment horizontal="center"/>
      <protection locked="0"/>
    </xf>
    <xf numFmtId="0" fontId="221" fillId="2" borderId="407" xfId="0" applyFont="1" applyFill="1" applyBorder="1" applyAlignment="1" applyProtection="1">
      <alignment horizontal="center"/>
      <protection locked="0"/>
    </xf>
    <xf numFmtId="0" fontId="221" fillId="2" borderId="62" xfId="0" applyFont="1" applyFill="1" applyBorder="1" applyAlignment="1" applyProtection="1">
      <alignment horizontal="center"/>
      <protection locked="0"/>
    </xf>
    <xf numFmtId="0" fontId="221" fillId="2" borderId="63" xfId="0" applyFont="1" applyFill="1" applyBorder="1" applyAlignment="1" applyProtection="1">
      <alignment horizontal="center"/>
      <protection locked="0"/>
    </xf>
    <xf numFmtId="0" fontId="221" fillId="2" borderId="22" xfId="0" applyFont="1" applyFill="1" applyBorder="1" applyProtection="1">
      <protection locked="0"/>
    </xf>
    <xf numFmtId="0" fontId="255" fillId="2" borderId="22" xfId="0" applyFont="1" applyFill="1" applyBorder="1" applyProtection="1">
      <protection locked="0"/>
    </xf>
    <xf numFmtId="17" fontId="221" fillId="2" borderId="22" xfId="0" applyNumberFormat="1" applyFont="1" applyFill="1" applyBorder="1" applyProtection="1">
      <protection locked="0"/>
    </xf>
    <xf numFmtId="0" fontId="221" fillId="2" borderId="22" xfId="0" applyFont="1" applyFill="1" applyBorder="1" applyAlignment="1" applyProtection="1">
      <alignment horizontal="right"/>
      <protection locked="0"/>
    </xf>
    <xf numFmtId="17" fontId="221" fillId="2" borderId="22" xfId="0" applyNumberFormat="1" applyFont="1" applyFill="1" applyBorder="1" applyAlignment="1" applyProtection="1">
      <alignment vertical="center"/>
      <protection locked="0"/>
    </xf>
    <xf numFmtId="177" fontId="226" fillId="2" borderId="22" xfId="0" applyNumberFormat="1" applyFont="1" applyFill="1" applyBorder="1" applyAlignment="1" applyProtection="1">
      <alignment horizontal="center" vertical="center" wrapText="1"/>
      <protection locked="0"/>
    </xf>
    <xf numFmtId="0" fontId="256" fillId="0" borderId="0" xfId="0" applyFont="1" applyAlignment="1">
      <alignment horizontal="left" vertical="top"/>
    </xf>
    <xf numFmtId="177" fontId="0" fillId="12" borderId="308" xfId="0" applyNumberFormat="1" applyFill="1" applyBorder="1" applyAlignment="1">
      <alignment horizontal="center"/>
    </xf>
    <xf numFmtId="49" fontId="0" fillId="2" borderId="308" xfId="0" applyNumberFormat="1" applyFill="1" applyBorder="1" applyAlignment="1" applyProtection="1">
      <alignment horizontal="right"/>
      <protection locked="0"/>
    </xf>
    <xf numFmtId="49" fontId="0" fillId="2" borderId="308" xfId="0" applyNumberFormat="1" applyFill="1" applyBorder="1" applyProtection="1">
      <protection locked="0"/>
    </xf>
    <xf numFmtId="49" fontId="0" fillId="0" borderId="308" xfId="0" applyNumberFormat="1" applyBorder="1" applyProtection="1">
      <protection locked="0"/>
    </xf>
    <xf numFmtId="0" fontId="248" fillId="11" borderId="0" xfId="0" applyFont="1" applyFill="1" applyAlignment="1">
      <alignment horizontal="center"/>
    </xf>
    <xf numFmtId="17" fontId="44" fillId="12" borderId="22" xfId="0" applyNumberFormat="1" applyFont="1" applyFill="1" applyBorder="1" applyProtection="1">
      <protection locked="0"/>
    </xf>
    <xf numFmtId="0" fontId="65" fillId="14" borderId="0" xfId="0" applyFont="1" applyFill="1"/>
    <xf numFmtId="17" fontId="258" fillId="75" borderId="441" xfId="0" applyNumberFormat="1" applyFont="1" applyFill="1" applyBorder="1" applyProtection="1">
      <protection locked="0"/>
    </xf>
    <xf numFmtId="189" fontId="44" fillId="2" borderId="22" xfId="0" applyNumberFormat="1" applyFont="1" applyFill="1" applyBorder="1" applyAlignment="1" applyProtection="1">
      <alignment horizontal="right"/>
      <protection locked="0"/>
    </xf>
    <xf numFmtId="189" fontId="44" fillId="2" borderId="22" xfId="0" applyNumberFormat="1" applyFont="1" applyFill="1" applyBorder="1"/>
    <xf numFmtId="165" fontId="44" fillId="2" borderId="22" xfId="0" applyNumberFormat="1" applyFont="1" applyFill="1" applyBorder="1" applyProtection="1">
      <protection locked="0"/>
    </xf>
    <xf numFmtId="165" fontId="44" fillId="2" borderId="22" xfId="0" applyNumberFormat="1" applyFont="1" applyFill="1" applyBorder="1"/>
    <xf numFmtId="165" fontId="44" fillId="2" borderId="22" xfId="0" applyNumberFormat="1" applyFont="1" applyFill="1" applyBorder="1" applyAlignment="1" applyProtection="1">
      <alignment vertical="center"/>
      <protection locked="0"/>
    </xf>
    <xf numFmtId="0" fontId="110" fillId="14" borderId="0" xfId="0" applyFont="1" applyFill="1"/>
    <xf numFmtId="165" fontId="44" fillId="2" borderId="22" xfId="0" applyNumberFormat="1" applyFont="1" applyFill="1" applyBorder="1" applyAlignment="1">
      <alignment vertical="center"/>
    </xf>
    <xf numFmtId="9" fontId="44" fillId="7" borderId="22" xfId="0" applyNumberFormat="1" applyFont="1" applyFill="1" applyBorder="1" applyAlignment="1">
      <alignment vertical="center"/>
    </xf>
    <xf numFmtId="9" fontId="259" fillId="7" borderId="22" xfId="0" applyNumberFormat="1" applyFont="1" applyFill="1" applyBorder="1" applyAlignment="1">
      <alignment vertical="center"/>
    </xf>
    <xf numFmtId="0" fontId="44" fillId="2" borderId="22" xfId="0" applyFont="1" applyFill="1" applyBorder="1" applyAlignment="1" applyProtection="1">
      <alignment vertical="center"/>
      <protection locked="0"/>
    </xf>
    <xf numFmtId="17" fontId="44" fillId="2" borderId="22" xfId="0" applyNumberFormat="1" applyFont="1" applyFill="1" applyBorder="1"/>
    <xf numFmtId="178" fontId="44" fillId="2" borderId="22" xfId="0" applyNumberFormat="1" applyFont="1" applyFill="1" applyBorder="1" applyAlignment="1" applyProtection="1">
      <alignment vertical="center"/>
      <protection locked="0"/>
    </xf>
    <xf numFmtId="178" fontId="44" fillId="2" borderId="22" xfId="0" applyNumberFormat="1" applyFont="1" applyFill="1" applyBorder="1" applyAlignment="1">
      <alignment vertical="center"/>
    </xf>
    <xf numFmtId="2" fontId="44" fillId="7" borderId="22" xfId="0" applyNumberFormat="1" applyFont="1" applyFill="1" applyBorder="1" applyAlignment="1">
      <alignment vertical="center"/>
    </xf>
    <xf numFmtId="177" fontId="44" fillId="7" borderId="22" xfId="0" applyNumberFormat="1" applyFont="1" applyFill="1" applyBorder="1" applyAlignment="1">
      <alignment vertical="center"/>
    </xf>
    <xf numFmtId="9" fontId="44" fillId="7" borderId="22" xfId="3" applyFont="1" applyFill="1" applyBorder="1" applyAlignment="1" applyProtection="1">
      <alignment vertical="center"/>
    </xf>
    <xf numFmtId="189" fontId="44" fillId="2" borderId="22" xfId="0" applyNumberFormat="1" applyFont="1" applyFill="1" applyBorder="1" applyAlignment="1" applyProtection="1">
      <alignment vertical="center"/>
      <protection locked="0"/>
    </xf>
    <xf numFmtId="0" fontId="2" fillId="9" borderId="0" xfId="1" applyFont="1" applyFill="1" applyAlignment="1">
      <alignment horizontal="center" vertical="center"/>
    </xf>
    <xf numFmtId="0" fontId="0" fillId="2" borderId="1" xfId="0" applyFill="1" applyBorder="1" applyAlignment="1">
      <alignment horizontal="center"/>
    </xf>
    <xf numFmtId="0" fontId="0" fillId="2" borderId="2" xfId="0" applyFill="1" applyBorder="1" applyAlignment="1">
      <alignment horizontal="center"/>
    </xf>
    <xf numFmtId="0" fontId="0" fillId="2" borderId="3" xfId="0" applyFill="1" applyBorder="1" applyAlignment="1">
      <alignment horizontal="center"/>
    </xf>
    <xf numFmtId="0" fontId="0" fillId="2" borderId="5" xfId="0" applyFill="1" applyBorder="1" applyAlignment="1">
      <alignment horizontal="center"/>
    </xf>
    <xf numFmtId="0" fontId="0" fillId="8" borderId="3" xfId="0" applyFill="1" applyBorder="1" applyAlignment="1">
      <alignment horizontal="center" vertical="center"/>
    </xf>
    <xf numFmtId="0" fontId="0" fillId="8" borderId="6" xfId="0" applyFill="1" applyBorder="1" applyAlignment="1">
      <alignment horizontal="center" vertical="center"/>
    </xf>
    <xf numFmtId="0" fontId="0" fillId="8" borderId="5" xfId="0" applyFill="1" applyBorder="1" applyAlignment="1">
      <alignment horizontal="center" vertical="center"/>
    </xf>
    <xf numFmtId="0" fontId="0" fillId="9" borderId="3" xfId="0" applyFill="1" applyBorder="1" applyAlignment="1">
      <alignment horizontal="center"/>
    </xf>
    <xf numFmtId="0" fontId="0" fillId="9" borderId="6" xfId="0" applyFill="1" applyBorder="1" applyAlignment="1">
      <alignment horizontal="center"/>
    </xf>
    <xf numFmtId="0" fontId="0" fillId="9" borderId="5" xfId="0" applyFill="1" applyBorder="1" applyAlignment="1">
      <alignment horizontal="center"/>
    </xf>
    <xf numFmtId="0" fontId="23" fillId="2" borderId="11" xfId="0" applyFont="1" applyFill="1" applyBorder="1" applyAlignment="1">
      <alignment horizontal="center" vertical="center" wrapText="1"/>
    </xf>
    <xf numFmtId="0" fontId="23" fillId="2" borderId="0" xfId="0" applyFont="1" applyFill="1" applyAlignment="1">
      <alignment horizontal="center" vertical="center" wrapText="1"/>
    </xf>
    <xf numFmtId="0" fontId="0" fillId="2" borderId="11" xfId="0" applyFill="1" applyBorder="1" applyAlignment="1">
      <alignment horizontal="center"/>
    </xf>
    <xf numFmtId="0" fontId="0" fillId="2" borderId="0" xfId="0" applyFill="1" applyAlignment="1">
      <alignment horizontal="center"/>
    </xf>
    <xf numFmtId="0" fontId="0" fillId="5" borderId="3" xfId="0" applyFill="1" applyBorder="1" applyAlignment="1">
      <alignment horizontal="center"/>
    </xf>
    <xf numFmtId="0" fontId="0" fillId="5" borderId="6" xfId="0" applyFill="1" applyBorder="1" applyAlignment="1">
      <alignment horizontal="center"/>
    </xf>
    <xf numFmtId="0" fontId="0" fillId="5" borderId="5" xfId="0" applyFill="1" applyBorder="1" applyAlignment="1">
      <alignment horizontal="center"/>
    </xf>
    <xf numFmtId="17" fontId="0" fillId="2" borderId="3" xfId="0" applyNumberFormat="1" applyFill="1" applyBorder="1" applyAlignment="1">
      <alignment horizontal="center"/>
    </xf>
    <xf numFmtId="0" fontId="0" fillId="2" borderId="6" xfId="0" applyFill="1" applyBorder="1" applyAlignment="1">
      <alignment horizontal="center"/>
    </xf>
    <xf numFmtId="0" fontId="0" fillId="5" borderId="1" xfId="0" applyFill="1" applyBorder="1" applyAlignment="1">
      <alignment horizontal="center"/>
    </xf>
    <xf numFmtId="0" fontId="0" fillId="5" borderId="12" xfId="0" applyFill="1" applyBorder="1" applyAlignment="1">
      <alignment horizontal="center"/>
    </xf>
    <xf numFmtId="0" fontId="0" fillId="5" borderId="2" xfId="0" applyFill="1" applyBorder="1" applyAlignment="1">
      <alignment horizontal="center"/>
    </xf>
    <xf numFmtId="0" fontId="50" fillId="14" borderId="369" xfId="0" applyFont="1" applyFill="1" applyBorder="1" applyAlignment="1">
      <alignment horizontal="center"/>
    </xf>
    <xf numFmtId="0" fontId="50" fillId="14" borderId="370" xfId="0" applyFont="1" applyFill="1" applyBorder="1" applyAlignment="1">
      <alignment horizontal="center"/>
    </xf>
    <xf numFmtId="0" fontId="50" fillId="14" borderId="371" xfId="0" applyFont="1" applyFill="1" applyBorder="1" applyAlignment="1">
      <alignment horizontal="center"/>
    </xf>
    <xf numFmtId="0" fontId="65" fillId="14" borderId="0" xfId="0" applyFont="1" applyFill="1" applyAlignment="1">
      <alignment horizontal="left" wrapText="1"/>
    </xf>
    <xf numFmtId="0" fontId="69" fillId="14" borderId="0" xfId="0" applyFont="1" applyFill="1" applyAlignment="1">
      <alignment horizontal="center"/>
    </xf>
    <xf numFmtId="0" fontId="208" fillId="20" borderId="377" xfId="0" applyFont="1" applyFill="1" applyBorder="1" applyAlignment="1">
      <alignment horizontal="center" vertical="center" wrapText="1"/>
    </xf>
    <xf numFmtId="0" fontId="208" fillId="20" borderId="378" xfId="0" applyFont="1" applyFill="1" applyBorder="1" applyAlignment="1">
      <alignment horizontal="center" vertical="center" wrapText="1"/>
    </xf>
    <xf numFmtId="0" fontId="208" fillId="20" borderId="381" xfId="0" applyFont="1" applyFill="1" applyBorder="1" applyAlignment="1">
      <alignment horizontal="center" vertical="center" wrapText="1"/>
    </xf>
    <xf numFmtId="0" fontId="208" fillId="20" borderId="382" xfId="0" applyFont="1" applyFill="1" applyBorder="1" applyAlignment="1">
      <alignment horizontal="center" vertical="center" wrapText="1"/>
    </xf>
    <xf numFmtId="0" fontId="208" fillId="20" borderId="379" xfId="0" applyFont="1" applyFill="1" applyBorder="1" applyAlignment="1">
      <alignment horizontal="center" vertical="center" wrapText="1"/>
    </xf>
    <xf numFmtId="0" fontId="208" fillId="20" borderId="380" xfId="0" applyFont="1" applyFill="1" applyBorder="1" applyAlignment="1">
      <alignment horizontal="center" vertical="center" wrapText="1"/>
    </xf>
    <xf numFmtId="0" fontId="0" fillId="7" borderId="0" xfId="0" applyFill="1" applyAlignment="1">
      <alignment horizontal="left"/>
    </xf>
    <xf numFmtId="0" fontId="0" fillId="7" borderId="373" xfId="0" applyFill="1" applyBorder="1" applyAlignment="1">
      <alignment horizontal="left"/>
    </xf>
    <xf numFmtId="0" fontId="0" fillId="36" borderId="0" xfId="0" applyFill="1" applyAlignment="1">
      <alignment horizontal="left"/>
    </xf>
    <xf numFmtId="0" fontId="0" fillId="36" borderId="373" xfId="0" applyFill="1" applyBorder="1" applyAlignment="1">
      <alignment horizontal="left"/>
    </xf>
    <xf numFmtId="0" fontId="111" fillId="2" borderId="0" xfId="0" applyFont="1" applyFill="1" applyAlignment="1">
      <alignment horizontal="left"/>
    </xf>
    <xf numFmtId="0" fontId="111" fillId="2" borderId="373" xfId="0" applyFont="1" applyFill="1" applyBorder="1" applyAlignment="1">
      <alignment horizontal="left"/>
    </xf>
    <xf numFmtId="0" fontId="0" fillId="12" borderId="0" xfId="0" applyFill="1" applyAlignment="1">
      <alignment horizontal="left"/>
    </xf>
    <xf numFmtId="0" fontId="0" fillId="12" borderId="373" xfId="0" applyFill="1" applyBorder="1" applyAlignment="1">
      <alignment horizontal="left"/>
    </xf>
    <xf numFmtId="0" fontId="0" fillId="0" borderId="0" xfId="0" applyAlignment="1">
      <alignment horizontal="center"/>
    </xf>
    <xf numFmtId="0" fontId="0" fillId="0" borderId="373" xfId="0" applyBorder="1" applyAlignment="1">
      <alignment horizontal="center"/>
    </xf>
    <xf numFmtId="0" fontId="150" fillId="63" borderId="22" xfId="0" applyFont="1" applyFill="1" applyBorder="1" applyAlignment="1">
      <alignment horizontal="right"/>
    </xf>
    <xf numFmtId="0" fontId="150" fillId="63" borderId="24" xfId="0" applyFont="1" applyFill="1" applyBorder="1" applyAlignment="1">
      <alignment horizontal="right"/>
    </xf>
    <xf numFmtId="0" fontId="147" fillId="62" borderId="23" xfId="0" applyFont="1" applyFill="1" applyBorder="1" applyAlignment="1">
      <alignment horizontal="center"/>
    </xf>
    <xf numFmtId="0" fontId="147" fillId="62" borderId="29" xfId="0" applyFont="1" applyFill="1" applyBorder="1" applyAlignment="1">
      <alignment horizontal="center"/>
    </xf>
    <xf numFmtId="0" fontId="42" fillId="6" borderId="102" xfId="0" applyFont="1" applyFill="1" applyBorder="1" applyAlignment="1">
      <alignment horizontal="center"/>
    </xf>
    <xf numFmtId="0" fontId="42" fillId="6" borderId="103" xfId="0" applyFont="1" applyFill="1" applyBorder="1" applyAlignment="1">
      <alignment horizontal="center"/>
    </xf>
    <xf numFmtId="0" fontId="65" fillId="7" borderId="43" xfId="0" applyFont="1" applyFill="1" applyBorder="1" applyAlignment="1">
      <alignment horizontal="center" vertical="top" wrapText="1"/>
    </xf>
    <xf numFmtId="0" fontId="65" fillId="7" borderId="44" xfId="0" applyFont="1" applyFill="1" applyBorder="1" applyAlignment="1">
      <alignment horizontal="center" vertical="top" wrapText="1"/>
    </xf>
    <xf numFmtId="0" fontId="144" fillId="11" borderId="116" xfId="0" applyFont="1" applyFill="1" applyBorder="1" applyAlignment="1">
      <alignment horizontal="center"/>
    </xf>
    <xf numFmtId="0" fontId="144" fillId="11" borderId="117" xfId="0" applyFont="1" applyFill="1" applyBorder="1" applyAlignment="1">
      <alignment horizontal="center"/>
    </xf>
    <xf numFmtId="0" fontId="144" fillId="11" borderId="118" xfId="0" applyFont="1" applyFill="1" applyBorder="1" applyAlignment="1">
      <alignment horizontal="center"/>
    </xf>
    <xf numFmtId="0" fontId="159" fillId="62" borderId="161" xfId="0" applyFont="1" applyFill="1" applyBorder="1" applyAlignment="1">
      <alignment horizontal="center" vertical="center" wrapText="1"/>
    </xf>
    <xf numFmtId="0" fontId="159" fillId="62" borderId="110" xfId="0" applyFont="1" applyFill="1" applyBorder="1" applyAlignment="1">
      <alignment horizontal="center" vertical="center" wrapText="1"/>
    </xf>
    <xf numFmtId="0" fontId="159" fillId="62" borderId="162" xfId="0" applyFont="1" applyFill="1" applyBorder="1" applyAlignment="1">
      <alignment horizontal="center" vertical="center" wrapText="1"/>
    </xf>
    <xf numFmtId="0" fontId="147" fillId="64" borderId="65" xfId="0" applyFont="1" applyFill="1" applyBorder="1" applyAlignment="1">
      <alignment horizontal="right" vertical="center" wrapText="1"/>
    </xf>
    <xf numFmtId="0" fontId="147" fillId="64" borderId="62" xfId="0" applyFont="1" applyFill="1" applyBorder="1" applyAlignment="1">
      <alignment horizontal="right" vertical="center" wrapText="1"/>
    </xf>
    <xf numFmtId="0" fontId="147" fillId="64" borderId="63" xfId="0" applyFont="1" applyFill="1" applyBorder="1" applyAlignment="1">
      <alignment horizontal="right" vertical="center" wrapText="1"/>
    </xf>
    <xf numFmtId="0" fontId="147" fillId="7" borderId="29" xfId="0" applyFont="1" applyFill="1" applyBorder="1" applyAlignment="1">
      <alignment horizontal="center"/>
    </xf>
    <xf numFmtId="0" fontId="147" fillId="7" borderId="30" xfId="0" applyFont="1" applyFill="1" applyBorder="1" applyAlignment="1">
      <alignment horizontal="center"/>
    </xf>
    <xf numFmtId="0" fontId="147" fillId="7" borderId="47" xfId="0" applyFont="1" applyFill="1" applyBorder="1" applyAlignment="1">
      <alignment horizontal="center"/>
    </xf>
    <xf numFmtId="0" fontId="147" fillId="7" borderId="26" xfId="0" applyFont="1" applyFill="1" applyBorder="1" applyAlignment="1">
      <alignment horizontal="center"/>
    </xf>
    <xf numFmtId="0" fontId="147" fillId="7" borderId="31" xfId="0" applyFont="1" applyFill="1" applyBorder="1" applyAlignment="1">
      <alignment horizontal="center"/>
    </xf>
    <xf numFmtId="0" fontId="147" fillId="7" borderId="48" xfId="0" applyFont="1" applyFill="1" applyBorder="1" applyAlignment="1">
      <alignment horizontal="center"/>
    </xf>
    <xf numFmtId="0" fontId="160" fillId="11" borderId="116" xfId="0" applyFont="1" applyFill="1" applyBorder="1" applyAlignment="1">
      <alignment horizontal="center"/>
    </xf>
    <xf numFmtId="0" fontId="160" fillId="11" borderId="117" xfId="0" applyFont="1" applyFill="1" applyBorder="1" applyAlignment="1">
      <alignment horizontal="center"/>
    </xf>
    <xf numFmtId="0" fontId="160" fillId="11" borderId="118" xfId="0" applyFont="1" applyFill="1" applyBorder="1" applyAlignment="1">
      <alignment horizontal="center"/>
    </xf>
    <xf numFmtId="0" fontId="5" fillId="14" borderId="161" xfId="0" applyFont="1" applyFill="1" applyBorder="1" applyAlignment="1">
      <alignment horizontal="center"/>
    </xf>
    <xf numFmtId="0" fontId="5" fillId="14" borderId="110" xfId="0" applyFont="1" applyFill="1" applyBorder="1" applyAlignment="1">
      <alignment horizontal="center"/>
    </xf>
    <xf numFmtId="0" fontId="5" fillId="14" borderId="123" xfId="0" applyFont="1" applyFill="1" applyBorder="1" applyAlignment="1">
      <alignment horizontal="center"/>
    </xf>
    <xf numFmtId="0" fontId="161" fillId="14" borderId="121" xfId="0" applyFont="1" applyFill="1" applyBorder="1" applyAlignment="1">
      <alignment horizontal="center"/>
    </xf>
    <xf numFmtId="0" fontId="161" fillId="14" borderId="110" xfId="0" applyFont="1" applyFill="1" applyBorder="1" applyAlignment="1">
      <alignment horizontal="center"/>
    </xf>
    <xf numFmtId="0" fontId="161" fillId="14" borderId="162" xfId="0" applyFont="1" applyFill="1" applyBorder="1" applyAlignment="1">
      <alignment horizontal="center"/>
    </xf>
    <xf numFmtId="0" fontId="147" fillId="63" borderId="65" xfId="0" applyFont="1" applyFill="1" applyBorder="1" applyAlignment="1">
      <alignment horizontal="right" vertical="center" wrapText="1"/>
    </xf>
    <xf numFmtId="0" fontId="147" fillId="63" borderId="62" xfId="0" applyFont="1" applyFill="1" applyBorder="1" applyAlignment="1">
      <alignment horizontal="right" vertical="center" wrapText="1"/>
    </xf>
    <xf numFmtId="0" fontId="147" fillId="63" borderId="304" xfId="0" applyFont="1" applyFill="1" applyBorder="1" applyAlignment="1">
      <alignment horizontal="right" vertical="center" wrapText="1"/>
    </xf>
    <xf numFmtId="0" fontId="150" fillId="65" borderId="65" xfId="0" applyFont="1" applyFill="1" applyBorder="1" applyAlignment="1">
      <alignment horizontal="right" vertical="center" wrapText="1"/>
    </xf>
    <xf numFmtId="0" fontId="150" fillId="65" borderId="62" xfId="0" applyFont="1" applyFill="1" applyBorder="1" applyAlignment="1">
      <alignment horizontal="right" vertical="center" wrapText="1"/>
    </xf>
    <xf numFmtId="0" fontId="150" fillId="65" borderId="304" xfId="0" applyFont="1" applyFill="1" applyBorder="1" applyAlignment="1">
      <alignment horizontal="right" vertical="center" wrapText="1"/>
    </xf>
    <xf numFmtId="0" fontId="147" fillId="63" borderId="65" xfId="0" applyFont="1" applyFill="1" applyBorder="1" applyAlignment="1">
      <alignment horizontal="left" vertical="center" wrapText="1"/>
    </xf>
    <xf numFmtId="0" fontId="147" fillId="63" borderId="62" xfId="0" applyFont="1" applyFill="1" applyBorder="1" applyAlignment="1">
      <alignment horizontal="left" vertical="center" wrapText="1"/>
    </xf>
    <xf numFmtId="0" fontId="147" fillId="63" borderId="63" xfId="0" applyFont="1" applyFill="1" applyBorder="1" applyAlignment="1">
      <alignment horizontal="left" vertical="center" wrapText="1"/>
    </xf>
    <xf numFmtId="0" fontId="147" fillId="63" borderId="63" xfId="0" applyFont="1" applyFill="1" applyBorder="1" applyAlignment="1">
      <alignment horizontal="right" vertical="center" wrapText="1"/>
    </xf>
    <xf numFmtId="0" fontId="42" fillId="63" borderId="65" xfId="0" applyFont="1" applyFill="1" applyBorder="1" applyAlignment="1">
      <alignment horizontal="right" vertical="center" wrapText="1"/>
    </xf>
    <xf numFmtId="0" fontId="42" fillId="63" borderId="62" xfId="0" applyFont="1" applyFill="1" applyBorder="1" applyAlignment="1">
      <alignment horizontal="right" vertical="center" wrapText="1"/>
    </xf>
    <xf numFmtId="0" fontId="42" fillId="63" borderId="304" xfId="0" applyFont="1" applyFill="1" applyBorder="1" applyAlignment="1">
      <alignment horizontal="right" vertical="center" wrapText="1"/>
    </xf>
    <xf numFmtId="0" fontId="146" fillId="11" borderId="156" xfId="0" applyFont="1" applyFill="1" applyBorder="1" applyAlignment="1">
      <alignment horizontal="center" vertical="center"/>
    </xf>
    <xf numFmtId="0" fontId="146" fillId="11" borderId="155" xfId="0" applyFont="1" applyFill="1" applyBorder="1" applyAlignment="1">
      <alignment horizontal="center" vertical="center"/>
    </xf>
    <xf numFmtId="0" fontId="146" fillId="11" borderId="59" xfId="0" applyFont="1" applyFill="1" applyBorder="1" applyAlignment="1">
      <alignment horizontal="center" vertical="center"/>
    </xf>
    <xf numFmtId="0" fontId="146" fillId="11" borderId="60" xfId="0" applyFont="1" applyFill="1" applyBorder="1" applyAlignment="1">
      <alignment horizontal="center" vertical="center"/>
    </xf>
    <xf numFmtId="0" fontId="146" fillId="11" borderId="61" xfId="0" applyFont="1" applyFill="1" applyBorder="1" applyAlignment="1">
      <alignment horizontal="center" vertical="center"/>
    </xf>
    <xf numFmtId="0" fontId="147" fillId="62" borderId="22" xfId="0" applyFont="1" applyFill="1" applyBorder="1" applyAlignment="1">
      <alignment horizontal="center"/>
    </xf>
    <xf numFmtId="0" fontId="147" fillId="62" borderId="24" xfId="0" applyFont="1" applyFill="1" applyBorder="1" applyAlignment="1">
      <alignment horizontal="center"/>
    </xf>
    <xf numFmtId="0" fontId="148" fillId="63" borderId="65" xfId="2" applyFont="1" applyFill="1" applyBorder="1" applyAlignment="1">
      <alignment horizontal="center" vertical="top"/>
    </xf>
    <xf numFmtId="0" fontId="148" fillId="63" borderId="62" xfId="2" applyFont="1" applyFill="1" applyBorder="1" applyAlignment="1">
      <alignment horizontal="center" vertical="top"/>
    </xf>
    <xf numFmtId="0" fontId="148" fillId="63" borderId="63" xfId="2" applyFont="1" applyFill="1" applyBorder="1" applyAlignment="1">
      <alignment horizontal="center" vertical="top"/>
    </xf>
    <xf numFmtId="166" fontId="0" fillId="7" borderId="22" xfId="0" applyNumberFormat="1" applyFill="1" applyBorder="1" applyAlignment="1">
      <alignment horizontal="center"/>
    </xf>
    <xf numFmtId="0" fontId="65" fillId="7" borderId="22" xfId="0" applyFont="1" applyFill="1" applyBorder="1" applyAlignment="1">
      <alignment horizontal="center"/>
    </xf>
    <xf numFmtId="0" fontId="65" fillId="7" borderId="36" xfId="0" applyFont="1" applyFill="1" applyBorder="1" applyAlignment="1">
      <alignment horizontal="center"/>
    </xf>
    <xf numFmtId="0" fontId="147" fillId="63" borderId="105" xfId="0" applyFont="1" applyFill="1" applyBorder="1" applyAlignment="1">
      <alignment horizontal="center" vertical="top"/>
    </xf>
    <xf numFmtId="0" fontId="147" fillId="63" borderId="30" xfId="0" applyFont="1" applyFill="1" applyBorder="1" applyAlignment="1">
      <alignment horizontal="center" vertical="top"/>
    </xf>
    <xf numFmtId="0" fontId="147" fillId="63" borderId="58" xfId="0" applyFont="1" applyFill="1" applyBorder="1" applyAlignment="1">
      <alignment horizontal="center" vertical="top"/>
    </xf>
    <xf numFmtId="166" fontId="0" fillId="7" borderId="23" xfId="0" applyNumberFormat="1" applyFill="1" applyBorder="1" applyAlignment="1">
      <alignment horizontal="center"/>
    </xf>
    <xf numFmtId="0" fontId="65" fillId="7" borderId="23" xfId="0" applyFont="1" applyFill="1" applyBorder="1" applyAlignment="1">
      <alignment horizontal="center"/>
    </xf>
    <xf numFmtId="0" fontId="65" fillId="7" borderId="52" xfId="0" applyFont="1" applyFill="1" applyBorder="1" applyAlignment="1">
      <alignment horizontal="center"/>
    </xf>
    <xf numFmtId="0" fontId="149" fillId="11" borderId="42" xfId="2" applyFont="1" applyFill="1" applyBorder="1" applyAlignment="1">
      <alignment horizontal="center" vertical="center"/>
    </xf>
    <xf numFmtId="0" fontId="149" fillId="11" borderId="43" xfId="2" applyFont="1" applyFill="1" applyBorder="1" applyAlignment="1">
      <alignment horizontal="center" vertical="center"/>
    </xf>
    <xf numFmtId="0" fontId="149" fillId="11" borderId="44" xfId="2" applyFont="1" applyFill="1" applyBorder="1" applyAlignment="1">
      <alignment horizontal="center" vertical="center"/>
    </xf>
    <xf numFmtId="0" fontId="147" fillId="63" borderId="39" xfId="0" applyFont="1" applyFill="1" applyBorder="1" applyAlignment="1">
      <alignment horizontal="center" vertical="top" wrapText="1"/>
    </xf>
    <xf numFmtId="0" fontId="147" fillId="63" borderId="40" xfId="0" applyFont="1" applyFill="1" applyBorder="1" applyAlignment="1">
      <alignment horizontal="center" vertical="top" wrapText="1"/>
    </xf>
    <xf numFmtId="0" fontId="147" fillId="63" borderId="164" xfId="0" applyFont="1" applyFill="1" applyBorder="1" applyAlignment="1">
      <alignment horizontal="center" vertical="top" wrapText="1"/>
    </xf>
    <xf numFmtId="0" fontId="0" fillId="0" borderId="165" xfId="0" applyBorder="1" applyAlignment="1">
      <alignment horizontal="center"/>
    </xf>
    <xf numFmtId="0" fontId="65" fillId="7" borderId="165" xfId="0" applyFont="1" applyFill="1" applyBorder="1" applyAlignment="1">
      <alignment horizontal="center"/>
    </xf>
    <xf numFmtId="0" fontId="65" fillId="7" borderId="166" xfId="0" applyFont="1" applyFill="1" applyBorder="1" applyAlignment="1">
      <alignment horizontal="center"/>
    </xf>
    <xf numFmtId="0" fontId="42" fillId="63" borderId="65" xfId="0" applyFont="1" applyFill="1" applyBorder="1" applyAlignment="1">
      <alignment horizontal="center" vertical="top"/>
    </xf>
    <xf numFmtId="0" fontId="42" fillId="63" borderId="62" xfId="0" applyFont="1" applyFill="1" applyBorder="1" applyAlignment="1">
      <alignment horizontal="center" vertical="top"/>
    </xf>
    <xf numFmtId="0" fontId="42" fillId="63" borderId="63" xfId="0" applyFont="1" applyFill="1" applyBorder="1" applyAlignment="1">
      <alignment horizontal="center" vertical="top"/>
    </xf>
    <xf numFmtId="0" fontId="44" fillId="0" borderId="22" xfId="0" applyFont="1" applyBorder="1" applyAlignment="1">
      <alignment horizontal="center"/>
    </xf>
    <xf numFmtId="0" fontId="42" fillId="63" borderId="105" xfId="0" applyFont="1" applyFill="1" applyBorder="1" applyAlignment="1">
      <alignment horizontal="center" vertical="top"/>
    </xf>
    <xf numFmtId="0" fontId="42" fillId="63" borderId="30" xfId="0" applyFont="1" applyFill="1" applyBorder="1" applyAlignment="1">
      <alignment horizontal="center" vertical="top"/>
    </xf>
    <xf numFmtId="0" fontId="42" fillId="63" borderId="58" xfId="0" applyFont="1" applyFill="1" applyBorder="1" applyAlignment="1">
      <alignment horizontal="center" vertical="top"/>
    </xf>
    <xf numFmtId="0" fontId="0" fillId="0" borderId="23" xfId="0" applyBorder="1" applyAlignment="1">
      <alignment horizontal="center"/>
    </xf>
    <xf numFmtId="0" fontId="146" fillId="11" borderId="42" xfId="0" applyFont="1" applyFill="1" applyBorder="1" applyAlignment="1">
      <alignment horizontal="center" vertical="center"/>
    </xf>
    <xf numFmtId="0" fontId="146" fillId="11" borderId="43" xfId="0" applyFont="1" applyFill="1" applyBorder="1" applyAlignment="1">
      <alignment horizontal="center" vertical="center"/>
    </xf>
    <xf numFmtId="0" fontId="146" fillId="11" borderId="44" xfId="0" applyFont="1" applyFill="1" applyBorder="1" applyAlignment="1">
      <alignment horizontal="center" vertical="center"/>
    </xf>
    <xf numFmtId="0" fontId="147" fillId="63" borderId="57" xfId="0" applyFont="1" applyFill="1" applyBorder="1" applyAlignment="1">
      <alignment horizontal="center" vertical="top"/>
    </xf>
    <xf numFmtId="0" fontId="147" fillId="63" borderId="31" xfId="0" applyFont="1" applyFill="1" applyBorder="1" applyAlignment="1">
      <alignment horizontal="center" vertical="top"/>
    </xf>
    <xf numFmtId="0" fontId="147" fillId="63" borderId="27" xfId="0" applyFont="1" applyFill="1" applyBorder="1" applyAlignment="1">
      <alignment horizontal="center" vertical="top"/>
    </xf>
    <xf numFmtId="0" fontId="0" fillId="0" borderId="28" xfId="0" applyBorder="1" applyAlignment="1">
      <alignment horizontal="center"/>
    </xf>
    <xf numFmtId="167" fontId="14" fillId="7" borderId="28" xfId="0" applyNumberFormat="1" applyFont="1" applyFill="1" applyBorder="1" applyAlignment="1">
      <alignment horizontal="center" wrapText="1"/>
    </xf>
    <xf numFmtId="167" fontId="14" fillId="7" borderId="49" xfId="0" applyNumberFormat="1" applyFont="1" applyFill="1" applyBorder="1" applyAlignment="1">
      <alignment horizontal="center" wrapText="1"/>
    </xf>
    <xf numFmtId="0" fontId="147" fillId="63" borderId="65" xfId="0" applyFont="1" applyFill="1" applyBorder="1" applyAlignment="1">
      <alignment horizontal="center" vertical="top"/>
    </xf>
    <xf numFmtId="0" fontId="147" fillId="63" borderId="62" xfId="0" applyFont="1" applyFill="1" applyBorder="1" applyAlignment="1">
      <alignment horizontal="center" vertical="top"/>
    </xf>
    <xf numFmtId="0" fontId="147" fillId="63" borderId="63" xfId="0" applyFont="1" applyFill="1" applyBorder="1" applyAlignment="1">
      <alignment horizontal="center" vertical="top"/>
    </xf>
    <xf numFmtId="0" fontId="65" fillId="7" borderId="22" xfId="0" applyFont="1" applyFill="1" applyBorder="1" applyAlignment="1">
      <alignment horizontal="center" wrapText="1"/>
    </xf>
    <xf numFmtId="0" fontId="65" fillId="7" borderId="36" xfId="0" applyFont="1" applyFill="1" applyBorder="1" applyAlignment="1">
      <alignment horizontal="center" wrapText="1"/>
    </xf>
    <xf numFmtId="0" fontId="44" fillId="0" borderId="23" xfId="0" applyFont="1" applyBorder="1" applyAlignment="1">
      <alignment horizontal="center"/>
    </xf>
    <xf numFmtId="0" fontId="14" fillId="7" borderId="23" xfId="0" applyFont="1" applyFill="1" applyBorder="1" applyAlignment="1">
      <alignment horizontal="center" wrapText="1"/>
    </xf>
    <xf numFmtId="0" fontId="14" fillId="7" borderId="52" xfId="0" applyFont="1" applyFill="1" applyBorder="1" applyAlignment="1">
      <alignment horizontal="center" wrapText="1"/>
    </xf>
    <xf numFmtId="0" fontId="65" fillId="7" borderId="28" xfId="0" applyFont="1" applyFill="1" applyBorder="1" applyAlignment="1">
      <alignment horizontal="center"/>
    </xf>
    <xf numFmtId="0" fontId="65" fillId="7" borderId="49" xfId="0" applyFont="1" applyFill="1" applyBorder="1" applyAlignment="1">
      <alignment horizontal="center"/>
    </xf>
    <xf numFmtId="0" fontId="146" fillId="11" borderId="167" xfId="0" applyFont="1" applyFill="1" applyBorder="1" applyAlignment="1">
      <alignment horizontal="center" vertical="center"/>
    </xf>
    <xf numFmtId="0" fontId="146" fillId="11" borderId="168" xfId="0" applyFont="1" applyFill="1" applyBorder="1" applyAlignment="1">
      <alignment horizontal="center" vertical="center"/>
    </xf>
    <xf numFmtId="0" fontId="147" fillId="63" borderId="57" xfId="0" applyFont="1" applyFill="1" applyBorder="1" applyAlignment="1">
      <alignment horizontal="center" vertical="center"/>
    </xf>
    <xf numFmtId="0" fontId="147" fillId="63" borderId="31" xfId="0" applyFont="1" applyFill="1" applyBorder="1" applyAlignment="1">
      <alignment horizontal="center" vertical="center"/>
    </xf>
    <xf numFmtId="0" fontId="147" fillId="63" borderId="27" xfId="0" applyFont="1" applyFill="1" applyBorder="1" applyAlignment="1">
      <alignment horizontal="center" vertical="center"/>
    </xf>
    <xf numFmtId="0" fontId="14" fillId="7" borderId="28" xfId="0" applyFont="1" applyFill="1" applyBorder="1" applyAlignment="1">
      <alignment horizontal="center" wrapText="1"/>
    </xf>
    <xf numFmtId="0" fontId="14" fillId="7" borderId="49" xfId="0" applyFont="1" applyFill="1" applyBorder="1" applyAlignment="1">
      <alignment horizontal="center" wrapText="1"/>
    </xf>
    <xf numFmtId="0" fontId="147" fillId="63" borderId="65" xfId="0" applyFont="1" applyFill="1" applyBorder="1" applyAlignment="1">
      <alignment horizontal="center" vertical="center" wrapText="1"/>
    </xf>
    <xf numFmtId="0" fontId="147" fillId="63" borderId="62" xfId="0" applyFont="1" applyFill="1" applyBorder="1" applyAlignment="1">
      <alignment horizontal="center" vertical="center" wrapText="1"/>
    </xf>
    <xf numFmtId="0" fontId="147" fillId="63" borderId="63" xfId="0" applyFont="1" applyFill="1" applyBorder="1" applyAlignment="1">
      <alignment horizontal="center" vertical="center" wrapText="1"/>
    </xf>
    <xf numFmtId="0" fontId="0" fillId="0" borderId="22" xfId="0" applyBorder="1" applyAlignment="1">
      <alignment horizontal="center"/>
    </xf>
    <xf numFmtId="0" fontId="14" fillId="7" borderId="22" xfId="0" applyFont="1" applyFill="1" applyBorder="1" applyAlignment="1">
      <alignment horizontal="center" wrapText="1"/>
    </xf>
    <xf numFmtId="0" fontId="14" fillId="7" borderId="36" xfId="0" applyFont="1" applyFill="1" applyBorder="1" applyAlignment="1">
      <alignment horizontal="center" wrapText="1"/>
    </xf>
    <xf numFmtId="0" fontId="147" fillId="63" borderId="292" xfId="0" applyFont="1" applyFill="1" applyBorder="1" applyAlignment="1">
      <alignment horizontal="right" vertical="center" wrapText="1"/>
    </xf>
    <xf numFmtId="0" fontId="147" fillId="63" borderId="293" xfId="0" applyFont="1" applyFill="1" applyBorder="1" applyAlignment="1">
      <alignment horizontal="right" vertical="center" wrapText="1"/>
    </xf>
    <xf numFmtId="0" fontId="147" fillId="63" borderId="294" xfId="0" applyFont="1" applyFill="1" applyBorder="1" applyAlignment="1">
      <alignment horizontal="right" vertical="center" wrapText="1"/>
    </xf>
    <xf numFmtId="0" fontId="160" fillId="11" borderId="135" xfId="0" applyFont="1" applyFill="1" applyBorder="1" applyAlignment="1">
      <alignment horizontal="center" vertical="center" wrapText="1"/>
    </xf>
    <xf numFmtId="0" fontId="160" fillId="11" borderId="43" xfId="0" applyFont="1" applyFill="1" applyBorder="1" applyAlignment="1">
      <alignment horizontal="center" vertical="center" wrapText="1"/>
    </xf>
    <xf numFmtId="0" fontId="160" fillId="11" borderId="142" xfId="0" applyFont="1" applyFill="1" applyBorder="1" applyAlignment="1">
      <alignment horizontal="center" vertical="center" wrapText="1"/>
    </xf>
    <xf numFmtId="0" fontId="5" fillId="2" borderId="33" xfId="0" applyFont="1" applyFill="1" applyBorder="1" applyAlignment="1">
      <alignment horizontal="center" vertical="center" wrapText="1"/>
    </xf>
    <xf numFmtId="0" fontId="5" fillId="2" borderId="0" xfId="0" applyFont="1" applyFill="1" applyAlignment="1">
      <alignment horizontal="center" vertical="center" wrapText="1"/>
    </xf>
    <xf numFmtId="0" fontId="5" fillId="2" borderId="40" xfId="0" applyFont="1" applyFill="1" applyBorder="1" applyAlignment="1">
      <alignment horizontal="center" vertical="center" wrapText="1"/>
    </xf>
    <xf numFmtId="0" fontId="147" fillId="63" borderId="65" xfId="0" applyFont="1" applyFill="1" applyBorder="1" applyAlignment="1">
      <alignment horizontal="right"/>
    </xf>
    <xf numFmtId="0" fontId="147" fillId="63" borderId="62" xfId="0" applyFont="1" applyFill="1" applyBorder="1" applyAlignment="1">
      <alignment horizontal="right"/>
    </xf>
    <xf numFmtId="0" fontId="147" fillId="63" borderId="63" xfId="0" applyFont="1" applyFill="1" applyBorder="1" applyAlignment="1">
      <alignment horizontal="right"/>
    </xf>
    <xf numFmtId="0" fontId="147" fillId="63" borderId="305" xfId="0" applyFont="1" applyFill="1" applyBorder="1" applyAlignment="1">
      <alignment horizontal="right"/>
    </xf>
    <xf numFmtId="0" fontId="147" fillId="63" borderId="306" xfId="0" applyFont="1" applyFill="1" applyBorder="1" applyAlignment="1">
      <alignment horizontal="right"/>
    </xf>
    <xf numFmtId="0" fontId="147" fillId="63" borderId="307" xfId="0" applyFont="1" applyFill="1" applyBorder="1" applyAlignment="1">
      <alignment horizontal="right"/>
    </xf>
    <xf numFmtId="0" fontId="160" fillId="11" borderId="116" xfId="0" applyFont="1" applyFill="1" applyBorder="1" applyAlignment="1">
      <alignment horizontal="center" vertical="center" wrapText="1"/>
    </xf>
    <xf numFmtId="0" fontId="160" fillId="11" borderId="117" xfId="0" applyFont="1" applyFill="1" applyBorder="1" applyAlignment="1">
      <alignment horizontal="center" vertical="center" wrapText="1"/>
    </xf>
    <xf numFmtId="0" fontId="160" fillId="11" borderId="118" xfId="0" applyFont="1" applyFill="1" applyBorder="1" applyAlignment="1">
      <alignment horizontal="center" vertical="center" wrapText="1"/>
    </xf>
    <xf numFmtId="0" fontId="101" fillId="2" borderId="210" xfId="0" applyFont="1" applyFill="1" applyBorder="1" applyAlignment="1">
      <alignment horizontal="left" vertical="center"/>
    </xf>
    <xf numFmtId="0" fontId="101" fillId="2" borderId="21" xfId="0" applyFont="1" applyFill="1" applyBorder="1" applyAlignment="1">
      <alignment horizontal="left" vertical="center"/>
    </xf>
    <xf numFmtId="0" fontId="96" fillId="2" borderId="209" xfId="0" applyFont="1" applyFill="1" applyBorder="1" applyAlignment="1">
      <alignment horizontal="center"/>
    </xf>
    <xf numFmtId="0" fontId="96" fillId="2" borderId="210" xfId="0" applyFont="1" applyFill="1" applyBorder="1" applyAlignment="1">
      <alignment horizontal="center"/>
    </xf>
    <xf numFmtId="0" fontId="42" fillId="2" borderId="14" xfId="0" applyFont="1" applyFill="1" applyBorder="1" applyAlignment="1">
      <alignment horizontal="left" vertical="center" wrapText="1"/>
    </xf>
    <xf numFmtId="0" fontId="42" fillId="2" borderId="213" xfId="0" applyFont="1" applyFill="1" applyBorder="1" applyAlignment="1">
      <alignment horizontal="left" vertical="center" wrapText="1"/>
    </xf>
    <xf numFmtId="0" fontId="62" fillId="2" borderId="0" xfId="0" applyFont="1" applyFill="1" applyAlignment="1">
      <alignment horizontal="left" vertical="center"/>
    </xf>
    <xf numFmtId="0" fontId="62" fillId="2" borderId="211" xfId="0" applyFont="1" applyFill="1" applyBorder="1" applyAlignment="1">
      <alignment horizontal="left" vertical="center"/>
    </xf>
    <xf numFmtId="0" fontId="116" fillId="2" borderId="0" xfId="0" applyFont="1" applyFill="1" applyAlignment="1">
      <alignment horizontal="left" vertical="center" wrapText="1"/>
    </xf>
    <xf numFmtId="0" fontId="116" fillId="2" borderId="211" xfId="0" applyFont="1" applyFill="1" applyBorder="1" applyAlignment="1">
      <alignment horizontal="left" vertical="center" wrapText="1"/>
    </xf>
    <xf numFmtId="0" fontId="42" fillId="2" borderId="78" xfId="0" applyFont="1" applyFill="1" applyBorder="1" applyAlignment="1">
      <alignment horizontal="left" vertical="center" wrapText="1"/>
    </xf>
    <xf numFmtId="0" fontId="42" fillId="2" borderId="215" xfId="0" applyFont="1" applyFill="1" applyBorder="1" applyAlignment="1">
      <alignment horizontal="left" vertical="center" wrapText="1"/>
    </xf>
    <xf numFmtId="0" fontId="101" fillId="2" borderId="210" xfId="0" applyFont="1" applyFill="1" applyBorder="1" applyAlignment="1">
      <alignment horizontal="left" vertical="center" wrapText="1"/>
    </xf>
    <xf numFmtId="0" fontId="101" fillId="2" borderId="21" xfId="0" applyFont="1" applyFill="1" applyBorder="1" applyAlignment="1">
      <alignment horizontal="left" vertical="center" wrapText="1"/>
    </xf>
    <xf numFmtId="0" fontId="29" fillId="2" borderId="210" xfId="0" applyFont="1" applyFill="1" applyBorder="1" applyAlignment="1">
      <alignment horizontal="left" vertical="center" wrapText="1"/>
    </xf>
    <xf numFmtId="0" fontId="29" fillId="2" borderId="21" xfId="0" applyFont="1" applyFill="1" applyBorder="1" applyAlignment="1">
      <alignment horizontal="left" vertical="center" wrapText="1"/>
    </xf>
    <xf numFmtId="0" fontId="96" fillId="2" borderId="0" xfId="0" applyFont="1" applyFill="1" applyAlignment="1">
      <alignment horizontal="center"/>
    </xf>
    <xf numFmtId="0" fontId="42" fillId="2" borderId="112" xfId="0" applyFont="1" applyFill="1" applyBorder="1" applyAlignment="1">
      <alignment horizontal="right"/>
    </xf>
    <xf numFmtId="0" fontId="42" fillId="2" borderId="22" xfId="0" applyFont="1" applyFill="1" applyBorder="1" applyAlignment="1">
      <alignment horizontal="right"/>
    </xf>
    <xf numFmtId="0" fontId="42" fillId="2" borderId="122" xfId="0" applyFont="1" applyFill="1" applyBorder="1" applyAlignment="1">
      <alignment horizontal="right"/>
    </xf>
    <xf numFmtId="0" fontId="42" fillId="2" borderId="23" xfId="0" applyFont="1" applyFill="1" applyBorder="1" applyAlignment="1">
      <alignment horizontal="right"/>
    </xf>
    <xf numFmtId="0" fontId="12" fillId="2" borderId="23" xfId="0" applyFont="1" applyFill="1" applyBorder="1" applyAlignment="1">
      <alignment horizontal="center"/>
    </xf>
    <xf numFmtId="0" fontId="12" fillId="2" borderId="22" xfId="0" applyFont="1" applyFill="1" applyBorder="1" applyAlignment="1">
      <alignment horizontal="center"/>
    </xf>
    <xf numFmtId="0" fontId="75" fillId="2" borderId="139" xfId="0" applyFont="1" applyFill="1" applyBorder="1" applyAlignment="1">
      <alignment horizontal="center" vertical="center"/>
    </xf>
    <xf numFmtId="0" fontId="75" fillId="2" borderId="51" xfId="0" applyFont="1" applyFill="1" applyBorder="1" applyAlignment="1">
      <alignment horizontal="center" vertical="center"/>
    </xf>
    <xf numFmtId="0" fontId="75" fillId="2" borderId="140" xfId="0" applyFont="1" applyFill="1" applyBorder="1" applyAlignment="1">
      <alignment horizontal="center" vertical="center"/>
    </xf>
    <xf numFmtId="0" fontId="12" fillId="2" borderId="0" xfId="0" applyFont="1" applyFill="1" applyAlignment="1">
      <alignment horizontal="center" vertical="center" wrapText="1"/>
    </xf>
    <xf numFmtId="0" fontId="42" fillId="2" borderId="208" xfId="0" applyFont="1" applyFill="1" applyBorder="1" applyAlignment="1">
      <alignment horizontal="right"/>
    </xf>
    <xf numFmtId="0" fontId="42" fillId="2" borderId="62" xfId="0" applyFont="1" applyFill="1" applyBorder="1" applyAlignment="1">
      <alignment horizontal="right"/>
    </xf>
    <xf numFmtId="0" fontId="42" fillId="2" borderId="63" xfId="0" applyFont="1" applyFill="1" applyBorder="1" applyAlignment="1">
      <alignment horizontal="right"/>
    </xf>
    <xf numFmtId="0" fontId="12" fillId="2" borderId="28" xfId="0" applyFont="1" applyFill="1" applyBorder="1" applyAlignment="1">
      <alignment horizontal="center"/>
    </xf>
    <xf numFmtId="0" fontId="5" fillId="0" borderId="183" xfId="0" applyFont="1" applyBorder="1" applyAlignment="1">
      <alignment horizontal="center"/>
    </xf>
    <xf numFmtId="0" fontId="5" fillId="0" borderId="177" xfId="0" applyFont="1" applyBorder="1" applyAlignment="1">
      <alignment horizontal="center"/>
    </xf>
    <xf numFmtId="0" fontId="5" fillId="4" borderId="183" xfId="0" applyFont="1" applyFill="1" applyBorder="1" applyAlignment="1">
      <alignment horizontal="center"/>
    </xf>
    <xf numFmtId="0" fontId="5" fillId="4" borderId="177" xfId="0" applyFont="1" applyFill="1" applyBorder="1" applyAlignment="1">
      <alignment horizontal="center"/>
    </xf>
    <xf numFmtId="0" fontId="17" fillId="6" borderId="181" xfId="0" applyFont="1" applyFill="1" applyBorder="1" applyAlignment="1">
      <alignment horizontal="center" vertical="center" wrapText="1"/>
    </xf>
    <xf numFmtId="0" fontId="17" fillId="6" borderId="182" xfId="0" applyFont="1" applyFill="1" applyBorder="1" applyAlignment="1">
      <alignment horizontal="center" vertical="center" wrapText="1"/>
    </xf>
    <xf numFmtId="0" fontId="17" fillId="6" borderId="192" xfId="0" applyFont="1" applyFill="1" applyBorder="1" applyAlignment="1">
      <alignment horizontal="center" vertical="center" wrapText="1"/>
    </xf>
    <xf numFmtId="0" fontId="147" fillId="63" borderId="305" xfId="0" applyFont="1" applyFill="1" applyBorder="1" applyAlignment="1">
      <alignment horizontal="right" vertical="center" wrapText="1"/>
    </xf>
    <xf numFmtId="0" fontId="147" fillId="63" borderId="306" xfId="0" applyFont="1" applyFill="1" applyBorder="1" applyAlignment="1">
      <alignment horizontal="right" vertical="center" wrapText="1"/>
    </xf>
    <xf numFmtId="0" fontId="147" fillId="63" borderId="307" xfId="0" applyFont="1" applyFill="1" applyBorder="1" applyAlignment="1">
      <alignment horizontal="right" vertical="center" wrapText="1"/>
    </xf>
    <xf numFmtId="0" fontId="5" fillId="4" borderId="176" xfId="0" applyFont="1" applyFill="1" applyBorder="1" applyAlignment="1">
      <alignment horizontal="right" vertical="center" wrapText="1"/>
    </xf>
    <xf numFmtId="0" fontId="5" fillId="4" borderId="9" xfId="0" applyFont="1" applyFill="1" applyBorder="1" applyAlignment="1">
      <alignment horizontal="right" vertical="center" wrapText="1"/>
    </xf>
    <xf numFmtId="0" fontId="5" fillId="4" borderId="182" xfId="0" applyFont="1" applyFill="1" applyBorder="1" applyAlignment="1">
      <alignment horizontal="center"/>
    </xf>
    <xf numFmtId="0" fontId="12" fillId="4" borderId="0" xfId="0" applyFont="1" applyFill="1" applyAlignment="1">
      <alignment horizontal="center"/>
    </xf>
    <xf numFmtId="0" fontId="76" fillId="6" borderId="187" xfId="0" applyFont="1" applyFill="1" applyBorder="1" applyAlignment="1">
      <alignment horizontal="center"/>
    </xf>
    <xf numFmtId="0" fontId="76" fillId="6" borderId="154" xfId="0" applyFont="1" applyFill="1" applyBorder="1" applyAlignment="1">
      <alignment horizontal="center"/>
    </xf>
    <xf numFmtId="0" fontId="5" fillId="5" borderId="9" xfId="0" applyFont="1" applyFill="1" applyBorder="1" applyAlignment="1">
      <alignment horizontal="center"/>
    </xf>
    <xf numFmtId="0" fontId="5" fillId="7" borderId="0" xfId="0" applyFont="1" applyFill="1" applyAlignment="1">
      <alignment horizontal="center" vertical="center"/>
    </xf>
    <xf numFmtId="0" fontId="5" fillId="0" borderId="9" xfId="0" applyFont="1" applyBorder="1" applyAlignment="1">
      <alignment horizontal="center"/>
    </xf>
    <xf numFmtId="0" fontId="28" fillId="7" borderId="0" xfId="0" applyFont="1" applyFill="1" applyAlignment="1">
      <alignment horizontal="center"/>
    </xf>
    <xf numFmtId="0" fontId="76" fillId="7" borderId="0" xfId="0" applyFont="1" applyFill="1" applyAlignment="1">
      <alignment horizontal="center"/>
    </xf>
    <xf numFmtId="0" fontId="5" fillId="0" borderId="9" xfId="0" applyFont="1" applyBorder="1" applyAlignment="1">
      <alignment horizontal="center" vertical="center"/>
    </xf>
    <xf numFmtId="0" fontId="28" fillId="4" borderId="9" xfId="0" applyFont="1" applyFill="1" applyBorder="1" applyAlignment="1">
      <alignment horizontal="center"/>
    </xf>
    <xf numFmtId="0" fontId="5" fillId="4" borderId="188" xfId="0" applyFont="1" applyFill="1" applyBorder="1" applyAlignment="1">
      <alignment horizontal="center" vertical="center"/>
    </xf>
    <xf numFmtId="0" fontId="5" fillId="4" borderId="185" xfId="0" applyFont="1" applyFill="1" applyBorder="1" applyAlignment="1">
      <alignment horizontal="center" vertical="center"/>
    </xf>
    <xf numFmtId="0" fontId="5" fillId="4" borderId="179" xfId="0" applyFont="1" applyFill="1" applyBorder="1" applyAlignment="1">
      <alignment horizontal="center" vertical="center"/>
    </xf>
    <xf numFmtId="0" fontId="76" fillId="6" borderId="7" xfId="0" applyFont="1" applyFill="1" applyBorder="1" applyAlignment="1">
      <alignment horizontal="center"/>
    </xf>
    <xf numFmtId="0" fontId="76" fillId="6" borderId="0" xfId="0" applyFont="1" applyFill="1" applyAlignment="1">
      <alignment horizontal="center"/>
    </xf>
    <xf numFmtId="0" fontId="36" fillId="4" borderId="0" xfId="0" applyFont="1" applyFill="1" applyAlignment="1">
      <alignment horizontal="center"/>
    </xf>
    <xf numFmtId="0" fontId="36" fillId="4" borderId="8" xfId="0" applyFont="1" applyFill="1" applyBorder="1" applyAlignment="1">
      <alignment horizontal="center"/>
    </xf>
    <xf numFmtId="0" fontId="76" fillId="23" borderId="71" xfId="0" applyFont="1" applyFill="1" applyBorder="1" applyAlignment="1">
      <alignment horizontal="center"/>
    </xf>
    <xf numFmtId="0" fontId="76" fillId="23" borderId="10" xfId="0" applyFont="1" applyFill="1" applyBorder="1" applyAlignment="1">
      <alignment horizontal="center"/>
    </xf>
    <xf numFmtId="0" fontId="76" fillId="23" borderId="72" xfId="0" applyFont="1" applyFill="1" applyBorder="1" applyAlignment="1">
      <alignment horizontal="center"/>
    </xf>
    <xf numFmtId="0" fontId="76" fillId="6" borderId="9" xfId="0" applyFont="1" applyFill="1" applyBorder="1" applyAlignment="1">
      <alignment horizontal="center"/>
    </xf>
    <xf numFmtId="0" fontId="76" fillId="6" borderId="183" xfId="0" applyFont="1" applyFill="1" applyBorder="1" applyAlignment="1">
      <alignment horizontal="center"/>
    </xf>
    <xf numFmtId="0" fontId="76" fillId="6" borderId="182" xfId="0" applyFont="1" applyFill="1" applyBorder="1" applyAlignment="1">
      <alignment horizontal="center"/>
    </xf>
    <xf numFmtId="0" fontId="76" fillId="6" borderId="177" xfId="0" applyFont="1" applyFill="1" applyBorder="1" applyAlignment="1">
      <alignment horizontal="center"/>
    </xf>
    <xf numFmtId="0" fontId="5" fillId="28" borderId="193" xfId="0" applyFont="1" applyFill="1" applyBorder="1" applyAlignment="1">
      <alignment horizontal="center" wrapText="1"/>
    </xf>
    <xf numFmtId="0" fontId="5" fillId="28" borderId="154" xfId="0" applyFont="1" applyFill="1" applyBorder="1" applyAlignment="1">
      <alignment horizontal="center" wrapText="1"/>
    </xf>
    <xf numFmtId="0" fontId="5" fillId="4" borderId="194" xfId="0" applyFont="1" applyFill="1" applyBorder="1" applyAlignment="1">
      <alignment horizontal="right" vertical="center" wrapText="1"/>
    </xf>
    <xf numFmtId="0" fontId="5" fillId="4" borderId="195" xfId="0" applyFont="1" applyFill="1" applyBorder="1" applyAlignment="1">
      <alignment horizontal="right" vertical="center" wrapText="1"/>
    </xf>
    <xf numFmtId="0" fontId="5" fillId="4" borderId="181" xfId="0" applyFont="1" applyFill="1" applyBorder="1" applyAlignment="1">
      <alignment horizontal="right" vertical="center" wrapText="1"/>
    </xf>
    <xf numFmtId="0" fontId="5" fillId="4" borderId="182" xfId="0" applyFont="1" applyFill="1" applyBorder="1" applyAlignment="1">
      <alignment horizontal="right" vertical="center" wrapText="1"/>
    </xf>
    <xf numFmtId="0" fontId="5" fillId="4" borderId="177" xfId="0" applyFont="1" applyFill="1" applyBorder="1" applyAlignment="1">
      <alignment horizontal="right" vertical="center" wrapText="1"/>
    </xf>
    <xf numFmtId="0" fontId="76" fillId="6" borderId="11" xfId="0" applyFont="1" applyFill="1" applyBorder="1" applyAlignment="1">
      <alignment horizontal="center" wrapText="1"/>
    </xf>
    <xf numFmtId="0" fontId="76" fillId="6" borderId="0" xfId="0" applyFont="1" applyFill="1" applyAlignment="1">
      <alignment horizontal="center" wrapText="1"/>
    </xf>
    <xf numFmtId="0" fontId="76" fillId="6" borderId="73" xfId="0" applyFont="1" applyFill="1" applyBorder="1" applyAlignment="1">
      <alignment horizontal="center" wrapText="1"/>
    </xf>
    <xf numFmtId="0" fontId="5" fillId="28" borderId="11" xfId="0" applyFont="1" applyFill="1" applyBorder="1" applyAlignment="1">
      <alignment horizontal="center" wrapText="1"/>
    </xf>
    <xf numFmtId="0" fontId="5" fillId="28" borderId="0" xfId="0" applyFont="1" applyFill="1" applyAlignment="1">
      <alignment horizontal="center" wrapText="1"/>
    </xf>
    <xf numFmtId="0" fontId="5" fillId="4" borderId="176" xfId="0" applyFont="1" applyFill="1" applyBorder="1" applyAlignment="1">
      <alignment horizontal="center"/>
    </xf>
    <xf numFmtId="0" fontId="5" fillId="4" borderId="9" xfId="0" applyFont="1" applyFill="1" applyBorder="1" applyAlignment="1">
      <alignment horizontal="center"/>
    </xf>
    <xf numFmtId="0" fontId="36" fillId="4" borderId="9" xfId="0" applyFont="1" applyFill="1" applyBorder="1" applyAlignment="1">
      <alignment horizontal="center"/>
    </xf>
    <xf numFmtId="0" fontId="5" fillId="4" borderId="178" xfId="0" applyFont="1" applyFill="1" applyBorder="1" applyAlignment="1">
      <alignment horizontal="center"/>
    </xf>
    <xf numFmtId="0" fontId="5" fillId="4" borderId="153" xfId="0" applyFont="1" applyFill="1" applyBorder="1" applyAlignment="1">
      <alignment horizontal="center"/>
    </xf>
    <xf numFmtId="0" fontId="36" fillId="4" borderId="153" xfId="0" applyFont="1" applyFill="1" applyBorder="1" applyAlignment="1">
      <alignment horizontal="center"/>
    </xf>
    <xf numFmtId="0" fontId="5" fillId="4" borderId="186" xfId="0" applyFont="1" applyFill="1" applyBorder="1" applyAlignment="1">
      <alignment horizontal="center" vertical="center"/>
    </xf>
    <xf numFmtId="0" fontId="5" fillId="4" borderId="181" xfId="0" applyFont="1" applyFill="1" applyBorder="1" applyAlignment="1">
      <alignment horizontal="center"/>
    </xf>
    <xf numFmtId="0" fontId="36" fillId="4" borderId="183" xfId="0" applyFont="1" applyFill="1" applyBorder="1" applyAlignment="1">
      <alignment horizontal="center"/>
    </xf>
    <xf numFmtId="0" fontId="36" fillId="4" borderId="177" xfId="0" applyFont="1" applyFill="1" applyBorder="1" applyAlignment="1">
      <alignment horizontal="center"/>
    </xf>
    <xf numFmtId="0" fontId="28" fillId="4" borderId="183" xfId="0" applyFont="1" applyFill="1" applyBorder="1" applyAlignment="1">
      <alignment horizontal="center"/>
    </xf>
    <xf numFmtId="0" fontId="28" fillId="4" borderId="177" xfId="0" applyFont="1" applyFill="1" applyBorder="1" applyAlignment="1">
      <alignment horizontal="center"/>
    </xf>
    <xf numFmtId="0" fontId="35" fillId="4" borderId="9" xfId="0" applyFont="1" applyFill="1" applyBorder="1" applyAlignment="1">
      <alignment horizontal="center"/>
    </xf>
    <xf numFmtId="0" fontId="35" fillId="4" borderId="183" xfId="0" applyFont="1" applyFill="1" applyBorder="1" applyAlignment="1">
      <alignment horizontal="center"/>
    </xf>
    <xf numFmtId="0" fontId="35" fillId="4" borderId="0" xfId="0" applyFont="1" applyFill="1" applyAlignment="1">
      <alignment horizontal="center"/>
    </xf>
    <xf numFmtId="0" fontId="76" fillId="23" borderId="189" xfId="0" applyFont="1" applyFill="1" applyBorder="1" applyAlignment="1">
      <alignment horizontal="center"/>
    </xf>
    <xf numFmtId="0" fontId="76" fillId="23" borderId="190" xfId="0" applyFont="1" applyFill="1" applyBorder="1" applyAlignment="1">
      <alignment horizontal="center"/>
    </xf>
    <xf numFmtId="0" fontId="76" fillId="23" borderId="191" xfId="0" applyFont="1" applyFill="1" applyBorder="1" applyAlignment="1">
      <alignment horizontal="center"/>
    </xf>
    <xf numFmtId="0" fontId="76" fillId="6" borderId="181" xfId="0" applyFont="1" applyFill="1" applyBorder="1" applyAlignment="1">
      <alignment horizontal="center"/>
    </xf>
    <xf numFmtId="0" fontId="76" fillId="6" borderId="192" xfId="0" applyFont="1" applyFill="1" applyBorder="1" applyAlignment="1">
      <alignment horizontal="center"/>
    </xf>
    <xf numFmtId="0" fontId="35" fillId="4" borderId="9" xfId="0" applyFont="1" applyFill="1" applyBorder="1" applyAlignment="1">
      <alignment horizontal="right"/>
    </xf>
    <xf numFmtId="0" fontId="35" fillId="4" borderId="183" xfId="0" applyFont="1" applyFill="1" applyBorder="1" applyAlignment="1">
      <alignment horizontal="right"/>
    </xf>
    <xf numFmtId="0" fontId="35" fillId="6" borderId="9" xfId="0" applyFont="1" applyFill="1" applyBorder="1" applyAlignment="1">
      <alignment horizontal="center"/>
    </xf>
    <xf numFmtId="0" fontId="35" fillId="6" borderId="183" xfId="0" applyFont="1" applyFill="1" applyBorder="1" applyAlignment="1">
      <alignment horizontal="center"/>
    </xf>
    <xf numFmtId="0" fontId="35" fillId="4" borderId="9" xfId="0" applyFont="1" applyFill="1" applyBorder="1" applyAlignment="1">
      <alignment horizontal="right" vertical="center" wrapText="1"/>
    </xf>
    <xf numFmtId="0" fontId="35" fillId="4" borderId="183" xfId="0" applyFont="1" applyFill="1" applyBorder="1" applyAlignment="1">
      <alignment horizontal="right" vertical="center" wrapText="1"/>
    </xf>
    <xf numFmtId="0" fontId="35" fillId="26" borderId="9" xfId="0" applyFont="1" applyFill="1" applyBorder="1" applyAlignment="1">
      <alignment horizontal="right"/>
    </xf>
    <xf numFmtId="0" fontId="35" fillId="26" borderId="183" xfId="0" applyFont="1" applyFill="1" applyBorder="1" applyAlignment="1">
      <alignment horizontal="right"/>
    </xf>
    <xf numFmtId="0" fontId="35" fillId="26" borderId="9" xfId="0" applyFont="1" applyFill="1" applyBorder="1" applyAlignment="1">
      <alignment horizontal="right" vertical="center" wrapText="1"/>
    </xf>
    <xf numFmtId="0" fontId="35" fillId="26" borderId="183" xfId="0" applyFont="1" applyFill="1" applyBorder="1" applyAlignment="1">
      <alignment horizontal="right" vertical="center" wrapText="1"/>
    </xf>
    <xf numFmtId="0" fontId="21" fillId="23" borderId="3" xfId="0" applyFont="1" applyFill="1" applyBorder="1" applyAlignment="1">
      <alignment horizontal="center"/>
    </xf>
    <xf numFmtId="0" fontId="21" fillId="23" borderId="6" xfId="0" applyFont="1" applyFill="1" applyBorder="1" applyAlignment="1">
      <alignment horizontal="center"/>
    </xf>
    <xf numFmtId="0" fontId="21" fillId="23" borderId="72" xfId="0" applyFont="1" applyFill="1" applyBorder="1" applyAlignment="1">
      <alignment horizontal="center"/>
    </xf>
    <xf numFmtId="0" fontId="35" fillId="9" borderId="183" xfId="0" applyFont="1" applyFill="1" applyBorder="1" applyAlignment="1">
      <alignment horizontal="center" vertical="center"/>
    </xf>
    <xf numFmtId="0" fontId="35" fillId="9" borderId="182" xfId="0" applyFont="1" applyFill="1" applyBorder="1" applyAlignment="1">
      <alignment horizontal="center" vertical="center"/>
    </xf>
    <xf numFmtId="0" fontId="35" fillId="9" borderId="177" xfId="0" applyFont="1" applyFill="1" applyBorder="1" applyAlignment="1">
      <alignment horizontal="center" vertical="center"/>
    </xf>
    <xf numFmtId="0" fontId="35" fillId="9" borderId="187" xfId="0" applyFont="1" applyFill="1" applyBorder="1" applyAlignment="1">
      <alignment horizontal="center"/>
    </xf>
    <xf numFmtId="0" fontId="35" fillId="9" borderId="154" xfId="0" applyFont="1" applyFill="1" applyBorder="1" applyAlignment="1">
      <alignment horizontal="center"/>
    </xf>
    <xf numFmtId="0" fontId="35" fillId="9" borderId="9" xfId="0" applyFont="1" applyFill="1" applyBorder="1" applyAlignment="1">
      <alignment horizontal="center" vertical="center"/>
    </xf>
    <xf numFmtId="0" fontId="5" fillId="28" borderId="181" xfId="0" applyFont="1" applyFill="1" applyBorder="1" applyAlignment="1">
      <alignment horizontal="center" vertical="center"/>
    </xf>
    <xf numFmtId="0" fontId="5" fillId="28" borderId="182" xfId="0" applyFont="1" applyFill="1" applyBorder="1" applyAlignment="1">
      <alignment horizontal="center" vertical="center"/>
    </xf>
    <xf numFmtId="0" fontId="5" fillId="28" borderId="177" xfId="0" applyFont="1" applyFill="1" applyBorder="1" applyAlignment="1">
      <alignment horizontal="center" vertical="center"/>
    </xf>
    <xf numFmtId="0" fontId="5" fillId="4" borderId="181" xfId="0" applyFont="1" applyFill="1" applyBorder="1" applyAlignment="1">
      <alignment horizontal="center" vertical="center" wrapText="1"/>
    </xf>
    <xf numFmtId="0" fontId="5" fillId="4" borderId="182" xfId="0" applyFont="1" applyFill="1" applyBorder="1" applyAlignment="1">
      <alignment horizontal="center" vertical="center" wrapText="1"/>
    </xf>
    <xf numFmtId="0" fontId="5" fillId="4" borderId="177" xfId="0" applyFont="1" applyFill="1" applyBorder="1" applyAlignment="1">
      <alignment horizontal="center" vertical="center" wrapText="1"/>
    </xf>
    <xf numFmtId="0" fontId="17" fillId="6" borderId="184" xfId="0" applyFont="1" applyFill="1" applyBorder="1" applyAlignment="1">
      <alignment horizontal="center"/>
    </xf>
    <xf numFmtId="0" fontId="17" fillId="6" borderId="185" xfId="0" applyFont="1" applyFill="1" applyBorder="1" applyAlignment="1">
      <alignment horizontal="center"/>
    </xf>
    <xf numFmtId="0" fontId="17" fillId="6" borderId="186" xfId="0" applyFont="1" applyFill="1" applyBorder="1" applyAlignment="1">
      <alignment horizontal="center"/>
    </xf>
    <xf numFmtId="0" fontId="5" fillId="2" borderId="11" xfId="0" applyFont="1" applyFill="1" applyBorder="1" applyAlignment="1">
      <alignment horizontal="center" vertical="top"/>
    </xf>
    <xf numFmtId="0" fontId="5" fillId="2" borderId="0" xfId="0" applyFont="1" applyFill="1" applyAlignment="1">
      <alignment horizontal="center" vertical="top"/>
    </xf>
    <xf numFmtId="0" fontId="5" fillId="2" borderId="73" xfId="0" applyFont="1" applyFill="1" applyBorder="1" applyAlignment="1">
      <alignment horizontal="center" vertical="top"/>
    </xf>
    <xf numFmtId="0" fontId="5" fillId="2" borderId="1" xfId="0" applyFont="1" applyFill="1" applyBorder="1" applyAlignment="1">
      <alignment horizontal="center" vertical="top"/>
    </xf>
    <xf numFmtId="0" fontId="5" fillId="2" borderId="12" xfId="0" applyFont="1" applyFill="1" applyBorder="1" applyAlignment="1">
      <alignment horizontal="center" vertical="top"/>
    </xf>
    <xf numFmtId="0" fontId="5" fillId="2" borderId="2" xfId="0" applyFont="1" applyFill="1" applyBorder="1" applyAlignment="1">
      <alignment horizontal="center" vertical="top"/>
    </xf>
    <xf numFmtId="0" fontId="86" fillId="27" borderId="7" xfId="0" applyFont="1" applyFill="1" applyBorder="1" applyAlignment="1">
      <alignment horizontal="left"/>
    </xf>
    <xf numFmtId="0" fontId="86" fillId="27" borderId="0" xfId="0" applyFont="1" applyFill="1" applyAlignment="1">
      <alignment horizontal="left"/>
    </xf>
    <xf numFmtId="0" fontId="21" fillId="23" borderId="71" xfId="0" applyFont="1" applyFill="1" applyBorder="1" applyAlignment="1">
      <alignment horizontal="center" vertical="center"/>
    </xf>
    <xf numFmtId="0" fontId="21" fillId="23" borderId="10" xfId="0" applyFont="1" applyFill="1" applyBorder="1" applyAlignment="1">
      <alignment horizontal="center" vertical="center"/>
    </xf>
    <xf numFmtId="0" fontId="21" fillId="23" borderId="72" xfId="0" applyFont="1" applyFill="1" applyBorder="1" applyAlignment="1">
      <alignment horizontal="center" vertical="center"/>
    </xf>
    <xf numFmtId="0" fontId="17" fillId="6" borderId="11" xfId="0" applyFont="1" applyFill="1" applyBorder="1" applyAlignment="1">
      <alignment horizontal="center" vertical="center" wrapText="1"/>
    </xf>
    <xf numFmtId="0" fontId="17" fillId="6" borderId="0" xfId="0" applyFont="1" applyFill="1" applyAlignment="1">
      <alignment horizontal="center" vertical="center" wrapText="1"/>
    </xf>
    <xf numFmtId="0" fontId="17" fillId="6" borderId="73" xfId="0" applyFont="1" applyFill="1" applyBorder="1" applyAlignment="1">
      <alignment horizontal="center" vertical="center" wrapText="1"/>
    </xf>
    <xf numFmtId="0" fontId="79" fillId="25" borderId="7" xfId="0" applyFont="1" applyFill="1" applyBorder="1" applyAlignment="1">
      <alignment horizontal="center" vertical="center"/>
    </xf>
    <xf numFmtId="0" fontId="79" fillId="25" borderId="0" xfId="0" applyFont="1" applyFill="1" applyAlignment="1">
      <alignment horizontal="center" vertical="center"/>
    </xf>
    <xf numFmtId="0" fontId="4" fillId="2" borderId="0" xfId="0" applyFont="1" applyFill="1" applyAlignment="1">
      <alignment horizontal="center" vertical="top" wrapText="1"/>
    </xf>
    <xf numFmtId="0" fontId="5" fillId="0" borderId="183" xfId="0" applyFont="1" applyBorder="1" applyAlignment="1">
      <alignment horizontal="center" vertical="center" wrapText="1"/>
    </xf>
    <xf numFmtId="0" fontId="5" fillId="0" borderId="182" xfId="0" applyFont="1" applyBorder="1" applyAlignment="1">
      <alignment horizontal="center" vertical="center" wrapText="1"/>
    </xf>
    <xf numFmtId="0" fontId="5" fillId="0" borderId="177" xfId="0" applyFont="1" applyBorder="1" applyAlignment="1">
      <alignment horizontal="center" vertical="center" wrapText="1"/>
    </xf>
    <xf numFmtId="0" fontId="5" fillId="2" borderId="12" xfId="0" applyFont="1" applyFill="1" applyBorder="1" applyAlignment="1">
      <alignment horizontal="center" vertical="center" wrapText="1"/>
    </xf>
    <xf numFmtId="0" fontId="17" fillId="6" borderId="11" xfId="0" applyFont="1" applyFill="1" applyBorder="1" applyAlignment="1">
      <alignment horizontal="center" vertical="center"/>
    </xf>
    <xf numFmtId="0" fontId="17" fillId="6" borderId="0" xfId="0" applyFont="1" applyFill="1" applyAlignment="1">
      <alignment horizontal="center" vertical="center"/>
    </xf>
    <xf numFmtId="0" fontId="17" fillId="6" borderId="73" xfId="0" applyFont="1" applyFill="1" applyBorder="1" applyAlignment="1">
      <alignment horizontal="center" vertical="center"/>
    </xf>
    <xf numFmtId="0" fontId="5" fillId="8" borderId="183" xfId="0" applyFont="1" applyFill="1" applyBorder="1" applyAlignment="1">
      <alignment horizontal="center" vertical="center" wrapText="1"/>
    </xf>
    <xf numFmtId="0" fontId="5" fillId="8" borderId="182" xfId="0" applyFont="1" applyFill="1" applyBorder="1" applyAlignment="1">
      <alignment horizontal="center" vertical="center" wrapText="1"/>
    </xf>
    <xf numFmtId="0" fontId="5" fillId="8" borderId="177" xfId="0" applyFont="1" applyFill="1" applyBorder="1" applyAlignment="1">
      <alignment horizontal="center" vertical="center" wrapText="1"/>
    </xf>
    <xf numFmtId="0" fontId="45" fillId="7" borderId="146" xfId="0" applyFont="1" applyFill="1" applyBorder="1" applyAlignment="1">
      <alignment horizontal="center" vertical="center" wrapText="1"/>
    </xf>
    <xf numFmtId="0" fontId="45" fillId="7" borderId="33" xfId="0" applyFont="1" applyFill="1" applyBorder="1" applyAlignment="1">
      <alignment horizontal="center" vertical="center" wrapText="1"/>
    </xf>
    <xf numFmtId="0" fontId="45" fillId="7" borderId="128" xfId="0" applyFont="1" applyFill="1" applyBorder="1" applyAlignment="1">
      <alignment horizontal="center" vertical="center" wrapText="1"/>
    </xf>
    <xf numFmtId="0" fontId="45" fillId="7" borderId="0" xfId="0" applyFont="1" applyFill="1" applyAlignment="1">
      <alignment horizontal="center" vertical="center" wrapText="1"/>
    </xf>
    <xf numFmtId="0" fontId="45" fillId="7" borderId="148" xfId="0" applyFont="1" applyFill="1" applyBorder="1" applyAlignment="1">
      <alignment horizontal="center" vertical="center" wrapText="1"/>
    </xf>
    <xf numFmtId="0" fontId="45" fillId="7" borderId="40" xfId="0" applyFont="1" applyFill="1" applyBorder="1" applyAlignment="1">
      <alignment horizontal="center" vertical="center" wrapText="1"/>
    </xf>
    <xf numFmtId="0" fontId="60" fillId="2" borderId="69" xfId="0" applyFont="1" applyFill="1" applyBorder="1" applyAlignment="1">
      <alignment horizontal="center" vertical="center" wrapText="1"/>
    </xf>
    <xf numFmtId="0" fontId="60" fillId="2" borderId="0" xfId="0" applyFont="1" applyFill="1" applyAlignment="1">
      <alignment horizontal="center" vertical="center" wrapText="1"/>
    </xf>
    <xf numFmtId="0" fontId="60" fillId="2" borderId="141" xfId="0" applyFont="1" applyFill="1" applyBorder="1" applyAlignment="1">
      <alignment horizontal="center" vertical="center" wrapText="1"/>
    </xf>
    <xf numFmtId="0" fontId="60" fillId="2" borderId="151" xfId="0" applyFont="1" applyFill="1" applyBorder="1" applyAlignment="1">
      <alignment horizontal="center" vertical="center" wrapText="1"/>
    </xf>
    <xf numFmtId="0" fontId="60" fillId="2" borderId="131" xfId="0" applyFont="1" applyFill="1" applyBorder="1" applyAlignment="1">
      <alignment horizontal="center" vertical="center" wrapText="1"/>
    </xf>
    <xf numFmtId="0" fontId="60" fillId="2" borderId="132" xfId="0" applyFont="1" applyFill="1" applyBorder="1" applyAlignment="1">
      <alignment horizontal="center" vertical="center" wrapText="1"/>
    </xf>
    <xf numFmtId="0" fontId="46" fillId="7" borderId="146" xfId="0" applyFont="1" applyFill="1" applyBorder="1" applyAlignment="1">
      <alignment horizontal="center" vertical="center" wrapText="1"/>
    </xf>
    <xf numFmtId="0" fontId="46" fillId="7" borderId="33" xfId="0" applyFont="1" applyFill="1" applyBorder="1" applyAlignment="1">
      <alignment horizontal="center" vertical="center" wrapText="1"/>
    </xf>
    <xf numFmtId="0" fontId="46" fillId="7" borderId="128" xfId="0" applyFont="1" applyFill="1" applyBorder="1" applyAlignment="1">
      <alignment horizontal="center" vertical="center" wrapText="1"/>
    </xf>
    <xf numFmtId="0" fontId="46" fillId="7" borderId="0" xfId="0" applyFont="1" applyFill="1" applyAlignment="1">
      <alignment horizontal="center" vertical="center" wrapText="1"/>
    </xf>
    <xf numFmtId="0" fontId="46" fillId="7" borderId="129" xfId="0" applyFont="1" applyFill="1" applyBorder="1" applyAlignment="1">
      <alignment horizontal="center" vertical="center" wrapText="1"/>
    </xf>
    <xf numFmtId="0" fontId="46" fillId="7" borderId="131" xfId="0" applyFont="1" applyFill="1" applyBorder="1" applyAlignment="1">
      <alignment horizontal="center" vertical="center" wrapText="1"/>
    </xf>
    <xf numFmtId="0" fontId="100" fillId="2" borderId="24" xfId="0" applyFont="1" applyFill="1" applyBorder="1" applyAlignment="1">
      <alignment horizontal="center" vertical="center"/>
    </xf>
    <xf numFmtId="0" fontId="100" fillId="2" borderId="62" xfId="0" applyFont="1" applyFill="1" applyBorder="1" applyAlignment="1">
      <alignment horizontal="center" vertical="center"/>
    </xf>
    <xf numFmtId="0" fontId="100" fillId="2" borderId="111" xfId="0" applyFont="1" applyFill="1" applyBorder="1" applyAlignment="1">
      <alignment horizontal="center" vertical="center"/>
    </xf>
    <xf numFmtId="0" fontId="99" fillId="2" borderId="22" xfId="0" applyFont="1" applyFill="1" applyBorder="1" applyAlignment="1">
      <alignment horizontal="center" vertical="center"/>
    </xf>
    <xf numFmtId="0" fontId="99" fillId="2" borderId="126" xfId="0" applyFont="1" applyFill="1" applyBorder="1" applyAlignment="1">
      <alignment horizontal="center" vertical="center"/>
    </xf>
    <xf numFmtId="0" fontId="42" fillId="2" borderId="134" xfId="0" applyFont="1" applyFill="1" applyBorder="1" applyAlignment="1">
      <alignment horizontal="right"/>
    </xf>
    <xf numFmtId="0" fontId="42" fillId="2" borderId="31" xfId="0" applyFont="1" applyFill="1" applyBorder="1" applyAlignment="1">
      <alignment horizontal="right"/>
    </xf>
    <xf numFmtId="0" fontId="42" fillId="2" borderId="27" xfId="0" applyFont="1" applyFill="1" applyBorder="1" applyAlignment="1">
      <alignment horizontal="right"/>
    </xf>
    <xf numFmtId="0" fontId="42" fillId="2" borderId="112" xfId="0" applyFont="1" applyFill="1" applyBorder="1" applyAlignment="1">
      <alignment horizontal="right" vertical="center"/>
    </xf>
    <xf numFmtId="0" fontId="42" fillId="2" borderId="22" xfId="0" applyFont="1" applyFill="1" applyBorder="1" applyAlignment="1">
      <alignment horizontal="right" vertical="center"/>
    </xf>
    <xf numFmtId="0" fontId="42" fillId="2" borderId="122" xfId="0" applyFont="1" applyFill="1" applyBorder="1" applyAlignment="1">
      <alignment horizontal="right" vertical="center"/>
    </xf>
    <xf numFmtId="0" fontId="42" fillId="2" borderId="23" xfId="0" applyFont="1" applyFill="1" applyBorder="1" applyAlignment="1">
      <alignment horizontal="right" vertical="center"/>
    </xf>
    <xf numFmtId="0" fontId="12" fillId="2" borderId="22" xfId="0" applyFont="1" applyFill="1" applyBorder="1" applyAlignment="1">
      <alignment horizontal="center" vertical="center"/>
    </xf>
    <xf numFmtId="0" fontId="12" fillId="2" borderId="126" xfId="0" applyFont="1" applyFill="1" applyBorder="1" applyAlignment="1">
      <alignment horizontal="center" vertical="center"/>
    </xf>
    <xf numFmtId="0" fontId="12" fillId="2" borderId="23" xfId="0" applyFont="1" applyFill="1" applyBorder="1" applyAlignment="1">
      <alignment horizontal="center" vertical="center"/>
    </xf>
    <xf numFmtId="0" fontId="12" fillId="2" borderId="127" xfId="0" applyFont="1" applyFill="1" applyBorder="1" applyAlignment="1">
      <alignment horizontal="center" vertical="center"/>
    </xf>
    <xf numFmtId="0" fontId="75" fillId="2" borderId="135" xfId="0" applyFont="1" applyFill="1" applyBorder="1" applyAlignment="1">
      <alignment horizontal="center"/>
    </xf>
    <xf numFmtId="0" fontId="75" fillId="2" borderId="43" xfId="0" applyFont="1" applyFill="1" applyBorder="1" applyAlignment="1">
      <alignment horizontal="center"/>
    </xf>
    <xf numFmtId="0" fontId="75" fillId="2" borderId="54" xfId="0" applyFont="1" applyFill="1" applyBorder="1" applyAlignment="1">
      <alignment horizontal="center" vertical="center"/>
    </xf>
    <xf numFmtId="0" fontId="75" fillId="2" borderId="53" xfId="0" applyFont="1" applyFill="1" applyBorder="1" applyAlignment="1">
      <alignment horizontal="center" vertical="center"/>
    </xf>
    <xf numFmtId="0" fontId="12" fillId="2" borderId="8" xfId="0" applyFont="1" applyFill="1" applyBorder="1" applyAlignment="1">
      <alignment horizontal="center" vertical="center" wrapText="1"/>
    </xf>
    <xf numFmtId="0" fontId="12" fillId="2" borderId="131" xfId="0" applyFont="1" applyFill="1" applyBorder="1" applyAlignment="1">
      <alignment horizontal="center" vertical="center" wrapText="1"/>
    </xf>
    <xf numFmtId="0" fontId="12" fillId="2" borderId="143" xfId="0" applyFont="1" applyFill="1" applyBorder="1" applyAlignment="1">
      <alignment horizontal="center" vertical="center" wrapText="1"/>
    </xf>
    <xf numFmtId="0" fontId="12" fillId="2" borderId="56" xfId="0" applyFont="1" applyFill="1" applyBorder="1" applyAlignment="1">
      <alignment horizontal="center" vertical="center" wrapText="1"/>
    </xf>
    <xf numFmtId="0" fontId="12" fillId="2" borderId="33" xfId="0" applyFont="1" applyFill="1" applyBorder="1" applyAlignment="1">
      <alignment horizontal="center" vertical="center" wrapText="1"/>
    </xf>
    <xf numFmtId="0" fontId="61" fillId="0" borderId="7" xfId="0" applyFont="1" applyBorder="1" applyAlignment="1">
      <alignment horizontal="center" vertical="center"/>
    </xf>
    <xf numFmtId="0" fontId="61" fillId="0" borderId="0" xfId="0" applyFont="1" applyAlignment="1">
      <alignment horizontal="center" vertical="center"/>
    </xf>
    <xf numFmtId="0" fontId="81" fillId="26" borderId="0" xfId="0" applyFont="1" applyFill="1" applyAlignment="1">
      <alignment horizontal="left" vertical="center" wrapText="1"/>
    </xf>
    <xf numFmtId="0" fontId="75" fillId="2" borderId="55" xfId="0" applyFont="1" applyFill="1" applyBorder="1" applyAlignment="1">
      <alignment horizontal="center" vertical="center"/>
    </xf>
    <xf numFmtId="0" fontId="42" fillId="2" borderId="137" xfId="0" applyFont="1" applyFill="1" applyBorder="1" applyAlignment="1">
      <alignment horizontal="right"/>
    </xf>
    <xf numFmtId="0" fontId="42" fillId="2" borderId="28" xfId="0" applyFont="1" applyFill="1" applyBorder="1" applyAlignment="1">
      <alignment horizontal="right"/>
    </xf>
    <xf numFmtId="0" fontId="75" fillId="2" borderId="135" xfId="0" applyFont="1" applyFill="1" applyBorder="1" applyAlignment="1">
      <alignment horizontal="center" vertical="center" wrapText="1"/>
    </xf>
    <xf numFmtId="0" fontId="75" fillId="2" borderId="43" xfId="0" applyFont="1" applyFill="1" applyBorder="1" applyAlignment="1">
      <alignment horizontal="center" vertical="center" wrapText="1"/>
    </xf>
    <xf numFmtId="0" fontId="75" fillId="2" borderId="142" xfId="0" applyFont="1" applyFill="1" applyBorder="1" applyAlignment="1">
      <alignment horizontal="center" vertical="center" wrapText="1"/>
    </xf>
    <xf numFmtId="0" fontId="96" fillId="2" borderId="116" xfId="0" applyFont="1" applyFill="1" applyBorder="1" applyAlignment="1">
      <alignment horizontal="center"/>
    </xf>
    <xf numFmtId="0" fontId="96" fillId="2" borderId="117" xfId="0" applyFont="1" applyFill="1" applyBorder="1" applyAlignment="1">
      <alignment horizontal="center"/>
    </xf>
    <xf numFmtId="0" fontId="96" fillId="2" borderId="118" xfId="0" applyFont="1" applyFill="1" applyBorder="1" applyAlignment="1">
      <alignment horizontal="center"/>
    </xf>
    <xf numFmtId="0" fontId="42" fillId="2" borderId="119" xfId="0" applyFont="1" applyFill="1" applyBorder="1" applyAlignment="1">
      <alignment horizontal="right"/>
    </xf>
    <xf numFmtId="0" fontId="42" fillId="2" borderId="120" xfId="0" applyFont="1" applyFill="1" applyBorder="1" applyAlignment="1">
      <alignment horizontal="right"/>
    </xf>
    <xf numFmtId="0" fontId="64" fillId="2" borderId="120" xfId="0" applyFont="1" applyFill="1" applyBorder="1" applyAlignment="1">
      <alignment horizontal="center"/>
    </xf>
    <xf numFmtId="0" fontId="64" fillId="2" borderId="133" xfId="0" applyFont="1" applyFill="1" applyBorder="1" applyAlignment="1">
      <alignment horizontal="center"/>
    </xf>
    <xf numFmtId="0" fontId="4" fillId="2" borderId="37" xfId="0" applyFont="1" applyFill="1" applyBorder="1" applyAlignment="1">
      <alignment horizontal="center" wrapText="1"/>
    </xf>
    <xf numFmtId="0" fontId="183" fillId="2" borderId="65" xfId="0" applyFont="1" applyFill="1" applyBorder="1" applyAlignment="1">
      <alignment horizontal="right"/>
    </xf>
    <xf numFmtId="0" fontId="183" fillId="2" borderId="62" xfId="0" applyFont="1" applyFill="1" applyBorder="1" applyAlignment="1">
      <alignment horizontal="right"/>
    </xf>
    <xf numFmtId="0" fontId="183" fillId="2" borderId="63" xfId="0" applyFont="1" applyFill="1" applyBorder="1" applyAlignment="1">
      <alignment horizontal="right"/>
    </xf>
    <xf numFmtId="0" fontId="201" fillId="7" borderId="43" xfId="0" applyFont="1" applyFill="1" applyBorder="1" applyAlignment="1">
      <alignment horizontal="left" vertical="center" wrapText="1"/>
    </xf>
    <xf numFmtId="0" fontId="201" fillId="7" borderId="43" xfId="0" applyFont="1" applyFill="1" applyBorder="1" applyAlignment="1">
      <alignment horizontal="left" vertical="center"/>
    </xf>
    <xf numFmtId="0" fontId="203" fillId="2" borderId="42" xfId="0" applyFont="1" applyFill="1" applyBorder="1" applyAlignment="1">
      <alignment horizontal="center"/>
    </xf>
    <xf numFmtId="0" fontId="203" fillId="2" borderId="43" xfId="0" applyFont="1" applyFill="1" applyBorder="1" applyAlignment="1">
      <alignment horizontal="center"/>
    </xf>
    <xf numFmtId="0" fontId="203" fillId="2" borderId="44" xfId="0" applyFont="1" applyFill="1" applyBorder="1" applyAlignment="1">
      <alignment horizontal="center"/>
    </xf>
    <xf numFmtId="0" fontId="151" fillId="63" borderId="31" xfId="0" applyFont="1" applyFill="1" applyBorder="1" applyAlignment="1">
      <alignment horizontal="center" vertical="center" wrapText="1"/>
    </xf>
    <xf numFmtId="0" fontId="151" fillId="63" borderId="358" xfId="0" applyFont="1" applyFill="1" applyBorder="1" applyAlignment="1">
      <alignment horizontal="center" vertical="center" wrapText="1"/>
    </xf>
    <xf numFmtId="0" fontId="151" fillId="63" borderId="306" xfId="0" applyFont="1" applyFill="1" applyBorder="1" applyAlignment="1">
      <alignment horizontal="center" vertical="center" wrapText="1"/>
    </xf>
    <xf numFmtId="0" fontId="151" fillId="63" borderId="333" xfId="0" applyFont="1" applyFill="1" applyBorder="1" applyAlignment="1">
      <alignment horizontal="center" vertical="center" wrapText="1"/>
    </xf>
    <xf numFmtId="0" fontId="76" fillId="6" borderId="43" xfId="0" applyFont="1" applyFill="1" applyBorder="1" applyAlignment="1">
      <alignment horizontal="center" vertical="center" wrapText="1"/>
    </xf>
    <xf numFmtId="0" fontId="76" fillId="6" borderId="44" xfId="0" applyFont="1" applyFill="1" applyBorder="1" applyAlignment="1">
      <alignment horizontal="center" vertical="center" wrapText="1"/>
    </xf>
    <xf numFmtId="0" fontId="76" fillId="6" borderId="42" xfId="0" applyFont="1" applyFill="1" applyBorder="1" applyAlignment="1">
      <alignment horizontal="center" vertical="center" wrapText="1"/>
    </xf>
    <xf numFmtId="0" fontId="183" fillId="2" borderId="50" xfId="0" applyFont="1" applyFill="1" applyBorder="1" applyAlignment="1">
      <alignment horizontal="right"/>
    </xf>
    <xf numFmtId="0" fontId="183" fillId="2" borderId="28" xfId="0" applyFont="1" applyFill="1" applyBorder="1" applyAlignment="1">
      <alignment horizontal="right"/>
    </xf>
    <xf numFmtId="0" fontId="39" fillId="2" borderId="28" xfId="0" applyFont="1" applyFill="1" applyBorder="1" applyAlignment="1">
      <alignment horizontal="center"/>
    </xf>
    <xf numFmtId="0" fontId="39" fillId="2" borderId="49" xfId="0" applyFont="1" applyFill="1" applyBorder="1" applyAlignment="1">
      <alignment horizontal="center"/>
    </xf>
    <xf numFmtId="0" fontId="183" fillId="2" borderId="35" xfId="0" applyFont="1" applyFill="1" applyBorder="1" applyAlignment="1">
      <alignment horizontal="right"/>
    </xf>
    <xf numFmtId="0" fontId="183" fillId="2" borderId="22" xfId="0" applyFont="1" applyFill="1" applyBorder="1" applyAlignment="1">
      <alignment horizontal="right"/>
    </xf>
    <xf numFmtId="0" fontId="164" fillId="2" borderId="348" xfId="0" applyFont="1" applyFill="1" applyBorder="1" applyAlignment="1">
      <alignment horizontal="center"/>
    </xf>
    <xf numFmtId="0" fontId="164" fillId="2" borderId="51" xfId="0" applyFont="1" applyFill="1" applyBorder="1" applyAlignment="1">
      <alignment horizontal="center"/>
    </xf>
    <xf numFmtId="0" fontId="164" fillId="2" borderId="51" xfId="0" applyFont="1" applyFill="1" applyBorder="1" applyAlignment="1">
      <alignment horizontal="center" vertical="center"/>
    </xf>
    <xf numFmtId="0" fontId="175" fillId="7" borderId="22" xfId="0" applyFont="1" applyFill="1" applyBorder="1" applyAlignment="1">
      <alignment horizontal="center" vertical="center"/>
    </xf>
    <xf numFmtId="0" fontId="175" fillId="7" borderId="36" xfId="0" applyFont="1" applyFill="1" applyBorder="1" applyAlignment="1">
      <alignment horizontal="center" vertical="center"/>
    </xf>
    <xf numFmtId="0" fontId="183" fillId="2" borderId="45" xfId="0" applyFont="1" applyFill="1" applyBorder="1" applyAlignment="1">
      <alignment horizontal="right"/>
    </xf>
    <xf numFmtId="0" fontId="183" fillId="2" borderId="23" xfId="0" applyFont="1" applyFill="1" applyBorder="1" applyAlignment="1">
      <alignment horizontal="right"/>
    </xf>
    <xf numFmtId="0" fontId="43" fillId="2" borderId="22" xfId="0" applyFont="1" applyFill="1" applyBorder="1" applyAlignment="1">
      <alignment horizontal="center"/>
    </xf>
    <xf numFmtId="0" fontId="164" fillId="2" borderId="32" xfId="0" applyFont="1" applyFill="1" applyBorder="1" applyAlignment="1">
      <alignment horizontal="center" vertical="center" wrapText="1"/>
    </xf>
    <xf numFmtId="0" fontId="164" fillId="2" borderId="33" xfId="0" applyFont="1" applyFill="1" applyBorder="1" applyAlignment="1">
      <alignment horizontal="center" vertical="center" wrapText="1"/>
    </xf>
    <xf numFmtId="0" fontId="164" fillId="2" borderId="34" xfId="0" applyFont="1" applyFill="1" applyBorder="1" applyAlignment="1">
      <alignment horizontal="center" vertical="center" wrapText="1"/>
    </xf>
    <xf numFmtId="0" fontId="45" fillId="2" borderId="42" xfId="0" applyFont="1" applyFill="1" applyBorder="1" applyAlignment="1">
      <alignment horizontal="center"/>
    </xf>
    <xf numFmtId="0" fontId="45" fillId="2" borderId="43" xfId="0" applyFont="1" applyFill="1" applyBorder="1" applyAlignment="1">
      <alignment horizontal="center"/>
    </xf>
    <xf numFmtId="0" fontId="45" fillId="2" borderId="44" xfId="0" applyFont="1" applyFill="1" applyBorder="1" applyAlignment="1">
      <alignment horizontal="center"/>
    </xf>
    <xf numFmtId="0" fontId="80" fillId="26" borderId="0" xfId="0" applyFont="1" applyFill="1" applyAlignment="1">
      <alignment horizontal="left" vertical="center" wrapText="1"/>
    </xf>
    <xf numFmtId="0" fontId="45" fillId="2" borderId="116" xfId="0" applyFont="1" applyFill="1" applyBorder="1" applyAlignment="1">
      <alignment horizontal="center" vertical="center" wrapText="1"/>
    </xf>
    <xf numFmtId="0" fontId="45" fillId="2" borderId="117" xfId="0" applyFont="1" applyFill="1" applyBorder="1" applyAlignment="1">
      <alignment horizontal="center" vertical="center" wrapText="1"/>
    </xf>
    <xf numFmtId="0" fontId="45" fillId="2" borderId="118" xfId="0" applyFont="1" applyFill="1" applyBorder="1" applyAlignment="1">
      <alignment horizontal="center" vertical="center" wrapText="1"/>
    </xf>
    <xf numFmtId="0" fontId="45" fillId="2" borderId="116" xfId="0" applyFont="1" applyFill="1" applyBorder="1" applyAlignment="1">
      <alignment horizontal="center"/>
    </xf>
    <xf numFmtId="0" fontId="45" fillId="2" borderId="117" xfId="0" applyFont="1" applyFill="1" applyBorder="1" applyAlignment="1">
      <alignment horizontal="center"/>
    </xf>
    <xf numFmtId="0" fontId="45" fillId="2" borderId="118" xfId="0" applyFont="1" applyFill="1" applyBorder="1" applyAlignment="1">
      <alignment horizontal="center"/>
    </xf>
    <xf numFmtId="0" fontId="43" fillId="2" borderId="28" xfId="0" applyFont="1" applyFill="1" applyBorder="1" applyAlignment="1">
      <alignment horizontal="center"/>
    </xf>
    <xf numFmtId="0" fontId="43" fillId="2" borderId="43" xfId="0" applyFont="1" applyFill="1" applyBorder="1" applyAlignment="1">
      <alignment horizontal="center" vertical="center" wrapText="1"/>
    </xf>
    <xf numFmtId="0" fontId="45" fillId="2" borderId="209" xfId="0" applyFont="1" applyFill="1" applyBorder="1" applyAlignment="1">
      <alignment horizontal="center"/>
    </xf>
    <xf numFmtId="0" fontId="45" fillId="2" borderId="210" xfId="0" applyFont="1" applyFill="1" applyBorder="1" applyAlignment="1">
      <alignment horizontal="center"/>
    </xf>
    <xf numFmtId="0" fontId="43" fillId="2" borderId="46" xfId="0" applyFont="1" applyFill="1" applyBorder="1" applyAlignment="1">
      <alignment horizontal="center"/>
    </xf>
    <xf numFmtId="0" fontId="164" fillId="2" borderId="348" xfId="0" applyFont="1" applyFill="1" applyBorder="1" applyAlignment="1">
      <alignment horizontal="center" vertical="center"/>
    </xf>
    <xf numFmtId="0" fontId="164" fillId="2" borderId="349" xfId="0" applyFont="1" applyFill="1" applyBorder="1" applyAlignment="1">
      <alignment horizontal="center" vertical="center"/>
    </xf>
    <xf numFmtId="0" fontId="43" fillId="2" borderId="40" xfId="0" applyFont="1" applyFill="1" applyBorder="1" applyAlignment="1">
      <alignment horizontal="center" vertical="center" wrapText="1"/>
    </xf>
    <xf numFmtId="0" fontId="5" fillId="0" borderId="22" xfId="0" applyFont="1" applyBorder="1" applyAlignment="1">
      <alignment horizontal="center" vertical="center" wrapText="1"/>
    </xf>
    <xf numFmtId="0" fontId="187" fillId="64" borderId="28" xfId="0" applyFont="1" applyFill="1" applyBorder="1" applyAlignment="1">
      <alignment horizontal="center" vertical="center" wrapText="1"/>
    </xf>
    <xf numFmtId="0" fontId="167" fillId="2" borderId="334" xfId="0" applyFont="1" applyFill="1" applyBorder="1" applyAlignment="1">
      <alignment horizontal="left" vertical="center" wrapText="1"/>
    </xf>
    <xf numFmtId="0" fontId="167" fillId="2" borderId="337" xfId="0" applyFont="1" applyFill="1" applyBorder="1" applyAlignment="1">
      <alignment horizontal="left" vertical="center" wrapText="1"/>
    </xf>
    <xf numFmtId="0" fontId="164" fillId="11" borderId="129" xfId="0" applyFont="1" applyFill="1" applyBorder="1" applyAlignment="1">
      <alignment horizontal="center"/>
    </xf>
    <xf numFmtId="0" fontId="164" fillId="11" borderId="131" xfId="0" applyFont="1" applyFill="1" applyBorder="1" applyAlignment="1">
      <alignment horizontal="center"/>
    </xf>
    <xf numFmtId="0" fontId="5" fillId="0" borderId="46" xfId="0" applyFont="1" applyBorder="1" applyAlignment="1">
      <alignment horizontal="center" vertical="center" wrapText="1"/>
    </xf>
    <xf numFmtId="0" fontId="182" fillId="65" borderId="35" xfId="0" applyFont="1" applyFill="1" applyBorder="1" applyAlignment="1">
      <alignment horizontal="right" vertical="center" wrapText="1"/>
    </xf>
    <xf numFmtId="0" fontId="182" fillId="65" borderId="22" xfId="0" applyFont="1" applyFill="1" applyBorder="1" applyAlignment="1">
      <alignment horizontal="right" vertical="center" wrapText="1"/>
    </xf>
    <xf numFmtId="0" fontId="182" fillId="65" borderId="65" xfId="0" applyFont="1" applyFill="1" applyBorder="1" applyAlignment="1">
      <alignment horizontal="right" vertical="center" wrapText="1"/>
    </xf>
    <xf numFmtId="0" fontId="182" fillId="65" borderId="62" xfId="0" applyFont="1" applyFill="1" applyBorder="1" applyAlignment="1">
      <alignment horizontal="right" vertical="center" wrapText="1"/>
    </xf>
    <xf numFmtId="0" fontId="182" fillId="65" borderId="304" xfId="0" applyFont="1" applyFill="1" applyBorder="1" applyAlignment="1">
      <alignment horizontal="right" vertical="center" wrapText="1"/>
    </xf>
    <xf numFmtId="0" fontId="181" fillId="63" borderId="35" xfId="0" applyFont="1" applyFill="1" applyBorder="1" applyAlignment="1">
      <alignment horizontal="right" vertical="center" wrapText="1"/>
    </xf>
    <xf numFmtId="0" fontId="181" fillId="63" borderId="22" xfId="0" applyFont="1" applyFill="1" applyBorder="1" applyAlignment="1">
      <alignment horizontal="right" vertical="center" wrapText="1"/>
    </xf>
    <xf numFmtId="0" fontId="5" fillId="11" borderId="0" xfId="0" applyFont="1" applyFill="1" applyAlignment="1">
      <alignment horizontal="center" vertical="center" wrapText="1"/>
    </xf>
    <xf numFmtId="0" fontId="43" fillId="14" borderId="57" xfId="0" applyFont="1" applyFill="1" applyBorder="1" applyAlignment="1">
      <alignment horizontal="center"/>
    </xf>
    <xf numFmtId="0" fontId="43" fillId="14" borderId="31" xfId="0" applyFont="1" applyFill="1" applyBorder="1" applyAlignment="1">
      <alignment horizontal="center"/>
    </xf>
    <xf numFmtId="0" fontId="43" fillId="14" borderId="27" xfId="0" applyFont="1" applyFill="1" applyBorder="1" applyAlignment="1">
      <alignment horizontal="center"/>
    </xf>
    <xf numFmtId="0" fontId="60" fillId="14" borderId="26" xfId="0" applyFont="1" applyFill="1" applyBorder="1" applyAlignment="1">
      <alignment horizontal="center"/>
    </xf>
    <xf numFmtId="0" fontId="60" fillId="14" borderId="31" xfId="0" applyFont="1" applyFill="1" applyBorder="1" applyAlignment="1">
      <alignment horizontal="center"/>
    </xf>
    <xf numFmtId="0" fontId="60" fillId="14" borderId="38" xfId="0" applyFont="1" applyFill="1" applyBorder="1" applyAlignment="1">
      <alignment horizontal="center"/>
    </xf>
    <xf numFmtId="0" fontId="181" fillId="63" borderId="65" xfId="0" applyFont="1" applyFill="1" applyBorder="1" applyAlignment="1">
      <alignment horizontal="right" vertical="center" wrapText="1"/>
    </xf>
    <xf numFmtId="0" fontId="181" fillId="63" borderId="62" xfId="0" applyFont="1" applyFill="1" applyBorder="1" applyAlignment="1">
      <alignment horizontal="right" vertical="center" wrapText="1"/>
    </xf>
    <xf numFmtId="0" fontId="181" fillId="63" borderId="63" xfId="0" applyFont="1" applyFill="1" applyBorder="1" applyAlignment="1">
      <alignment horizontal="right" vertical="center" wrapText="1"/>
    </xf>
    <xf numFmtId="0" fontId="166" fillId="2" borderId="334" xfId="0" applyFont="1" applyFill="1" applyBorder="1" applyAlignment="1">
      <alignment horizontal="left" vertical="center"/>
    </xf>
    <xf numFmtId="0" fontId="166" fillId="2" borderId="337" xfId="0" applyFont="1" applyFill="1" applyBorder="1" applyAlignment="1">
      <alignment horizontal="left" vertical="center"/>
    </xf>
    <xf numFmtId="0" fontId="181" fillId="63" borderId="208" xfId="0" applyFont="1" applyFill="1" applyBorder="1" applyAlignment="1">
      <alignment horizontal="right" vertical="center" wrapText="1"/>
    </xf>
    <xf numFmtId="0" fontId="181" fillId="63" borderId="65" xfId="0" applyFont="1" applyFill="1" applyBorder="1" applyAlignment="1">
      <alignment horizontal="center" vertical="center" wrapText="1"/>
    </xf>
    <xf numFmtId="0" fontId="181" fillId="63" borderId="62" xfId="0" applyFont="1" applyFill="1" applyBorder="1" applyAlignment="1">
      <alignment horizontal="center" vertical="center" wrapText="1"/>
    </xf>
    <xf numFmtId="0" fontId="181" fillId="63" borderId="63" xfId="0" applyFont="1" applyFill="1" applyBorder="1" applyAlignment="1">
      <alignment horizontal="center" vertical="center" wrapText="1"/>
    </xf>
    <xf numFmtId="0" fontId="190" fillId="63" borderId="341" xfId="0" applyFont="1" applyFill="1" applyBorder="1" applyAlignment="1">
      <alignment horizontal="right" vertical="center" wrapText="1"/>
    </xf>
    <xf numFmtId="0" fontId="190" fillId="63" borderId="342" xfId="0" applyFont="1" applyFill="1" applyBorder="1" applyAlignment="1">
      <alignment horizontal="right" vertical="center" wrapText="1"/>
    </xf>
    <xf numFmtId="0" fontId="190" fillId="63" borderId="343" xfId="0" applyFont="1" applyFill="1" applyBorder="1" applyAlignment="1">
      <alignment horizontal="right" vertical="center" wrapText="1"/>
    </xf>
    <xf numFmtId="0" fontId="151" fillId="63" borderId="22" xfId="0" applyFont="1" applyFill="1" applyBorder="1" applyAlignment="1">
      <alignment horizontal="right" vertical="center" wrapText="1"/>
    </xf>
    <xf numFmtId="0" fontId="181" fillId="63" borderId="331" xfId="0" applyFont="1" applyFill="1" applyBorder="1" applyAlignment="1">
      <alignment horizontal="right" vertical="center" wrapText="1"/>
    </xf>
    <xf numFmtId="0" fontId="181" fillId="63" borderId="306" xfId="0" applyFont="1" applyFill="1" applyBorder="1" applyAlignment="1">
      <alignment horizontal="right" vertical="center" wrapText="1"/>
    </xf>
    <xf numFmtId="0" fontId="181" fillId="63" borderId="307" xfId="0" applyFont="1" applyFill="1" applyBorder="1" applyAlignment="1">
      <alignment horizontal="right" vertical="center" wrapText="1"/>
    </xf>
    <xf numFmtId="0" fontId="206" fillId="63" borderId="22" xfId="0" applyFont="1" applyFill="1" applyBorder="1" applyAlignment="1">
      <alignment horizontal="right" vertical="center" wrapText="1"/>
    </xf>
    <xf numFmtId="0" fontId="45" fillId="2" borderId="357" xfId="0" applyFont="1" applyFill="1" applyBorder="1" applyAlignment="1">
      <alignment horizontal="center"/>
    </xf>
    <xf numFmtId="0" fontId="45" fillId="2" borderId="124" xfId="0" applyFont="1" applyFill="1" applyBorder="1" applyAlignment="1">
      <alignment horizontal="center"/>
    </xf>
    <xf numFmtId="0" fontId="45" fillId="2" borderId="125" xfId="0" applyFont="1" applyFill="1" applyBorder="1" applyAlignment="1">
      <alignment horizontal="center"/>
    </xf>
    <xf numFmtId="0" fontId="159" fillId="6" borderId="22" xfId="0" applyFont="1" applyFill="1" applyBorder="1" applyAlignment="1">
      <alignment horizontal="center"/>
    </xf>
    <xf numFmtId="0" fontId="205" fillId="6" borderId="22" xfId="0" applyFont="1" applyFill="1" applyBorder="1" applyAlignment="1">
      <alignment horizontal="center"/>
    </xf>
    <xf numFmtId="0" fontId="159" fillId="6" borderId="128" xfId="0" applyFont="1" applyFill="1" applyBorder="1" applyAlignment="1">
      <alignment horizontal="center" wrapText="1"/>
    </xf>
    <xf numFmtId="0" fontId="159" fillId="6" borderId="0" xfId="0" applyFont="1" applyFill="1" applyAlignment="1">
      <alignment horizontal="center" wrapText="1"/>
    </xf>
    <xf numFmtId="0" fontId="159" fillId="6" borderId="141" xfId="0" applyFont="1" applyFill="1" applyBorder="1" applyAlignment="1">
      <alignment horizontal="center" wrapText="1"/>
    </xf>
    <xf numFmtId="0" fontId="151" fillId="63" borderId="208" xfId="0" applyFont="1" applyFill="1" applyBorder="1" applyAlignment="1">
      <alignment horizontal="right" vertical="center" wrapText="1"/>
    </xf>
    <xf numFmtId="0" fontId="151" fillId="63" borderId="62" xfId="0" applyFont="1" applyFill="1" applyBorder="1" applyAlignment="1">
      <alignment horizontal="right" vertical="center" wrapText="1"/>
    </xf>
    <xf numFmtId="0" fontId="151" fillId="63" borderId="63" xfId="0" applyFont="1" applyFill="1" applyBorder="1" applyAlignment="1">
      <alignment horizontal="right" vertical="center" wrapText="1"/>
    </xf>
    <xf numFmtId="0" fontId="207" fillId="4" borderId="22" xfId="0" applyFont="1" applyFill="1" applyBorder="1" applyAlignment="1">
      <alignment horizontal="center" vertical="center"/>
    </xf>
    <xf numFmtId="0" fontId="166" fillId="11" borderId="129" xfId="0" applyFont="1" applyFill="1" applyBorder="1" applyAlignment="1">
      <alignment horizontal="center"/>
    </xf>
    <xf numFmtId="0" fontId="166" fillId="11" borderId="131" xfId="0" applyFont="1" applyFill="1" applyBorder="1" applyAlignment="1">
      <alignment horizontal="center"/>
    </xf>
    <xf numFmtId="169" fontId="5" fillId="0" borderId="344" xfId="0" applyNumberFormat="1" applyFont="1" applyBorder="1" applyAlignment="1">
      <alignment horizontal="left"/>
    </xf>
    <xf numFmtId="169" fontId="5" fillId="0" borderId="334" xfId="0" applyNumberFormat="1" applyFont="1" applyBorder="1" applyAlignment="1">
      <alignment horizontal="left"/>
    </xf>
    <xf numFmtId="169" fontId="5" fillId="0" borderId="345" xfId="0" applyNumberFormat="1" applyFont="1" applyBorder="1" applyAlignment="1">
      <alignment horizontal="left"/>
    </xf>
    <xf numFmtId="0" fontId="151" fillId="2" borderId="292" xfId="0" applyFont="1" applyFill="1" applyBorder="1" applyAlignment="1">
      <alignment horizontal="center" vertical="center" wrapText="1"/>
    </xf>
    <xf numFmtId="0" fontId="151" fillId="2" borderId="367" xfId="0" applyFont="1" applyFill="1" applyBorder="1" applyAlignment="1">
      <alignment horizontal="center" vertical="center" wrapText="1"/>
    </xf>
    <xf numFmtId="0" fontId="40" fillId="2" borderId="364" xfId="0" applyFont="1" applyFill="1" applyBorder="1" applyAlignment="1">
      <alignment horizontal="center" vertical="center" wrapText="1"/>
    </xf>
    <xf numFmtId="0" fontId="40" fillId="2" borderId="363" xfId="0" applyFont="1" applyFill="1" applyBorder="1" applyAlignment="1">
      <alignment horizontal="center" vertical="center" wrapText="1"/>
    </xf>
    <xf numFmtId="0" fontId="45" fillId="2" borderId="32" xfId="0" applyFont="1" applyFill="1" applyBorder="1" applyAlignment="1">
      <alignment horizontal="center"/>
    </xf>
    <xf numFmtId="0" fontId="45" fillId="2" borderId="33" xfId="0" applyFont="1" applyFill="1" applyBorder="1" applyAlignment="1">
      <alignment horizontal="center"/>
    </xf>
    <xf numFmtId="0" fontId="45" fillId="2" borderId="34" xfId="0" applyFont="1" applyFill="1" applyBorder="1" applyAlignment="1">
      <alignment horizontal="center"/>
    </xf>
    <xf numFmtId="0" fontId="76" fillId="6" borderId="359" xfId="0" applyFont="1" applyFill="1" applyBorder="1" applyAlignment="1">
      <alignment horizontal="center" vertical="center" wrapText="1"/>
    </xf>
    <xf numFmtId="0" fontId="76" fillId="6" borderId="54" xfId="0" applyFont="1" applyFill="1" applyBorder="1" applyAlignment="1">
      <alignment horizontal="center" vertical="center" wrapText="1"/>
    </xf>
    <xf numFmtId="0" fontId="151" fillId="2" borderId="57" xfId="0" applyFont="1" applyFill="1" applyBorder="1" applyAlignment="1">
      <alignment horizontal="center" vertical="center" wrapText="1"/>
    </xf>
    <xf numFmtId="0" fontId="151" fillId="2" borderId="358" xfId="0" applyFont="1" applyFill="1" applyBorder="1" applyAlignment="1">
      <alignment horizontal="center" vertical="center" wrapText="1"/>
    </xf>
    <xf numFmtId="0" fontId="151" fillId="2" borderId="65" xfId="0" applyFont="1" applyFill="1" applyBorder="1" applyAlignment="1">
      <alignment horizontal="center" vertical="center" wrapText="1"/>
    </xf>
    <xf numFmtId="0" fontId="151" fillId="2" borderId="330" xfId="0" applyFont="1" applyFill="1" applyBorder="1" applyAlignment="1">
      <alignment horizontal="center" vertical="center" wrapText="1"/>
    </xf>
    <xf numFmtId="0" fontId="151" fillId="63" borderId="331" xfId="0" applyFont="1" applyFill="1" applyBorder="1" applyAlignment="1">
      <alignment horizontal="right" vertical="center" wrapText="1"/>
    </xf>
    <xf numFmtId="0" fontId="151" fillId="63" borderId="306" xfId="0" applyFont="1" applyFill="1" applyBorder="1" applyAlignment="1">
      <alignment horizontal="right" vertical="center" wrapText="1"/>
    </xf>
    <xf numFmtId="0" fontId="151" fillId="63" borderId="307" xfId="0" applyFont="1" applyFill="1" applyBorder="1" applyAlignment="1">
      <alignment horizontal="right" vertical="center" wrapText="1"/>
    </xf>
    <xf numFmtId="0" fontId="151" fillId="63" borderId="66" xfId="0" applyFont="1" applyFill="1" applyBorder="1" applyAlignment="1">
      <alignment horizontal="right" vertical="center" wrapText="1"/>
    </xf>
    <xf numFmtId="0" fontId="195" fillId="2" borderId="22" xfId="0" applyFont="1" applyFill="1" applyBorder="1" applyAlignment="1">
      <alignment horizontal="center"/>
    </xf>
    <xf numFmtId="0" fontId="14" fillId="7" borderId="24" xfId="0" applyFont="1" applyFill="1" applyBorder="1" applyAlignment="1">
      <alignment horizontal="center" wrapText="1"/>
    </xf>
    <xf numFmtId="0" fontId="14" fillId="7" borderId="62" xfId="0" applyFont="1" applyFill="1" applyBorder="1" applyAlignment="1">
      <alignment horizontal="center" wrapText="1"/>
    </xf>
    <xf numFmtId="0" fontId="14" fillId="7" borderId="66" xfId="0" applyFont="1" applyFill="1" applyBorder="1" applyAlignment="1">
      <alignment horizontal="center" wrapText="1"/>
    </xf>
    <xf numFmtId="0" fontId="196" fillId="2" borderId="35" xfId="0" applyFont="1" applyFill="1" applyBorder="1" applyAlignment="1">
      <alignment horizontal="right" vertical="center" wrapText="1"/>
    </xf>
    <xf numFmtId="0" fontId="196" fillId="2" borderId="22" xfId="0" applyFont="1" applyFill="1" applyBorder="1" applyAlignment="1">
      <alignment horizontal="right" vertical="center" wrapText="1"/>
    </xf>
    <xf numFmtId="0" fontId="111" fillId="2" borderId="347" xfId="0" applyFont="1" applyFill="1" applyBorder="1" applyAlignment="1">
      <alignment horizontal="right" vertical="center" wrapText="1"/>
    </xf>
    <xf numFmtId="0" fontId="111" fillId="2" borderId="46" xfId="0" applyFont="1" applyFill="1" applyBorder="1" applyAlignment="1">
      <alignment horizontal="right" vertical="center" wrapText="1"/>
    </xf>
    <xf numFmtId="0" fontId="159" fillId="6" borderId="37" xfId="0" applyFont="1" applyFill="1" applyBorder="1" applyAlignment="1">
      <alignment horizontal="center"/>
    </xf>
    <xf numFmtId="0" fontId="159" fillId="6" borderId="0" xfId="0" applyFont="1" applyFill="1" applyAlignment="1">
      <alignment horizontal="center"/>
    </xf>
    <xf numFmtId="0" fontId="195" fillId="2" borderId="46" xfId="0" applyFont="1" applyFill="1" applyBorder="1" applyAlignment="1">
      <alignment horizontal="center"/>
    </xf>
    <xf numFmtId="0" fontId="159" fillId="6" borderId="38" xfId="0" applyFont="1" applyFill="1" applyBorder="1" applyAlignment="1">
      <alignment horizontal="center"/>
    </xf>
    <xf numFmtId="0" fontId="147" fillId="63" borderId="67" xfId="0" applyFont="1" applyFill="1" applyBorder="1" applyAlignment="1">
      <alignment horizontal="center" vertical="center"/>
    </xf>
    <xf numFmtId="0" fontId="147" fillId="63" borderId="60" xfId="0" applyFont="1" applyFill="1" applyBorder="1" applyAlignment="1">
      <alignment horizontal="center" vertical="center"/>
    </xf>
    <xf numFmtId="0" fontId="147" fillId="63" borderId="288" xfId="0" applyFont="1" applyFill="1" applyBorder="1" applyAlignment="1">
      <alignment horizontal="center" vertical="center"/>
    </xf>
    <xf numFmtId="0" fontId="202" fillId="63" borderId="57" xfId="2" applyFont="1" applyFill="1" applyBorder="1" applyAlignment="1">
      <alignment horizontal="right" vertical="center" wrapText="1"/>
    </xf>
    <xf numFmtId="0" fontId="202" fillId="63" borderId="31" xfId="2" applyFont="1" applyFill="1" applyBorder="1" applyAlignment="1">
      <alignment horizontal="right" vertical="center" wrapText="1"/>
    </xf>
    <xf numFmtId="0" fontId="180" fillId="6" borderId="128" xfId="0" applyFont="1" applyFill="1" applyBorder="1" applyAlignment="1">
      <alignment horizontal="center" wrapText="1"/>
    </xf>
    <xf numFmtId="0" fontId="180" fillId="6" borderId="0" xfId="0" applyFont="1" applyFill="1" applyAlignment="1">
      <alignment horizontal="center" wrapText="1"/>
    </xf>
    <xf numFmtId="0" fontId="180" fillId="6" borderId="141" xfId="0" applyFont="1" applyFill="1" applyBorder="1" applyAlignment="1">
      <alignment horizontal="center" wrapText="1"/>
    </xf>
    <xf numFmtId="0" fontId="147" fillId="63" borderId="292" xfId="0" applyFont="1" applyFill="1" applyBorder="1" applyAlignment="1">
      <alignment horizontal="center" vertical="center" wrapText="1"/>
    </xf>
    <xf numFmtId="0" fontId="147" fillId="63" borderId="293" xfId="0" applyFont="1" applyFill="1" applyBorder="1" applyAlignment="1">
      <alignment horizontal="center" vertical="center" wrapText="1"/>
    </xf>
    <xf numFmtId="0" fontId="147" fillId="63" borderId="294" xfId="0" applyFont="1" applyFill="1" applyBorder="1" applyAlignment="1">
      <alignment horizontal="center" vertical="center" wrapText="1"/>
    </xf>
    <xf numFmtId="0" fontId="65" fillId="66" borderId="22" xfId="0" applyFont="1" applyFill="1" applyBorder="1" applyAlignment="1">
      <alignment horizontal="center"/>
    </xf>
    <xf numFmtId="0" fontId="65" fillId="66" borderId="36" xfId="0" applyFont="1" applyFill="1" applyBorder="1" applyAlignment="1">
      <alignment horizontal="center"/>
    </xf>
    <xf numFmtId="0" fontId="147" fillId="63" borderId="105" xfId="0" applyFont="1" applyFill="1" applyBorder="1" applyAlignment="1">
      <alignment horizontal="center" vertical="center"/>
    </xf>
    <xf numFmtId="0" fontId="147" fillId="63" borderId="30" xfId="0" applyFont="1" applyFill="1" applyBorder="1" applyAlignment="1">
      <alignment horizontal="center" vertical="center"/>
    </xf>
    <xf numFmtId="0" fontId="147" fillId="63" borderId="58" xfId="0" applyFont="1" applyFill="1" applyBorder="1" applyAlignment="1">
      <alignment horizontal="center" vertical="center"/>
    </xf>
    <xf numFmtId="0" fontId="0" fillId="0" borderId="155" xfId="0" applyBorder="1" applyAlignment="1">
      <alignment horizontal="center"/>
    </xf>
    <xf numFmtId="0" fontId="14" fillId="7" borderId="155" xfId="0" applyFont="1" applyFill="1" applyBorder="1" applyAlignment="1">
      <alignment horizontal="center" wrapText="1"/>
    </xf>
    <xf numFmtId="0" fontId="14" fillId="7" borderId="99" xfId="0" applyFont="1" applyFill="1" applyBorder="1" applyAlignment="1">
      <alignment horizontal="center" wrapText="1"/>
    </xf>
    <xf numFmtId="0" fontId="147" fillId="63" borderId="57" xfId="0" applyFont="1" applyFill="1" applyBorder="1" applyAlignment="1">
      <alignment horizontal="left" vertical="top"/>
    </xf>
    <xf numFmtId="0" fontId="147" fillId="63" borderId="31" xfId="0" applyFont="1" applyFill="1" applyBorder="1" applyAlignment="1">
      <alignment horizontal="left" vertical="top"/>
    </xf>
    <xf numFmtId="0" fontId="147" fillId="63" borderId="27" xfId="0" applyFont="1" applyFill="1" applyBorder="1" applyAlignment="1">
      <alignment horizontal="left" vertical="top"/>
    </xf>
    <xf numFmtId="0" fontId="147" fillId="63" borderId="65" xfId="0" applyFont="1" applyFill="1" applyBorder="1" applyAlignment="1">
      <alignment horizontal="center" vertical="top" wrapText="1"/>
    </xf>
    <xf numFmtId="0" fontId="147" fillId="63" borderId="62" xfId="0" applyFont="1" applyFill="1" applyBorder="1" applyAlignment="1">
      <alignment horizontal="center" vertical="top" wrapText="1"/>
    </xf>
    <xf numFmtId="0" fontId="147" fillId="63" borderId="63" xfId="0" applyFont="1" applyFill="1" applyBorder="1" applyAlignment="1">
      <alignment horizontal="center" vertical="top" wrapText="1"/>
    </xf>
    <xf numFmtId="167" fontId="14" fillId="7" borderId="25" xfId="0" applyNumberFormat="1" applyFont="1" applyFill="1" applyBorder="1" applyAlignment="1">
      <alignment horizontal="center" wrapText="1"/>
    </xf>
    <xf numFmtId="167" fontId="14" fillId="7" borderId="0" xfId="0" applyNumberFormat="1" applyFont="1" applyFill="1" applyAlignment="1">
      <alignment horizontal="center" wrapText="1"/>
    </xf>
    <xf numFmtId="0" fontId="14" fillId="7" borderId="59" xfId="0" applyFont="1" applyFill="1" applyBorder="1" applyAlignment="1">
      <alignment horizontal="center" wrapText="1"/>
    </xf>
    <xf numFmtId="0" fontId="14" fillId="7" borderId="60" xfId="0" applyFont="1" applyFill="1" applyBorder="1" applyAlignment="1">
      <alignment horizontal="center" wrapText="1"/>
    </xf>
    <xf numFmtId="0" fontId="14" fillId="7" borderId="61" xfId="0" applyFont="1" applyFill="1" applyBorder="1" applyAlignment="1">
      <alignment horizontal="center" wrapText="1"/>
    </xf>
    <xf numFmtId="0" fontId="147" fillId="63" borderId="57" xfId="0" applyFont="1" applyFill="1" applyBorder="1" applyAlignment="1">
      <alignment horizontal="center" vertical="top" wrapText="1"/>
    </xf>
    <xf numFmtId="0" fontId="147" fillId="63" borderId="31" xfId="0" applyFont="1" applyFill="1" applyBorder="1" applyAlignment="1">
      <alignment horizontal="center" vertical="top" wrapText="1"/>
    </xf>
    <xf numFmtId="0" fontId="147" fillId="63" borderId="27" xfId="0" applyFont="1" applyFill="1" applyBorder="1" applyAlignment="1">
      <alignment horizontal="center" vertical="top" wrapText="1"/>
    </xf>
    <xf numFmtId="0" fontId="163" fillId="62" borderId="37" xfId="0" applyFont="1" applyFill="1" applyBorder="1" applyAlignment="1">
      <alignment horizontal="center" vertical="center" wrapText="1"/>
    </xf>
    <xf numFmtId="0" fontId="163" fillId="62" borderId="0" xfId="0" applyFont="1" applyFill="1" applyAlignment="1">
      <alignment horizontal="center" vertical="center" wrapText="1"/>
    </xf>
    <xf numFmtId="0" fontId="163" fillId="62" borderId="38" xfId="0" applyFont="1" applyFill="1" applyBorder="1" applyAlignment="1">
      <alignment horizontal="center" vertical="center" wrapText="1"/>
    </xf>
    <xf numFmtId="0" fontId="151" fillId="66" borderId="309" xfId="0" applyFont="1" applyFill="1" applyBorder="1" applyAlignment="1">
      <alignment horizontal="right" vertical="center" wrapText="1"/>
    </xf>
    <xf numFmtId="0" fontId="151" fillId="66" borderId="310" xfId="0" applyFont="1" applyFill="1" applyBorder="1" applyAlignment="1">
      <alignment horizontal="right" vertical="center" wrapText="1"/>
    </xf>
    <xf numFmtId="0" fontId="151" fillId="66" borderId="314" xfId="0" applyFont="1" applyFill="1" applyBorder="1" applyAlignment="1">
      <alignment horizontal="right" vertical="center" wrapText="1"/>
    </xf>
    <xf numFmtId="0" fontId="151" fillId="7" borderId="29" xfId="0" applyFont="1" applyFill="1" applyBorder="1" applyAlignment="1">
      <alignment horizontal="center"/>
    </xf>
    <xf numFmtId="0" fontId="151" fillId="7" borderId="30" xfId="0" applyFont="1" applyFill="1" applyBorder="1" applyAlignment="1">
      <alignment horizontal="center"/>
    </xf>
    <xf numFmtId="0" fontId="151" fillId="7" borderId="47" xfId="0" applyFont="1" applyFill="1" applyBorder="1" applyAlignment="1">
      <alignment horizontal="center"/>
    </xf>
    <xf numFmtId="0" fontId="151" fillId="7" borderId="26" xfId="0" applyFont="1" applyFill="1" applyBorder="1" applyAlignment="1">
      <alignment horizontal="center"/>
    </xf>
    <xf numFmtId="0" fontId="151" fillId="7" borderId="31" xfId="0" applyFont="1" applyFill="1" applyBorder="1" applyAlignment="1">
      <alignment horizontal="center"/>
    </xf>
    <xf numFmtId="0" fontId="151" fillId="7" borderId="48" xfId="0" applyFont="1" applyFill="1" applyBorder="1" applyAlignment="1">
      <alignment horizontal="center"/>
    </xf>
    <xf numFmtId="0" fontId="151" fillId="64" borderId="315" xfId="0" applyFont="1" applyFill="1" applyBorder="1" applyAlignment="1">
      <alignment horizontal="right" vertical="center" wrapText="1"/>
    </xf>
    <xf numFmtId="0" fontId="151" fillId="64" borderId="316" xfId="0" applyFont="1" applyFill="1" applyBorder="1" applyAlignment="1">
      <alignment horizontal="right" vertical="center" wrapText="1"/>
    </xf>
    <xf numFmtId="0" fontId="151" fillId="64" borderId="317" xfId="0" applyFont="1" applyFill="1" applyBorder="1" applyAlignment="1">
      <alignment horizontal="right" vertical="center" wrapText="1"/>
    </xf>
    <xf numFmtId="0" fontId="151" fillId="63" borderId="320" xfId="0" applyFont="1" applyFill="1" applyBorder="1" applyAlignment="1">
      <alignment horizontal="right" vertical="center" wrapText="1"/>
    </xf>
    <xf numFmtId="0" fontId="151" fillId="63" borderId="321" xfId="0" applyFont="1" applyFill="1" applyBorder="1" applyAlignment="1">
      <alignment horizontal="right" vertical="center" wrapText="1"/>
    </xf>
    <xf numFmtId="0" fontId="151" fillId="63" borderId="322" xfId="0" applyFont="1" applyFill="1" applyBorder="1" applyAlignment="1">
      <alignment horizontal="right" vertical="center" wrapText="1"/>
    </xf>
    <xf numFmtId="0" fontId="151" fillId="63" borderId="312" xfId="0" applyFont="1" applyFill="1" applyBorder="1" applyAlignment="1">
      <alignment horizontal="right" vertical="center" wrapText="1"/>
    </xf>
    <xf numFmtId="0" fontId="151" fillId="63" borderId="83" xfId="0" applyFont="1" applyFill="1" applyBorder="1" applyAlignment="1">
      <alignment horizontal="right" vertical="center" wrapText="1"/>
    </xf>
    <xf numFmtId="0" fontId="151" fillId="63" borderId="323" xfId="0" applyFont="1" applyFill="1" applyBorder="1" applyAlignment="1">
      <alignment horizontal="right" vertical="center" wrapText="1"/>
    </xf>
    <xf numFmtId="0" fontId="151" fillId="63" borderId="324" xfId="0" applyFont="1" applyFill="1" applyBorder="1" applyAlignment="1">
      <alignment horizontal="right" vertical="center" wrapText="1"/>
    </xf>
    <xf numFmtId="0" fontId="151" fillId="63" borderId="325" xfId="0" applyFont="1" applyFill="1" applyBorder="1" applyAlignment="1">
      <alignment horizontal="right" vertical="center" wrapText="1"/>
    </xf>
    <xf numFmtId="0" fontId="151" fillId="63" borderId="326" xfId="0" applyFont="1" applyFill="1" applyBorder="1" applyAlignment="1">
      <alignment horizontal="right" vertical="center" wrapText="1"/>
    </xf>
    <xf numFmtId="0" fontId="164" fillId="11" borderId="132" xfId="0" applyFont="1" applyFill="1" applyBorder="1" applyAlignment="1">
      <alignment horizontal="center"/>
    </xf>
    <xf numFmtId="0" fontId="186" fillId="2" borderId="327" xfId="0" applyFont="1" applyFill="1" applyBorder="1" applyAlignment="1">
      <alignment horizontal="center"/>
    </xf>
    <xf numFmtId="0" fontId="186" fillId="2" borderId="328" xfId="0" applyFont="1" applyFill="1" applyBorder="1" applyAlignment="1">
      <alignment horizontal="center"/>
    </xf>
    <xf numFmtId="0" fontId="186" fillId="2" borderId="329" xfId="0" applyFont="1" applyFill="1" applyBorder="1" applyAlignment="1">
      <alignment horizontal="center"/>
    </xf>
    <xf numFmtId="0" fontId="44" fillId="63" borderId="57" xfId="2" applyFont="1" applyFill="1" applyBorder="1" applyAlignment="1">
      <alignment horizontal="center" vertical="center" wrapText="1"/>
    </xf>
    <xf numFmtId="0" fontId="44" fillId="63" borderId="31" xfId="2" applyFont="1" applyFill="1" applyBorder="1" applyAlignment="1">
      <alignment horizontal="center" vertical="center" wrapText="1"/>
    </xf>
    <xf numFmtId="0" fontId="44" fillId="63" borderId="27" xfId="2" applyFont="1" applyFill="1" applyBorder="1" applyAlignment="1">
      <alignment horizontal="center" vertical="center" wrapText="1"/>
    </xf>
    <xf numFmtId="0" fontId="14" fillId="7" borderId="295" xfId="0" applyFont="1" applyFill="1" applyBorder="1" applyAlignment="1">
      <alignment horizontal="center" wrapText="1"/>
    </xf>
    <xf numFmtId="0" fontId="14" fillId="7" borderId="293" xfId="0" applyFont="1" applyFill="1" applyBorder="1" applyAlignment="1">
      <alignment horizontal="center" wrapText="1"/>
    </xf>
    <xf numFmtId="0" fontId="14" fillId="7" borderId="296" xfId="0" applyFont="1" applyFill="1" applyBorder="1" applyAlignment="1">
      <alignment horizontal="center" wrapText="1"/>
    </xf>
    <xf numFmtId="0" fontId="4" fillId="2" borderId="37" xfId="0" applyFont="1" applyFill="1" applyBorder="1" applyAlignment="1">
      <alignment horizontal="left" wrapText="1"/>
    </xf>
    <xf numFmtId="0" fontId="4" fillId="2" borderId="0" xfId="0" applyFont="1" applyFill="1" applyAlignment="1">
      <alignment horizontal="left" wrapText="1"/>
    </xf>
    <xf numFmtId="0" fontId="147" fillId="63" borderId="67" xfId="0" applyFont="1" applyFill="1" applyBorder="1" applyAlignment="1">
      <alignment horizontal="center" vertical="center" wrapText="1"/>
    </xf>
    <xf numFmtId="0" fontId="147" fillId="63" borderId="60" xfId="0" applyFont="1" applyFill="1" applyBorder="1" applyAlignment="1">
      <alignment horizontal="center" vertical="center" wrapText="1"/>
    </xf>
    <xf numFmtId="0" fontId="147" fillId="63" borderId="288" xfId="0" applyFont="1" applyFill="1" applyBorder="1" applyAlignment="1">
      <alignment horizontal="center" vertical="center" wrapText="1"/>
    </xf>
    <xf numFmtId="0" fontId="14" fillId="7" borderId="28" xfId="0" applyFont="1" applyFill="1" applyBorder="1" applyAlignment="1">
      <alignment horizontal="center" vertical="center" wrapText="1"/>
    </xf>
    <xf numFmtId="0" fontId="14" fillId="7" borderId="49" xfId="0" applyFont="1" applyFill="1" applyBorder="1" applyAlignment="1">
      <alignment horizontal="center" vertical="center" wrapText="1"/>
    </xf>
    <xf numFmtId="0" fontId="147" fillId="63" borderId="65" xfId="0" applyFont="1" applyFill="1" applyBorder="1" applyAlignment="1">
      <alignment horizontal="center" vertical="center"/>
    </xf>
    <xf numFmtId="0" fontId="147" fillId="63" borderId="62" xfId="0" applyFont="1" applyFill="1" applyBorder="1" applyAlignment="1">
      <alignment horizontal="center" vertical="center"/>
    </xf>
    <xf numFmtId="0" fontId="147" fillId="63" borderId="63" xfId="0" applyFont="1" applyFill="1" applyBorder="1" applyAlignment="1">
      <alignment horizontal="center" vertical="center"/>
    </xf>
    <xf numFmtId="0" fontId="174" fillId="2" borderId="22" xfId="0" applyFont="1" applyFill="1" applyBorder="1" applyAlignment="1">
      <alignment horizontal="center" vertical="center"/>
    </xf>
    <xf numFmtId="0" fontId="174" fillId="2" borderId="36" xfId="0" applyFont="1" applyFill="1" applyBorder="1" applyAlignment="1">
      <alignment horizontal="center" vertical="center"/>
    </xf>
    <xf numFmtId="0" fontId="163" fillId="2" borderId="210" xfId="0" applyFont="1" applyFill="1" applyBorder="1" applyAlignment="1">
      <alignment horizontal="left" vertical="center" wrapText="1"/>
    </xf>
    <xf numFmtId="0" fontId="163" fillId="2" borderId="21" xfId="0" applyFont="1" applyFill="1" applyBorder="1" applyAlignment="1">
      <alignment horizontal="left" vertical="center" wrapText="1"/>
    </xf>
    <xf numFmtId="0" fontId="175" fillId="66" borderId="29" xfId="0" applyFont="1" applyFill="1" applyBorder="1" applyAlignment="1">
      <alignment horizontal="center"/>
    </xf>
    <xf numFmtId="0" fontId="175" fillId="66" borderId="58" xfId="0" applyFont="1" applyFill="1" applyBorder="1" applyAlignment="1">
      <alignment horizontal="center"/>
    </xf>
    <xf numFmtId="0" fontId="175" fillId="66" borderId="26" xfId="0" applyFont="1" applyFill="1" applyBorder="1" applyAlignment="1">
      <alignment horizontal="center"/>
    </xf>
    <xf numFmtId="0" fontId="175" fillId="66" borderId="27" xfId="0" applyFont="1" applyFill="1" applyBorder="1" applyAlignment="1">
      <alignment horizontal="center"/>
    </xf>
    <xf numFmtId="0" fontId="174" fillId="2" borderId="29" xfId="0" applyFont="1" applyFill="1" applyBorder="1" applyAlignment="1">
      <alignment horizontal="center" vertical="center"/>
    </xf>
    <xf numFmtId="0" fontId="174" fillId="2" borderId="30" xfId="0" applyFont="1" applyFill="1" applyBorder="1" applyAlignment="1">
      <alignment horizontal="center" vertical="center"/>
    </xf>
    <xf numFmtId="0" fontId="174" fillId="2" borderId="47" xfId="0" applyFont="1" applyFill="1" applyBorder="1" applyAlignment="1">
      <alignment horizontal="center" vertical="center"/>
    </xf>
    <xf numFmtId="0" fontId="183" fillId="2" borderId="25" xfId="0" applyFont="1" applyFill="1" applyBorder="1" applyAlignment="1">
      <alignment horizontal="center"/>
    </xf>
    <xf numFmtId="0" fontId="183" fillId="2" borderId="0" xfId="0" applyFont="1" applyFill="1" applyAlignment="1">
      <alignment horizontal="center"/>
    </xf>
    <xf numFmtId="0" fontId="183" fillId="2" borderId="38" xfId="0" applyFont="1" applyFill="1" applyBorder="1" applyAlignment="1">
      <alignment horizontal="center"/>
    </xf>
    <xf numFmtId="0" fontId="183" fillId="2" borderId="354" xfId="0" applyFont="1" applyFill="1" applyBorder="1" applyAlignment="1">
      <alignment horizontal="center"/>
    </xf>
    <xf numFmtId="0" fontId="183" fillId="2" borderId="40" xfId="0" applyFont="1" applyFill="1" applyBorder="1" applyAlignment="1">
      <alignment horizontal="center"/>
    </xf>
    <xf numFmtId="0" fontId="183" fillId="2" borderId="41" xfId="0" applyFont="1" applyFill="1" applyBorder="1" applyAlignment="1">
      <alignment horizontal="center"/>
    </xf>
    <xf numFmtId="0" fontId="0" fillId="66" borderId="14" xfId="0" applyFill="1" applyBorder="1" applyAlignment="1">
      <alignment horizontal="left" wrapText="1"/>
    </xf>
    <xf numFmtId="0" fontId="151" fillId="2" borderId="78" xfId="0" applyFont="1" applyFill="1" applyBorder="1" applyAlignment="1">
      <alignment horizontal="left" vertical="center" wrapText="1"/>
    </xf>
    <xf numFmtId="0" fontId="151" fillId="2" borderId="215" xfId="0" applyFont="1" applyFill="1" applyBorder="1" applyAlignment="1">
      <alignment horizontal="left" vertical="center" wrapText="1"/>
    </xf>
    <xf numFmtId="0" fontId="163" fillId="2" borderId="210" xfId="0" applyFont="1" applyFill="1" applyBorder="1" applyAlignment="1">
      <alignment horizontal="left" vertical="center"/>
    </xf>
    <xf numFmtId="0" fontId="163" fillId="2" borderId="21" xfId="0" applyFont="1" applyFill="1" applyBorder="1" applyAlignment="1">
      <alignment horizontal="left" vertical="center"/>
    </xf>
    <xf numFmtId="0" fontId="163" fillId="2" borderId="210" xfId="2" applyFont="1" applyFill="1" applyBorder="1" applyAlignment="1">
      <alignment horizontal="left" vertical="center" wrapText="1"/>
    </xf>
    <xf numFmtId="0" fontId="163" fillId="2" borderId="21" xfId="2" applyFont="1" applyFill="1" applyBorder="1" applyAlignment="1">
      <alignment horizontal="left" vertical="center" wrapText="1"/>
    </xf>
    <xf numFmtId="0" fontId="151" fillId="2" borderId="336" xfId="0" applyFont="1" applyFill="1" applyBorder="1" applyAlignment="1">
      <alignment horizontal="left" vertical="center" wrapText="1"/>
    </xf>
    <xf numFmtId="0" fontId="151" fillId="2" borderId="335" xfId="0" applyFont="1" applyFill="1" applyBorder="1" applyAlignment="1">
      <alignment horizontal="left" vertical="center" wrapText="1"/>
    </xf>
    <xf numFmtId="0" fontId="183" fillId="2" borderId="32" xfId="0" applyFont="1" applyFill="1" applyBorder="1" applyAlignment="1">
      <alignment horizontal="center" vertical="center"/>
    </xf>
    <xf numFmtId="0" fontId="183" fillId="2" borderId="351" xfId="0" applyFont="1" applyFill="1" applyBorder="1" applyAlignment="1">
      <alignment horizontal="center" vertical="center"/>
    </xf>
    <xf numFmtId="0" fontId="183" fillId="2" borderId="37" xfId="0" applyFont="1" applyFill="1" applyBorder="1" applyAlignment="1">
      <alignment horizontal="center" vertical="center"/>
    </xf>
    <xf numFmtId="0" fontId="183" fillId="2" borderId="70" xfId="0" applyFont="1" applyFill="1" applyBorder="1" applyAlignment="1">
      <alignment horizontal="center" vertical="center"/>
    </xf>
    <xf numFmtId="0" fontId="183" fillId="2" borderId="39" xfId="0" applyFont="1" applyFill="1" applyBorder="1" applyAlignment="1">
      <alignment horizontal="center" vertical="center"/>
    </xf>
    <xf numFmtId="0" fontId="183" fillId="2" borderId="164" xfId="0" applyFont="1" applyFill="1" applyBorder="1" applyAlignment="1">
      <alignment horizontal="center" vertical="center"/>
    </xf>
    <xf numFmtId="0" fontId="183" fillId="2" borderId="59" xfId="0" applyFont="1" applyFill="1" applyBorder="1" applyAlignment="1">
      <alignment horizontal="left"/>
    </xf>
    <xf numFmtId="0" fontId="183" fillId="2" borderId="60" xfId="0" applyFont="1" applyFill="1" applyBorder="1" applyAlignment="1">
      <alignment horizontal="left"/>
    </xf>
    <xf numFmtId="0" fontId="183" fillId="2" borderId="288" xfId="0" applyFont="1" applyFill="1" applyBorder="1" applyAlignment="1">
      <alignment horizontal="left"/>
    </xf>
    <xf numFmtId="0" fontId="183" fillId="2" borderId="24" xfId="0" applyFont="1" applyFill="1" applyBorder="1" applyAlignment="1">
      <alignment horizontal="left"/>
    </xf>
    <xf numFmtId="0" fontId="183" fillId="2" borderId="62" xfId="0" applyFont="1" applyFill="1" applyBorder="1" applyAlignment="1">
      <alignment horizontal="left"/>
    </xf>
    <xf numFmtId="0" fontId="183" fillId="2" borderId="63" xfId="0" applyFont="1" applyFill="1" applyBorder="1" applyAlignment="1">
      <alignment horizontal="left"/>
    </xf>
    <xf numFmtId="0" fontId="183" fillId="2" borderId="295" xfId="0" applyFont="1" applyFill="1" applyBorder="1" applyAlignment="1">
      <alignment horizontal="left"/>
    </xf>
    <xf numFmtId="0" fontId="183" fillId="2" borderId="293" xfId="0" applyFont="1" applyFill="1" applyBorder="1" applyAlignment="1">
      <alignment horizontal="left"/>
    </xf>
    <xf numFmtId="0" fontId="183" fillId="2" borderId="294" xfId="0" applyFont="1" applyFill="1" applyBorder="1" applyAlignment="1">
      <alignment horizontal="left"/>
    </xf>
    <xf numFmtId="0" fontId="183" fillId="2" borderId="59" xfId="0" applyFont="1" applyFill="1" applyBorder="1" applyAlignment="1">
      <alignment horizontal="center" vertical="center"/>
    </xf>
    <xf numFmtId="0" fontId="183" fillId="2" borderId="60" xfId="0" applyFont="1" applyFill="1" applyBorder="1" applyAlignment="1">
      <alignment horizontal="center" vertical="center"/>
    </xf>
    <xf numFmtId="0" fontId="183" fillId="2" borderId="61" xfId="0" applyFont="1" applyFill="1" applyBorder="1" applyAlignment="1">
      <alignment horizontal="center" vertical="center"/>
    </xf>
    <xf numFmtId="0" fontId="183" fillId="2" borderId="24" xfId="0" applyFont="1" applyFill="1" applyBorder="1" applyAlignment="1">
      <alignment horizontal="center" vertical="center"/>
    </xf>
    <xf numFmtId="0" fontId="183" fillId="2" borderId="62" xfId="0" applyFont="1" applyFill="1" applyBorder="1" applyAlignment="1">
      <alignment horizontal="center" vertical="center"/>
    </xf>
    <xf numFmtId="0" fontId="183" fillId="2" borderId="66" xfId="0" applyFont="1" applyFill="1" applyBorder="1" applyAlignment="1">
      <alignment horizontal="center" vertical="center"/>
    </xf>
    <xf numFmtId="0" fontId="183" fillId="2" borderId="295" xfId="0" applyFont="1" applyFill="1" applyBorder="1" applyAlignment="1">
      <alignment horizontal="center" vertical="center"/>
    </xf>
    <xf numFmtId="0" fontId="183" fillId="2" borderId="293" xfId="0" applyFont="1" applyFill="1" applyBorder="1" applyAlignment="1">
      <alignment horizontal="center" vertical="center"/>
    </xf>
    <xf numFmtId="0" fontId="183" fillId="2" borderId="296" xfId="0" applyFont="1" applyFill="1" applyBorder="1" applyAlignment="1">
      <alignment horizontal="center" vertical="center"/>
    </xf>
    <xf numFmtId="0" fontId="183" fillId="2" borderId="26" xfId="0" applyFont="1" applyFill="1" applyBorder="1" applyAlignment="1">
      <alignment horizontal="left"/>
    </xf>
    <xf numFmtId="0" fontId="183" fillId="2" borderId="31" xfId="0" applyFont="1" applyFill="1" applyBorder="1" applyAlignment="1">
      <alignment horizontal="left"/>
    </xf>
    <xf numFmtId="0" fontId="183" fillId="2" borderId="27" xfId="0" applyFont="1" applyFill="1" applyBorder="1" applyAlignment="1">
      <alignment horizontal="left"/>
    </xf>
    <xf numFmtId="0" fontId="183" fillId="2" borderId="353" xfId="0" applyFont="1" applyFill="1" applyBorder="1" applyAlignment="1">
      <alignment horizontal="center"/>
    </xf>
    <xf numFmtId="0" fontId="183" fillId="2" borderId="33" xfId="0" applyFont="1" applyFill="1" applyBorder="1" applyAlignment="1">
      <alignment horizontal="center"/>
    </xf>
    <xf numFmtId="0" fontId="183" fillId="2" borderId="34" xfId="0" applyFont="1" applyFill="1" applyBorder="1" applyAlignment="1">
      <alignment horizontal="center"/>
    </xf>
    <xf numFmtId="0" fontId="4" fillId="66" borderId="0" xfId="0" applyFont="1" applyFill="1" applyAlignment="1">
      <alignment horizontal="center" wrapText="1"/>
    </xf>
    <xf numFmtId="0" fontId="43" fillId="2" borderId="24" xfId="0" applyFont="1" applyFill="1" applyBorder="1" applyAlignment="1">
      <alignment horizontal="center"/>
    </xf>
    <xf numFmtId="0" fontId="43" fillId="2" borderId="62" xfId="0" applyFont="1" applyFill="1" applyBorder="1" applyAlignment="1">
      <alignment horizontal="center"/>
    </xf>
    <xf numFmtId="0" fontId="43" fillId="2" borderId="63" xfId="0" applyFont="1" applyFill="1" applyBorder="1" applyAlignment="1">
      <alignment horizontal="center"/>
    </xf>
    <xf numFmtId="0" fontId="43" fillId="2" borderId="295" xfId="0" applyFont="1" applyFill="1" applyBorder="1" applyAlignment="1">
      <alignment horizontal="center"/>
    </xf>
    <xf numFmtId="0" fontId="43" fillId="2" borderId="293" xfId="0" applyFont="1" applyFill="1" applyBorder="1" applyAlignment="1">
      <alignment horizontal="center"/>
    </xf>
    <xf numFmtId="0" fontId="43" fillId="2" borderId="294" xfId="0" applyFont="1" applyFill="1" applyBorder="1" applyAlignment="1">
      <alignment horizontal="center"/>
    </xf>
    <xf numFmtId="0" fontId="0" fillId="7" borderId="24" xfId="0" applyFill="1" applyBorder="1" applyAlignment="1" applyProtection="1">
      <alignment horizontal="center" vertical="center" wrapText="1"/>
      <protection locked="0"/>
    </xf>
    <xf numFmtId="0" fontId="0" fillId="7" borderId="62" xfId="0" applyFill="1" applyBorder="1" applyAlignment="1" applyProtection="1">
      <alignment horizontal="center" vertical="center" wrapText="1"/>
      <protection locked="0"/>
    </xf>
    <xf numFmtId="0" fontId="0" fillId="7" borderId="66" xfId="0" applyFill="1" applyBorder="1" applyAlignment="1" applyProtection="1">
      <alignment horizontal="center" vertical="center" wrapText="1"/>
      <protection locked="0"/>
    </xf>
    <xf numFmtId="0" fontId="0" fillId="0" borderId="28" xfId="0" applyBorder="1" applyAlignment="1" applyProtection="1">
      <alignment horizontal="center"/>
      <protection locked="0"/>
    </xf>
    <xf numFmtId="0" fontId="14" fillId="7" borderId="28" xfId="0" applyFont="1" applyFill="1" applyBorder="1" applyAlignment="1" applyProtection="1">
      <alignment horizontal="center" wrapText="1"/>
      <protection locked="0"/>
    </xf>
    <xf numFmtId="0" fontId="14" fillId="7" borderId="49" xfId="0" applyFont="1" applyFill="1" applyBorder="1" applyAlignment="1" applyProtection="1">
      <alignment horizontal="center" wrapText="1"/>
      <protection locked="0"/>
    </xf>
    <xf numFmtId="0" fontId="181" fillId="63" borderId="208" xfId="0" applyFont="1" applyFill="1" applyBorder="1" applyAlignment="1" applyProtection="1">
      <alignment horizontal="right" vertical="center" wrapText="1"/>
      <protection locked="0"/>
    </xf>
    <xf numFmtId="0" fontId="181" fillId="63" borderId="62" xfId="0" applyFont="1" applyFill="1" applyBorder="1" applyAlignment="1" applyProtection="1">
      <alignment horizontal="right" vertical="center" wrapText="1"/>
      <protection locked="0"/>
    </xf>
    <xf numFmtId="0" fontId="181" fillId="63" borderId="63" xfId="0" applyFont="1" applyFill="1" applyBorder="1" applyAlignment="1" applyProtection="1">
      <alignment horizontal="right" vertical="center" wrapText="1"/>
      <protection locked="0"/>
    </xf>
    <xf numFmtId="0" fontId="166" fillId="11" borderId="129" xfId="0" applyFont="1" applyFill="1" applyBorder="1" applyAlignment="1" applyProtection="1">
      <alignment horizontal="center" vertical="center"/>
      <protection locked="0"/>
    </xf>
    <xf numFmtId="0" fontId="166" fillId="11" borderId="131" xfId="0" applyFont="1" applyFill="1" applyBorder="1" applyAlignment="1" applyProtection="1">
      <alignment horizontal="center" vertical="center"/>
      <protection locked="0"/>
    </xf>
    <xf numFmtId="0" fontId="164" fillId="11" borderId="129" xfId="0" applyFont="1" applyFill="1" applyBorder="1" applyAlignment="1" applyProtection="1">
      <alignment horizontal="center"/>
      <protection locked="0"/>
    </xf>
    <xf numFmtId="0" fontId="164" fillId="11" borderId="131" xfId="0" applyFont="1" applyFill="1" applyBorder="1" applyAlignment="1" applyProtection="1">
      <alignment horizontal="center"/>
      <protection locked="0"/>
    </xf>
    <xf numFmtId="0" fontId="183" fillId="63" borderId="208" xfId="0" applyFont="1" applyFill="1" applyBorder="1" applyAlignment="1" applyProtection="1">
      <alignment horizontal="right" vertical="center" wrapText="1"/>
      <protection locked="0"/>
    </xf>
    <xf numFmtId="0" fontId="183" fillId="63" borderId="62" xfId="0" applyFont="1" applyFill="1" applyBorder="1" applyAlignment="1" applyProtection="1">
      <alignment horizontal="right" vertical="center" wrapText="1"/>
      <protection locked="0"/>
    </xf>
    <xf numFmtId="0" fontId="195" fillId="2" borderId="22" xfId="0" applyFont="1" applyFill="1" applyBorder="1" applyAlignment="1" applyProtection="1">
      <alignment horizontal="center"/>
      <protection locked="0"/>
    </xf>
    <xf numFmtId="0" fontId="0" fillId="7" borderId="327" xfId="0" applyFill="1" applyBorder="1" applyAlignment="1" applyProtection="1">
      <alignment horizontal="center" wrapText="1"/>
      <protection locked="0"/>
    </xf>
    <xf numFmtId="0" fontId="0" fillId="7" borderId="328" xfId="0" applyFill="1" applyBorder="1" applyAlignment="1" applyProtection="1">
      <alignment horizontal="center" wrapText="1"/>
      <protection locked="0"/>
    </xf>
    <xf numFmtId="0" fontId="0" fillId="7" borderId="329" xfId="0" applyFill="1" applyBorder="1" applyAlignment="1" applyProtection="1">
      <alignment horizontal="center" wrapText="1"/>
      <protection locked="0"/>
    </xf>
    <xf numFmtId="0" fontId="221" fillId="2" borderId="24" xfId="0" applyFont="1" applyFill="1" applyBorder="1" applyAlignment="1" applyProtection="1">
      <alignment horizontal="center"/>
      <protection locked="0"/>
    </xf>
    <xf numFmtId="0" fontId="221" fillId="2" borderId="407" xfId="0" applyFont="1" applyFill="1" applyBorder="1" applyAlignment="1" applyProtection="1">
      <alignment horizontal="center"/>
      <protection locked="0"/>
    </xf>
    <xf numFmtId="0" fontId="159" fillId="6" borderId="0" xfId="0" applyFont="1" applyFill="1" applyAlignment="1" applyProtection="1">
      <alignment horizontal="center"/>
      <protection locked="0"/>
    </xf>
    <xf numFmtId="0" fontId="159" fillId="6" borderId="38" xfId="0" applyFont="1" applyFill="1" applyBorder="1" applyAlignment="1" applyProtection="1">
      <alignment horizontal="center"/>
      <protection locked="0"/>
    </xf>
    <xf numFmtId="0" fontId="228" fillId="2" borderId="134" xfId="0" applyFont="1" applyFill="1" applyBorder="1" applyAlignment="1" applyProtection="1">
      <alignment horizontal="center" vertical="center" wrapText="1"/>
      <protection locked="0"/>
    </xf>
    <xf numFmtId="0" fontId="228" fillId="2" borderId="358" xfId="0" applyFont="1" applyFill="1" applyBorder="1" applyAlignment="1" applyProtection="1">
      <alignment horizontal="center" vertical="center" wrapText="1"/>
      <protection locked="0"/>
    </xf>
    <xf numFmtId="0" fontId="228" fillId="2" borderId="331" xfId="0" applyFont="1" applyFill="1" applyBorder="1" applyAlignment="1" applyProtection="1">
      <alignment horizontal="center" vertical="center" wrapText="1"/>
      <protection locked="0"/>
    </xf>
    <xf numFmtId="0" fontId="228" fillId="2" borderId="333" xfId="0" applyFont="1" applyFill="1" applyBorder="1" applyAlignment="1" applyProtection="1">
      <alignment horizontal="center" vertical="center" wrapText="1"/>
      <protection locked="0"/>
    </xf>
    <xf numFmtId="0" fontId="203" fillId="2" borderId="32" xfId="0" applyFont="1" applyFill="1" applyBorder="1" applyAlignment="1" applyProtection="1">
      <alignment horizontal="center"/>
      <protection locked="0"/>
    </xf>
    <xf numFmtId="0" fontId="203" fillId="2" borderId="33" xfId="0" applyFont="1" applyFill="1" applyBorder="1" applyAlignment="1" applyProtection="1">
      <alignment horizontal="center"/>
      <protection locked="0"/>
    </xf>
    <xf numFmtId="0" fontId="203" fillId="2" borderId="34" xfId="0" applyFont="1" applyFill="1" applyBorder="1" applyAlignment="1" applyProtection="1">
      <alignment horizontal="center"/>
      <protection locked="0"/>
    </xf>
    <xf numFmtId="0" fontId="159" fillId="6" borderId="405" xfId="0" applyFont="1" applyFill="1" applyBorder="1" applyAlignment="1" applyProtection="1">
      <alignment horizontal="center" vertical="center" wrapText="1"/>
      <protection locked="0"/>
    </xf>
    <xf numFmtId="0" fontId="159" fillId="6" borderId="385" xfId="0" applyFont="1" applyFill="1" applyBorder="1" applyAlignment="1" applyProtection="1">
      <alignment horizontal="center" vertical="center" wrapText="1"/>
      <protection locked="0"/>
    </xf>
    <xf numFmtId="0" fontId="159" fillId="6" borderId="383" xfId="0" applyFont="1" applyFill="1" applyBorder="1" applyAlignment="1" applyProtection="1">
      <alignment horizontal="center" vertical="center" wrapText="1"/>
      <protection locked="0"/>
    </xf>
    <xf numFmtId="0" fontId="159" fillId="6" borderId="145" xfId="0" applyFont="1" applyFill="1" applyBorder="1" applyAlignment="1" applyProtection="1">
      <alignment horizontal="center" vertical="center" wrapText="1"/>
      <protection locked="0"/>
    </xf>
    <xf numFmtId="0" fontId="76" fillId="2" borderId="144" xfId="0" applyFont="1" applyFill="1" applyBorder="1" applyAlignment="1" applyProtection="1">
      <alignment horizontal="center" vertical="center" wrapText="1"/>
      <protection locked="0"/>
    </xf>
    <xf numFmtId="0" fontId="76" fillId="2" borderId="145" xfId="0" applyFont="1" applyFill="1" applyBorder="1" applyAlignment="1" applyProtection="1">
      <alignment horizontal="center" vertical="center" wrapText="1"/>
      <protection locked="0"/>
    </xf>
    <xf numFmtId="0" fontId="76" fillId="2" borderId="384" xfId="0" applyFont="1" applyFill="1" applyBorder="1" applyAlignment="1" applyProtection="1">
      <alignment horizontal="center" vertical="center" wrapText="1"/>
      <protection locked="0"/>
    </xf>
    <xf numFmtId="0" fontId="181" fillId="63" borderId="66" xfId="0" applyFont="1" applyFill="1" applyBorder="1" applyAlignment="1" applyProtection="1">
      <alignment horizontal="right" vertical="center" wrapText="1"/>
      <protection locked="0"/>
    </xf>
    <xf numFmtId="0" fontId="181" fillId="63" borderId="331" xfId="0" applyFont="1" applyFill="1" applyBorder="1" applyAlignment="1" applyProtection="1">
      <alignment horizontal="right" vertical="center" wrapText="1"/>
      <protection locked="0"/>
    </xf>
    <xf numFmtId="0" fontId="181" fillId="63" borderId="306" xfId="0" applyFont="1" applyFill="1" applyBorder="1" applyAlignment="1" applyProtection="1">
      <alignment horizontal="right" vertical="center" wrapText="1"/>
      <protection locked="0"/>
    </xf>
    <xf numFmtId="0" fontId="181" fillId="63" borderId="307" xfId="0" applyFont="1" applyFill="1" applyBorder="1" applyAlignment="1" applyProtection="1">
      <alignment horizontal="right" vertical="center" wrapText="1"/>
      <protection locked="0"/>
    </xf>
    <xf numFmtId="0" fontId="45" fillId="2" borderId="32" xfId="0" applyFont="1" applyFill="1" applyBorder="1" applyAlignment="1" applyProtection="1">
      <alignment horizontal="center"/>
      <protection locked="0"/>
    </xf>
    <xf numFmtId="0" fontId="45" fillId="2" borderId="33" xfId="0" applyFont="1" applyFill="1" applyBorder="1" applyAlignment="1" applyProtection="1">
      <alignment horizontal="center"/>
      <protection locked="0"/>
    </xf>
    <xf numFmtId="0" fontId="45" fillId="2" borderId="34" xfId="0" applyFont="1" applyFill="1" applyBorder="1" applyAlignment="1" applyProtection="1">
      <alignment horizontal="center"/>
      <protection locked="0"/>
    </xf>
    <xf numFmtId="0" fontId="232" fillId="65" borderId="22" xfId="0" applyFont="1" applyFill="1" applyBorder="1" applyAlignment="1" applyProtection="1">
      <alignment horizontal="right" vertical="center" wrapText="1"/>
      <protection locked="0"/>
    </xf>
    <xf numFmtId="0" fontId="45" fillId="2" borderId="42" xfId="0" applyFont="1" applyFill="1" applyBorder="1" applyAlignment="1" applyProtection="1">
      <alignment horizontal="center"/>
      <protection locked="0"/>
    </xf>
    <xf numFmtId="0" fontId="45" fillId="2" borderId="43" xfId="0" applyFont="1" applyFill="1" applyBorder="1" applyAlignment="1" applyProtection="1">
      <alignment horizontal="center"/>
      <protection locked="0"/>
    </xf>
    <xf numFmtId="0" fontId="45" fillId="2" borderId="44" xfId="0" applyFont="1" applyFill="1" applyBorder="1" applyAlignment="1" applyProtection="1">
      <alignment horizontal="center"/>
      <protection locked="0"/>
    </xf>
    <xf numFmtId="0" fontId="159" fillId="6" borderId="37" xfId="0" applyFont="1" applyFill="1" applyBorder="1" applyAlignment="1" applyProtection="1">
      <alignment horizontal="center"/>
      <protection locked="0"/>
    </xf>
    <xf numFmtId="0" fontId="225" fillId="63" borderId="22" xfId="0" applyFont="1" applyFill="1" applyBorder="1" applyAlignment="1" applyProtection="1">
      <alignment horizontal="right" vertical="center" wrapText="1"/>
      <protection locked="0"/>
    </xf>
    <xf numFmtId="0" fontId="225" fillId="63" borderId="22" xfId="0" applyFont="1" applyFill="1" applyBorder="1" applyAlignment="1" applyProtection="1">
      <alignment horizontal="center" vertical="center" wrapText="1"/>
      <protection locked="0"/>
    </xf>
    <xf numFmtId="0" fontId="222" fillId="2" borderId="24" xfId="0" applyFont="1" applyFill="1" applyBorder="1" applyAlignment="1" applyProtection="1">
      <alignment horizontal="right"/>
      <protection locked="0"/>
    </xf>
    <xf numFmtId="0" fontId="222" fillId="2" borderId="62" xfId="0" applyFont="1" applyFill="1" applyBorder="1" applyAlignment="1" applyProtection="1">
      <alignment horizontal="right"/>
      <protection locked="0"/>
    </xf>
    <xf numFmtId="0" fontId="222" fillId="2" borderId="63" xfId="0" applyFont="1" applyFill="1" applyBorder="1" applyAlignment="1" applyProtection="1">
      <alignment horizontal="right"/>
      <protection locked="0"/>
    </xf>
    <xf numFmtId="0" fontId="183" fillId="2" borderId="22" xfId="0" applyFont="1" applyFill="1" applyBorder="1" applyAlignment="1" applyProtection="1">
      <alignment horizontal="right"/>
      <protection locked="0"/>
    </xf>
    <xf numFmtId="0" fontId="222" fillId="2" borderId="22" xfId="0" applyFont="1" applyFill="1" applyBorder="1" applyAlignment="1" applyProtection="1">
      <alignment horizontal="right"/>
      <protection locked="0"/>
    </xf>
    <xf numFmtId="0" fontId="159" fillId="6" borderId="128" xfId="0" applyFont="1" applyFill="1" applyBorder="1" applyAlignment="1" applyProtection="1">
      <alignment horizontal="center" wrapText="1"/>
      <protection locked="0"/>
    </xf>
    <xf numFmtId="0" fontId="159" fillId="6" borderId="0" xfId="0" applyFont="1" applyFill="1" applyAlignment="1" applyProtection="1">
      <alignment horizontal="center" wrapText="1"/>
      <protection locked="0"/>
    </xf>
    <xf numFmtId="0" fontId="159" fillId="6" borderId="141" xfId="0" applyFont="1" applyFill="1" applyBorder="1" applyAlignment="1" applyProtection="1">
      <alignment horizontal="center" wrapText="1"/>
      <protection locked="0"/>
    </xf>
    <xf numFmtId="0" fontId="181" fillId="63" borderId="409" xfId="0" applyFont="1" applyFill="1" applyBorder="1" applyAlignment="1" applyProtection="1">
      <alignment horizontal="right" vertical="center" wrapText="1"/>
      <protection locked="0"/>
    </xf>
    <xf numFmtId="0" fontId="181" fillId="63" borderId="110" xfId="0" applyFont="1" applyFill="1" applyBorder="1" applyAlignment="1" applyProtection="1">
      <alignment horizontal="right" vertical="center" wrapText="1"/>
      <protection locked="0"/>
    </xf>
    <xf numFmtId="0" fontId="181" fillId="63" borderId="162" xfId="0" applyFont="1" applyFill="1" applyBorder="1" applyAlignment="1" applyProtection="1">
      <alignment horizontal="right" vertical="center" wrapText="1"/>
      <protection locked="0"/>
    </xf>
    <xf numFmtId="0" fontId="147" fillId="63" borderId="65" xfId="0" applyFont="1" applyFill="1" applyBorder="1" applyAlignment="1" applyProtection="1">
      <alignment horizontal="center" vertical="center" wrapText="1"/>
      <protection locked="0"/>
    </xf>
    <xf numFmtId="0" fontId="147" fillId="63" borderId="62" xfId="0" applyFont="1" applyFill="1" applyBorder="1" applyAlignment="1" applyProtection="1">
      <alignment horizontal="center" vertical="center" wrapText="1"/>
      <protection locked="0"/>
    </xf>
    <xf numFmtId="0" fontId="147" fillId="63" borderId="63" xfId="0" applyFont="1" applyFill="1" applyBorder="1" applyAlignment="1" applyProtection="1">
      <alignment horizontal="center" vertical="center" wrapText="1"/>
      <protection locked="0"/>
    </xf>
    <xf numFmtId="0" fontId="0" fillId="0" borderId="24" xfId="0" applyBorder="1" applyAlignment="1" applyProtection="1">
      <alignment horizontal="center"/>
      <protection locked="0"/>
    </xf>
    <xf numFmtId="0" fontId="0" fillId="0" borderId="63" xfId="0" applyBorder="1" applyAlignment="1" applyProtection="1">
      <alignment horizontal="center"/>
      <protection locked="0"/>
    </xf>
    <xf numFmtId="0" fontId="147" fillId="63" borderId="292" xfId="0" applyFont="1" applyFill="1" applyBorder="1" applyAlignment="1" applyProtection="1">
      <alignment horizontal="center" vertical="center" wrapText="1"/>
      <protection locked="0"/>
    </xf>
    <xf numFmtId="0" fontId="147" fillId="63" borderId="293" xfId="0" applyFont="1" applyFill="1" applyBorder="1" applyAlignment="1" applyProtection="1">
      <alignment horizontal="center" vertical="center" wrapText="1"/>
      <protection locked="0"/>
    </xf>
    <xf numFmtId="0" fontId="147" fillId="63" borderId="294" xfId="0" applyFont="1" applyFill="1" applyBorder="1" applyAlignment="1" applyProtection="1">
      <alignment horizontal="center" vertical="center" wrapText="1"/>
      <protection locked="0"/>
    </xf>
    <xf numFmtId="0" fontId="147" fillId="63" borderId="105" xfId="0" applyFont="1" applyFill="1" applyBorder="1" applyAlignment="1" applyProtection="1">
      <alignment horizontal="center" vertical="center"/>
      <protection locked="0"/>
    </xf>
    <xf numFmtId="0" fontId="147" fillId="63" borderId="30" xfId="0" applyFont="1" applyFill="1" applyBorder="1" applyAlignment="1" applyProtection="1">
      <alignment horizontal="center" vertical="center"/>
      <protection locked="0"/>
    </xf>
    <xf numFmtId="0" fontId="147" fillId="63" borderId="58" xfId="0" applyFont="1" applyFill="1" applyBorder="1" applyAlignment="1" applyProtection="1">
      <alignment horizontal="center" vertical="center"/>
      <protection locked="0"/>
    </xf>
    <xf numFmtId="0" fontId="0" fillId="0" borderId="155" xfId="0" applyBorder="1" applyAlignment="1" applyProtection="1">
      <alignment horizontal="center"/>
      <protection locked="0"/>
    </xf>
    <xf numFmtId="0" fontId="42" fillId="63" borderId="67" xfId="2" applyFont="1" applyFill="1" applyBorder="1" applyAlignment="1" applyProtection="1">
      <alignment horizontal="center" vertical="center" wrapText="1"/>
      <protection locked="0"/>
    </xf>
    <xf numFmtId="0" fontId="42" fillId="63" borderId="60" xfId="2" applyFont="1" applyFill="1" applyBorder="1" applyAlignment="1" applyProtection="1">
      <alignment horizontal="center" vertical="center" wrapText="1"/>
      <protection locked="0"/>
    </xf>
    <xf numFmtId="0" fontId="42" fillId="63" borderId="288" xfId="2" applyFont="1" applyFill="1" applyBorder="1" applyAlignment="1" applyProtection="1">
      <alignment horizontal="center" vertical="center" wrapText="1"/>
      <protection locked="0"/>
    </xf>
    <xf numFmtId="0" fontId="147" fillId="63" borderId="65" xfId="0" applyFont="1" applyFill="1" applyBorder="1" applyAlignment="1" applyProtection="1">
      <alignment horizontal="center" vertical="top"/>
      <protection locked="0"/>
    </xf>
    <xf numFmtId="0" fontId="147" fillId="63" borderId="62" xfId="0" applyFont="1" applyFill="1" applyBorder="1" applyAlignment="1" applyProtection="1">
      <alignment horizontal="center" vertical="top"/>
      <protection locked="0"/>
    </xf>
    <xf numFmtId="0" fontId="147" fillId="63" borderId="63" xfId="0" applyFont="1" applyFill="1" applyBorder="1" applyAlignment="1" applyProtection="1">
      <alignment horizontal="center" vertical="top"/>
      <protection locked="0"/>
    </xf>
    <xf numFmtId="0" fontId="196" fillId="2" borderId="35" xfId="0" applyFont="1" applyFill="1" applyBorder="1" applyAlignment="1" applyProtection="1">
      <alignment horizontal="right" vertical="center" wrapText="1"/>
      <protection locked="0"/>
    </xf>
    <xf numFmtId="0" fontId="196" fillId="2" borderId="22" xfId="0" applyFont="1" applyFill="1" applyBorder="1" applyAlignment="1" applyProtection="1">
      <alignment horizontal="right" vertical="center" wrapText="1"/>
      <protection locked="0"/>
    </xf>
    <xf numFmtId="0" fontId="44" fillId="0" borderId="22" xfId="0" applyFont="1" applyBorder="1" applyAlignment="1" applyProtection="1">
      <alignment horizontal="center"/>
      <protection locked="0"/>
    </xf>
    <xf numFmtId="0" fontId="0" fillId="7" borderId="155" xfId="0" applyFill="1" applyBorder="1" applyAlignment="1" applyProtection="1">
      <alignment horizontal="center" vertical="center" wrapText="1"/>
      <protection locked="0"/>
    </xf>
    <xf numFmtId="0" fontId="0" fillId="7" borderId="99" xfId="0" applyFill="1" applyBorder="1" applyAlignment="1" applyProtection="1">
      <alignment horizontal="center" vertical="center" wrapText="1"/>
      <protection locked="0"/>
    </xf>
    <xf numFmtId="0" fontId="180" fillId="6" borderId="128" xfId="0" applyFont="1" applyFill="1" applyBorder="1" applyAlignment="1" applyProtection="1">
      <alignment horizontal="center" wrapText="1"/>
      <protection locked="0"/>
    </xf>
    <xf numFmtId="0" fontId="180" fillId="6" borderId="0" xfId="0" applyFont="1" applyFill="1" applyAlignment="1" applyProtection="1">
      <alignment horizontal="center" wrapText="1"/>
      <protection locked="0"/>
    </xf>
    <xf numFmtId="0" fontId="180" fillId="6" borderId="141" xfId="0" applyFont="1" applyFill="1" applyBorder="1" applyAlignment="1" applyProtection="1">
      <alignment horizontal="center" wrapText="1"/>
      <protection locked="0"/>
    </xf>
    <xf numFmtId="0" fontId="0" fillId="7" borderId="26" xfId="0" applyFill="1" applyBorder="1" applyAlignment="1" applyProtection="1">
      <alignment horizontal="center" vertical="center" wrapText="1"/>
      <protection locked="0"/>
    </xf>
    <xf numFmtId="0" fontId="0" fillId="7" borderId="31" xfId="0" applyFill="1" applyBorder="1" applyAlignment="1" applyProtection="1">
      <alignment horizontal="center" vertical="center" wrapText="1"/>
      <protection locked="0"/>
    </xf>
    <xf numFmtId="0" fontId="0" fillId="7" borderId="48" xfId="0" applyFill="1" applyBorder="1" applyAlignment="1" applyProtection="1">
      <alignment horizontal="center" vertical="center" wrapText="1"/>
      <protection locked="0"/>
    </xf>
    <xf numFmtId="0" fontId="0" fillId="7" borderId="155" xfId="0" applyFill="1" applyBorder="1" applyAlignment="1" applyProtection="1">
      <alignment horizontal="center" wrapText="1"/>
      <protection locked="0"/>
    </xf>
    <xf numFmtId="0" fontId="0" fillId="7" borderId="99" xfId="0" applyFill="1" applyBorder="1" applyAlignment="1" applyProtection="1">
      <alignment horizontal="center" wrapText="1"/>
      <protection locked="0"/>
    </xf>
    <xf numFmtId="0" fontId="0" fillId="7" borderId="295" xfId="0" applyFill="1" applyBorder="1" applyAlignment="1" applyProtection="1">
      <alignment horizontal="center" vertical="center" wrapText="1"/>
      <protection locked="0"/>
    </xf>
    <xf numFmtId="0" fontId="0" fillId="7" borderId="293" xfId="0" applyFill="1" applyBorder="1" applyAlignment="1" applyProtection="1">
      <alignment horizontal="center" vertical="center" wrapText="1"/>
      <protection locked="0"/>
    </xf>
    <xf numFmtId="0" fontId="0" fillId="7" borderId="296" xfId="0" applyFill="1" applyBorder="1" applyAlignment="1" applyProtection="1">
      <alignment horizontal="center" vertical="center" wrapText="1"/>
      <protection locked="0"/>
    </xf>
    <xf numFmtId="0" fontId="44" fillId="0" borderId="22" xfId="0" quotePrefix="1" applyFont="1" applyBorder="1" applyAlignment="1" applyProtection="1">
      <alignment horizontal="center"/>
      <protection locked="0"/>
    </xf>
    <xf numFmtId="0" fontId="14" fillId="7" borderId="26" xfId="0" applyFont="1" applyFill="1" applyBorder="1" applyAlignment="1" applyProtection="1">
      <alignment horizontal="center" wrapText="1"/>
      <protection locked="0"/>
    </xf>
    <xf numFmtId="0" fontId="14" fillId="7" borderId="31" xfId="0" applyFont="1" applyFill="1" applyBorder="1" applyAlignment="1" applyProtection="1">
      <alignment horizontal="center" wrapText="1"/>
      <protection locked="0"/>
    </xf>
    <xf numFmtId="0" fontId="14" fillId="7" borderId="48" xfId="0" applyFont="1" applyFill="1" applyBorder="1" applyAlignment="1" applyProtection="1">
      <alignment horizontal="center" wrapText="1"/>
      <protection locked="0"/>
    </xf>
    <xf numFmtId="0" fontId="42" fillId="63" borderId="65" xfId="0" applyFont="1" applyFill="1" applyBorder="1" applyAlignment="1" applyProtection="1">
      <alignment horizontal="center" vertical="top"/>
      <protection locked="0"/>
    </xf>
    <xf numFmtId="0" fontId="42" fillId="63" borderId="62" xfId="0" applyFont="1" applyFill="1" applyBorder="1" applyAlignment="1" applyProtection="1">
      <alignment horizontal="center" vertical="top"/>
      <protection locked="0"/>
    </xf>
    <xf numFmtId="0" fontId="42" fillId="63" borderId="63" xfId="0" applyFont="1" applyFill="1" applyBorder="1" applyAlignment="1" applyProtection="1">
      <alignment horizontal="center" vertical="top"/>
      <protection locked="0"/>
    </xf>
    <xf numFmtId="0" fontId="223" fillId="63" borderId="57" xfId="0" applyFont="1" applyFill="1" applyBorder="1" applyAlignment="1" applyProtection="1">
      <alignment horizontal="left" vertical="top" wrapText="1"/>
      <protection locked="0"/>
    </xf>
    <xf numFmtId="0" fontId="223" fillId="63" borderId="31" xfId="0" applyFont="1" applyFill="1" applyBorder="1" applyAlignment="1" applyProtection="1">
      <alignment horizontal="left" vertical="top" wrapText="1"/>
      <protection locked="0"/>
    </xf>
    <xf numFmtId="0" fontId="223" fillId="63" borderId="27" xfId="0" applyFont="1" applyFill="1" applyBorder="1" applyAlignment="1" applyProtection="1">
      <alignment horizontal="left" vertical="top" wrapText="1"/>
      <protection locked="0"/>
    </xf>
    <xf numFmtId="0" fontId="0" fillId="0" borderId="26" xfId="0" applyBorder="1" applyAlignment="1" applyProtection="1">
      <alignment horizontal="center"/>
      <protection locked="0"/>
    </xf>
    <xf numFmtId="167" fontId="14" fillId="7" borderId="308" xfId="0" applyNumberFormat="1" applyFont="1" applyFill="1" applyBorder="1" applyAlignment="1" applyProtection="1">
      <alignment horizontal="center" wrapText="1"/>
      <protection locked="0"/>
    </xf>
    <xf numFmtId="0" fontId="4" fillId="2" borderId="0" xfId="0" applyFont="1" applyFill="1" applyAlignment="1" applyProtection="1">
      <alignment horizontal="center" wrapText="1"/>
      <protection locked="0"/>
    </xf>
    <xf numFmtId="0" fontId="146" fillId="11" borderId="42" xfId="0" applyFont="1" applyFill="1" applyBorder="1" applyAlignment="1" applyProtection="1">
      <alignment horizontal="center" vertical="center"/>
      <protection locked="0"/>
    </xf>
    <xf numFmtId="0" fontId="146" fillId="11" borderId="43" xfId="0" applyFont="1" applyFill="1" applyBorder="1" applyAlignment="1" applyProtection="1">
      <alignment horizontal="center" vertical="center"/>
      <protection locked="0"/>
    </xf>
    <xf numFmtId="0" fontId="146" fillId="11" borderId="44" xfId="0" applyFont="1" applyFill="1" applyBorder="1" applyAlignment="1" applyProtection="1">
      <alignment horizontal="center" vertical="center"/>
      <protection locked="0"/>
    </xf>
    <xf numFmtId="0" fontId="147" fillId="63" borderId="65" xfId="0" applyFont="1" applyFill="1" applyBorder="1" applyAlignment="1" applyProtection="1">
      <alignment horizontal="left" vertical="center" wrapText="1"/>
      <protection locked="0"/>
    </xf>
    <xf numFmtId="0" fontId="147" fillId="63" borderId="62" xfId="0" applyFont="1" applyFill="1" applyBorder="1" applyAlignment="1" applyProtection="1">
      <alignment horizontal="left" vertical="center" wrapText="1"/>
      <protection locked="0"/>
    </xf>
    <xf numFmtId="0" fontId="147" fillId="63" borderId="63" xfId="0" applyFont="1" applyFill="1" applyBorder="1" applyAlignment="1" applyProtection="1">
      <alignment horizontal="left" vertical="center" wrapText="1"/>
      <protection locked="0"/>
    </xf>
    <xf numFmtId="0" fontId="14" fillId="7" borderId="59" xfId="0" applyFont="1" applyFill="1" applyBorder="1" applyAlignment="1" applyProtection="1">
      <alignment horizontal="center" wrapText="1"/>
      <protection locked="0"/>
    </xf>
    <xf numFmtId="0" fontId="14" fillId="7" borderId="60" xfId="0" applyFont="1" applyFill="1" applyBorder="1" applyAlignment="1" applyProtection="1">
      <alignment horizontal="center" wrapText="1"/>
      <protection locked="0"/>
    </xf>
    <xf numFmtId="0" fontId="14" fillId="7" borderId="61" xfId="0" applyFont="1" applyFill="1" applyBorder="1" applyAlignment="1" applyProtection="1">
      <alignment horizontal="center" wrapText="1"/>
      <protection locked="0"/>
    </xf>
    <xf numFmtId="0" fontId="65" fillId="7" borderId="22" xfId="0" applyFont="1" applyFill="1" applyBorder="1" applyAlignment="1" applyProtection="1">
      <alignment horizontal="center"/>
      <protection locked="0"/>
    </xf>
    <xf numFmtId="0" fontId="65" fillId="7" borderId="36" xfId="0" applyFont="1" applyFill="1" applyBorder="1" applyAlignment="1" applyProtection="1">
      <alignment horizontal="center"/>
      <protection locked="0"/>
    </xf>
    <xf numFmtId="0" fontId="146" fillId="11" borderId="33" xfId="0" applyFont="1" applyFill="1" applyBorder="1" applyAlignment="1" applyProtection="1">
      <alignment horizontal="center" vertical="center"/>
      <protection locked="0"/>
    </xf>
    <xf numFmtId="0" fontId="146" fillId="11" borderId="34" xfId="0" applyFont="1" applyFill="1" applyBorder="1" applyAlignment="1" applyProtection="1">
      <alignment horizontal="center" vertical="center"/>
      <protection locked="0"/>
    </xf>
    <xf numFmtId="0" fontId="0" fillId="0" borderId="27" xfId="0" applyBorder="1" applyAlignment="1" applyProtection="1">
      <alignment horizontal="center"/>
      <protection locked="0"/>
    </xf>
    <xf numFmtId="0" fontId="0" fillId="0" borderId="295" xfId="0" applyBorder="1" applyAlignment="1" applyProtection="1">
      <alignment horizontal="center"/>
      <protection locked="0"/>
    </xf>
    <xf numFmtId="0" fontId="0" fillId="0" borderId="294" xfId="0" applyBorder="1" applyAlignment="1" applyProtection="1">
      <alignment horizontal="center"/>
      <protection locked="0"/>
    </xf>
    <xf numFmtId="0" fontId="147" fillId="63" borderId="67" xfId="0" applyFont="1" applyFill="1" applyBorder="1" applyAlignment="1" applyProtection="1">
      <alignment horizontal="center" vertical="center"/>
      <protection locked="0"/>
    </xf>
    <xf numFmtId="0" fontId="147" fillId="63" borderId="60" xfId="0" applyFont="1" applyFill="1" applyBorder="1" applyAlignment="1" applyProtection="1">
      <alignment horizontal="center" vertical="center"/>
      <protection locked="0"/>
    </xf>
    <xf numFmtId="0" fontId="147" fillId="63" borderId="288" xfId="0" applyFont="1" applyFill="1" applyBorder="1" applyAlignment="1" applyProtection="1">
      <alignment horizontal="center" vertical="center"/>
      <protection locked="0"/>
    </xf>
    <xf numFmtId="0" fontId="65" fillId="7" borderId="155" xfId="0" applyFont="1" applyFill="1" applyBorder="1" applyAlignment="1" applyProtection="1">
      <alignment horizontal="center"/>
      <protection locked="0"/>
    </xf>
    <xf numFmtId="0" fontId="65" fillId="7" borderId="99" xfId="0" applyFont="1" applyFill="1" applyBorder="1" applyAlignment="1" applyProtection="1">
      <alignment horizontal="center"/>
      <protection locked="0"/>
    </xf>
    <xf numFmtId="0" fontId="0" fillId="0" borderId="59" xfId="0" applyBorder="1" applyAlignment="1" applyProtection="1">
      <alignment horizontal="center"/>
      <protection locked="0"/>
    </xf>
    <xf numFmtId="0" fontId="0" fillId="0" borderId="288" xfId="0" applyBorder="1" applyAlignment="1" applyProtection="1">
      <alignment horizontal="center"/>
      <protection locked="0"/>
    </xf>
    <xf numFmtId="167" fontId="14" fillId="7" borderId="327" xfId="0" applyNumberFormat="1" applyFont="1" applyFill="1" applyBorder="1" applyAlignment="1" applyProtection="1">
      <alignment horizontal="center" wrapText="1"/>
      <protection locked="0"/>
    </xf>
    <xf numFmtId="167" fontId="14" fillId="7" borderId="328" xfId="0" applyNumberFormat="1" applyFont="1" applyFill="1" applyBorder="1" applyAlignment="1" applyProtection="1">
      <alignment horizontal="center" wrapText="1"/>
      <protection locked="0"/>
    </xf>
    <xf numFmtId="167" fontId="14" fillId="7" borderId="329" xfId="0" applyNumberFormat="1" applyFont="1" applyFill="1" applyBorder="1" applyAlignment="1" applyProtection="1">
      <alignment horizontal="center" wrapText="1"/>
      <protection locked="0"/>
    </xf>
    <xf numFmtId="0" fontId="4" fillId="2" borderId="37" xfId="0" applyFont="1" applyFill="1" applyBorder="1" applyAlignment="1" applyProtection="1">
      <alignment horizontal="left" wrapText="1"/>
      <protection locked="0"/>
    </xf>
    <xf numFmtId="0" fontId="4" fillId="2" borderId="0" xfId="0" applyFont="1" applyFill="1" applyAlignment="1" applyProtection="1">
      <alignment horizontal="left" wrapText="1"/>
      <protection locked="0"/>
    </xf>
    <xf numFmtId="0" fontId="147" fillId="62" borderId="45" xfId="0" applyFont="1" applyFill="1" applyBorder="1" applyAlignment="1" applyProtection="1">
      <alignment horizontal="center"/>
      <protection locked="0"/>
    </xf>
    <xf numFmtId="0" fontId="147" fillId="62" borderId="23" xfId="0" applyFont="1" applyFill="1" applyBorder="1" applyAlignment="1" applyProtection="1">
      <alignment horizontal="center"/>
      <protection locked="0"/>
    </xf>
    <xf numFmtId="0" fontId="147" fillId="62" borderId="29" xfId="0" applyFont="1" applyFill="1" applyBorder="1" applyAlignment="1" applyProtection="1">
      <alignment horizontal="center"/>
      <protection locked="0"/>
    </xf>
    <xf numFmtId="0" fontId="42" fillId="6" borderId="42" xfId="0" applyFont="1" applyFill="1" applyBorder="1" applyAlignment="1" applyProtection="1">
      <alignment horizontal="center"/>
      <protection locked="0"/>
    </xf>
    <xf numFmtId="0" fontId="42" fillId="6" borderId="43" xfId="0" applyFont="1" applyFill="1" applyBorder="1" applyAlignment="1" applyProtection="1">
      <alignment horizontal="center"/>
      <protection locked="0"/>
    </xf>
    <xf numFmtId="0" fontId="65" fillId="7" borderId="43" xfId="0" applyFont="1" applyFill="1" applyBorder="1" applyAlignment="1" applyProtection="1">
      <alignment horizontal="center" vertical="top" wrapText="1"/>
      <protection locked="0"/>
    </xf>
    <xf numFmtId="0" fontId="65" fillId="7" borderId="44" xfId="0" applyFont="1" applyFill="1" applyBorder="1" applyAlignment="1" applyProtection="1">
      <alignment horizontal="center" vertical="top" wrapText="1"/>
      <protection locked="0"/>
    </xf>
    <xf numFmtId="0" fontId="146" fillId="11" borderId="161" xfId="0" applyFont="1" applyFill="1" applyBorder="1" applyAlignment="1" applyProtection="1">
      <alignment horizontal="center" vertical="center"/>
      <protection locked="0"/>
    </xf>
    <xf numFmtId="0" fontId="146" fillId="11" borderId="110" xfId="0" applyFont="1" applyFill="1" applyBorder="1" applyAlignment="1" applyProtection="1">
      <alignment horizontal="center" vertical="center"/>
      <protection locked="0"/>
    </xf>
    <xf numFmtId="0" fontId="146" fillId="11" borderId="123" xfId="0" applyFont="1" applyFill="1" applyBorder="1" applyAlignment="1" applyProtection="1">
      <alignment horizontal="center" vertical="center"/>
      <protection locked="0"/>
    </xf>
    <xf numFmtId="0" fontId="146" fillId="11" borderId="121" xfId="0" applyFont="1" applyFill="1" applyBorder="1" applyAlignment="1" applyProtection="1">
      <alignment horizontal="center" vertical="center"/>
      <protection locked="0"/>
    </xf>
    <xf numFmtId="0" fontId="146" fillId="11" borderId="162" xfId="0" applyFont="1" applyFill="1" applyBorder="1" applyAlignment="1" applyProtection="1">
      <alignment horizontal="center" vertical="center"/>
      <protection locked="0"/>
    </xf>
    <xf numFmtId="0" fontId="147" fillId="62" borderId="65" xfId="0" applyFont="1" applyFill="1" applyBorder="1" applyAlignment="1" applyProtection="1">
      <alignment horizontal="center"/>
      <protection locked="0"/>
    </xf>
    <xf numFmtId="0" fontId="147" fillId="62" borderId="62" xfId="0" applyFont="1" applyFill="1" applyBorder="1" applyAlignment="1" applyProtection="1">
      <alignment horizontal="center"/>
      <protection locked="0"/>
    </xf>
    <xf numFmtId="0" fontId="147" fillId="62" borderId="66" xfId="0" applyFont="1" applyFill="1" applyBorder="1" applyAlignment="1" applyProtection="1">
      <alignment horizontal="center"/>
      <protection locked="0"/>
    </xf>
    <xf numFmtId="0" fontId="229" fillId="63" borderId="35" xfId="0" applyFont="1" applyFill="1" applyBorder="1" applyAlignment="1" applyProtection="1">
      <alignment horizontal="right"/>
      <protection locked="0"/>
    </xf>
    <xf numFmtId="0" fontId="229" fillId="63" borderId="22" xfId="0" applyFont="1" applyFill="1" applyBorder="1" applyAlignment="1" applyProtection="1">
      <alignment horizontal="right"/>
      <protection locked="0"/>
    </xf>
    <xf numFmtId="0" fontId="229" fillId="63" borderId="24" xfId="0" applyFont="1" applyFill="1" applyBorder="1" applyAlignment="1" applyProtection="1">
      <alignment horizontal="right"/>
      <protection locked="0"/>
    </xf>
    <xf numFmtId="0" fontId="150" fillId="63" borderId="35" xfId="0" applyFont="1" applyFill="1" applyBorder="1" applyAlignment="1" applyProtection="1">
      <alignment horizontal="right"/>
      <protection locked="0"/>
    </xf>
    <xf numFmtId="0" fontId="150" fillId="63" borderId="22" xfId="0" applyFont="1" applyFill="1" applyBorder="1" applyAlignment="1" applyProtection="1">
      <alignment horizontal="right"/>
      <protection locked="0"/>
    </xf>
    <xf numFmtId="0" fontId="150" fillId="63" borderId="24" xfId="0" applyFont="1" applyFill="1" applyBorder="1" applyAlignment="1" applyProtection="1">
      <alignment horizontal="right"/>
      <protection locked="0"/>
    </xf>
    <xf numFmtId="0" fontId="45" fillId="2" borderId="399" xfId="0" applyFont="1" applyFill="1" applyBorder="1" applyAlignment="1" applyProtection="1">
      <alignment horizontal="center"/>
      <protection locked="0"/>
    </xf>
    <xf numFmtId="0" fontId="45" fillId="2" borderId="400" xfId="0" applyFont="1" applyFill="1" applyBorder="1" applyAlignment="1" applyProtection="1">
      <alignment horizontal="center"/>
      <protection locked="0"/>
    </xf>
    <xf numFmtId="0" fontId="45" fillId="2" borderId="401" xfId="0" applyFont="1" applyFill="1" applyBorder="1" applyAlignment="1" applyProtection="1">
      <alignment horizontal="center"/>
      <protection locked="0"/>
    </xf>
    <xf numFmtId="0" fontId="147" fillId="63" borderId="65" xfId="0" applyFont="1" applyFill="1" applyBorder="1" applyAlignment="1" applyProtection="1">
      <alignment horizontal="center" vertical="top" wrapText="1"/>
      <protection locked="0"/>
    </xf>
    <xf numFmtId="0" fontId="147" fillId="63" borderId="62" xfId="0" applyFont="1" applyFill="1" applyBorder="1" applyAlignment="1" applyProtection="1">
      <alignment horizontal="center" vertical="top" wrapText="1"/>
      <protection locked="0"/>
    </xf>
    <xf numFmtId="0" fontId="147" fillId="63" borderId="63" xfId="0" applyFont="1" applyFill="1" applyBorder="1" applyAlignment="1" applyProtection="1">
      <alignment horizontal="center" vertical="top" wrapText="1"/>
      <protection locked="0"/>
    </xf>
    <xf numFmtId="0" fontId="147" fillId="63" borderId="57" xfId="0" applyFont="1" applyFill="1" applyBorder="1" applyAlignment="1" applyProtection="1">
      <alignment horizontal="left" vertical="top"/>
      <protection locked="0"/>
    </xf>
    <xf numFmtId="0" fontId="147" fillId="63" borderId="31" xfId="0" applyFont="1" applyFill="1" applyBorder="1" applyAlignment="1" applyProtection="1">
      <alignment horizontal="left" vertical="top"/>
      <protection locked="0"/>
    </xf>
    <xf numFmtId="0" fontId="147" fillId="63" borderId="27" xfId="0" applyFont="1" applyFill="1" applyBorder="1" applyAlignment="1" applyProtection="1">
      <alignment horizontal="left" vertical="top"/>
      <protection locked="0"/>
    </xf>
    <xf numFmtId="0" fontId="239" fillId="2" borderId="26" xfId="0" applyFont="1" applyFill="1" applyBorder="1" applyAlignment="1" applyProtection="1">
      <alignment horizontal="left" vertical="center"/>
      <protection locked="0"/>
    </xf>
    <xf numFmtId="0" fontId="239" fillId="2" borderId="437" xfId="0" applyFont="1" applyFill="1" applyBorder="1" applyAlignment="1" applyProtection="1">
      <alignment horizontal="left" vertical="center"/>
      <protection locked="0"/>
    </xf>
    <xf numFmtId="0" fontId="42" fillId="63" borderId="436" xfId="0" applyFont="1" applyFill="1" applyBorder="1" applyAlignment="1">
      <alignment horizontal="right"/>
    </xf>
    <xf numFmtId="0" fontId="42" fillId="63" borderId="22" xfId="0" applyFont="1" applyFill="1" applyBorder="1" applyAlignment="1">
      <alignment horizontal="right"/>
    </xf>
    <xf numFmtId="0" fontId="147" fillId="63" borderId="65" xfId="0" applyFont="1" applyFill="1" applyBorder="1" applyAlignment="1" applyProtection="1">
      <alignment horizontal="center" vertical="center"/>
      <protection locked="0"/>
    </xf>
    <xf numFmtId="0" fontId="147" fillId="63" borderId="62" xfId="0" applyFont="1" applyFill="1" applyBorder="1" applyAlignment="1" applyProtection="1">
      <alignment horizontal="center" vertical="center"/>
      <protection locked="0"/>
    </xf>
    <xf numFmtId="0" fontId="147" fillId="63" borderId="63" xfId="0" applyFont="1" applyFill="1" applyBorder="1" applyAlignment="1" applyProtection="1">
      <alignment horizontal="center" vertical="center"/>
      <protection locked="0"/>
    </xf>
    <xf numFmtId="0" fontId="0" fillId="0" borderId="327" xfId="0" applyBorder="1" applyAlignment="1" applyProtection="1">
      <alignment horizontal="center"/>
      <protection locked="0"/>
    </xf>
    <xf numFmtId="0" fontId="0" fillId="0" borderId="329" xfId="0" applyBorder="1" applyAlignment="1" applyProtection="1">
      <alignment horizontal="center"/>
      <protection locked="0"/>
    </xf>
    <xf numFmtId="0" fontId="0" fillId="7" borderId="28" xfId="0" applyFill="1" applyBorder="1" applyAlignment="1" applyProtection="1">
      <alignment horizontal="center" wrapText="1"/>
      <protection locked="0"/>
    </xf>
    <xf numFmtId="0" fontId="0" fillId="7" borderId="49" xfId="0" applyFill="1" applyBorder="1" applyAlignment="1" applyProtection="1">
      <alignment horizontal="center" wrapText="1"/>
      <protection locked="0"/>
    </xf>
    <xf numFmtId="0" fontId="111" fillId="2" borderId="347" xfId="0" applyFont="1" applyFill="1" applyBorder="1" applyAlignment="1" applyProtection="1">
      <alignment horizontal="right" vertical="center" wrapText="1"/>
      <protection locked="0"/>
    </xf>
    <xf numFmtId="0" fontId="111" fillId="2" borderId="46" xfId="0" applyFont="1" applyFill="1" applyBorder="1" applyAlignment="1" applyProtection="1">
      <alignment horizontal="right" vertical="center" wrapText="1"/>
      <protection locked="0"/>
    </xf>
    <xf numFmtId="0" fontId="195" fillId="2" borderId="46" xfId="0" applyFont="1" applyFill="1" applyBorder="1" applyAlignment="1" applyProtection="1">
      <alignment horizontal="center"/>
      <protection locked="0"/>
    </xf>
    <xf numFmtId="0" fontId="45" fillId="2" borderId="116" xfId="0" applyFont="1" applyFill="1" applyBorder="1" applyAlignment="1" applyProtection="1">
      <alignment horizontal="center"/>
      <protection locked="0"/>
    </xf>
    <xf numFmtId="0" fontId="45" fillId="2" borderId="117" xfId="0" applyFont="1" applyFill="1" applyBorder="1" applyAlignment="1" applyProtection="1">
      <alignment horizontal="center"/>
      <protection locked="0"/>
    </xf>
    <xf numFmtId="0" fontId="45" fillId="2" borderId="118" xfId="0" applyFont="1" applyFill="1" applyBorder="1" applyAlignment="1" applyProtection="1">
      <alignment horizontal="center"/>
      <protection locked="0"/>
    </xf>
    <xf numFmtId="0" fontId="146" fillId="11" borderId="167" xfId="0" applyFont="1" applyFill="1" applyBorder="1" applyAlignment="1" applyProtection="1">
      <alignment horizontal="center" vertical="center"/>
      <protection locked="0"/>
    </xf>
    <xf numFmtId="0" fontId="146" fillId="11" borderId="168" xfId="0" applyFont="1" applyFill="1" applyBorder="1" applyAlignment="1" applyProtection="1">
      <alignment horizontal="center" vertical="center"/>
      <protection locked="0"/>
    </xf>
    <xf numFmtId="0" fontId="166" fillId="11" borderId="129" xfId="0" applyFont="1" applyFill="1" applyBorder="1" applyAlignment="1" applyProtection="1">
      <alignment horizontal="center"/>
      <protection locked="0"/>
    </xf>
    <xf numFmtId="0" fontId="166" fillId="11" borderId="131" xfId="0" applyFont="1" applyFill="1" applyBorder="1" applyAlignment="1" applyProtection="1">
      <alignment horizontal="center"/>
      <protection locked="0"/>
    </xf>
    <xf numFmtId="169" fontId="5" fillId="0" borderId="344" xfId="0" applyNumberFormat="1" applyFont="1" applyBorder="1" applyAlignment="1" applyProtection="1">
      <alignment horizontal="left"/>
      <protection locked="0"/>
    </xf>
    <xf numFmtId="169" fontId="5" fillId="0" borderId="334" xfId="0" applyNumberFormat="1" applyFont="1" applyBorder="1" applyAlignment="1" applyProtection="1">
      <alignment horizontal="left"/>
      <protection locked="0"/>
    </xf>
    <xf numFmtId="169" fontId="5" fillId="0" borderId="345" xfId="0" applyNumberFormat="1" applyFont="1" applyBorder="1" applyAlignment="1" applyProtection="1">
      <alignment horizontal="left"/>
      <protection locked="0"/>
    </xf>
    <xf numFmtId="0" fontId="151" fillId="63" borderId="22" xfId="0" applyFont="1" applyFill="1" applyBorder="1" applyAlignment="1" applyProtection="1">
      <alignment horizontal="right" vertical="center" wrapText="1"/>
      <protection locked="0"/>
    </xf>
    <xf numFmtId="0" fontId="206" fillId="63" borderId="22" xfId="0" applyFont="1" applyFill="1" applyBorder="1" applyAlignment="1" applyProtection="1">
      <alignment horizontal="right" vertical="center" wrapText="1"/>
      <protection locked="0"/>
    </xf>
    <xf numFmtId="0" fontId="207" fillId="4" borderId="22" xfId="0" applyFont="1" applyFill="1" applyBorder="1" applyAlignment="1" applyProtection="1">
      <alignment horizontal="center" vertical="center"/>
      <protection locked="0"/>
    </xf>
    <xf numFmtId="0" fontId="183" fillId="63" borderId="331" xfId="0" applyFont="1" applyFill="1" applyBorder="1" applyAlignment="1" applyProtection="1">
      <alignment horizontal="right" vertical="center" wrapText="1"/>
      <protection locked="0"/>
    </xf>
    <xf numFmtId="0" fontId="183" fillId="63" borderId="306" xfId="0" applyFont="1" applyFill="1" applyBorder="1" applyAlignment="1" applyProtection="1">
      <alignment horizontal="right" vertical="center" wrapText="1"/>
      <protection locked="0"/>
    </xf>
    <xf numFmtId="0" fontId="45" fillId="2" borderId="357" xfId="0" applyFont="1" applyFill="1" applyBorder="1" applyAlignment="1" applyProtection="1">
      <alignment horizontal="center"/>
      <protection locked="0"/>
    </xf>
    <xf numFmtId="0" fontId="45" fillId="2" borderId="124" xfId="0" applyFont="1" applyFill="1" applyBorder="1" applyAlignment="1" applyProtection="1">
      <alignment horizontal="center"/>
      <protection locked="0"/>
    </xf>
    <xf numFmtId="0" fontId="45" fillId="2" borderId="125" xfId="0" applyFont="1" applyFill="1" applyBorder="1" applyAlignment="1" applyProtection="1">
      <alignment horizontal="center"/>
      <protection locked="0"/>
    </xf>
    <xf numFmtId="0" fontId="159" fillId="6" borderId="22" xfId="0" applyFont="1" applyFill="1" applyBorder="1" applyAlignment="1" applyProtection="1">
      <alignment horizontal="center"/>
      <protection locked="0"/>
    </xf>
    <xf numFmtId="0" fontId="205" fillId="6" borderId="22" xfId="0" applyFont="1" applyFill="1" applyBorder="1" applyAlignment="1" applyProtection="1">
      <alignment horizontal="center"/>
      <protection locked="0"/>
    </xf>
    <xf numFmtId="0" fontId="183" fillId="63" borderId="407" xfId="0" applyFont="1" applyFill="1" applyBorder="1" applyAlignment="1" applyProtection="1">
      <alignment horizontal="right" vertical="center" wrapText="1"/>
      <protection locked="0"/>
    </xf>
    <xf numFmtId="177" fontId="234" fillId="10" borderId="327" xfId="0" applyNumberFormat="1" applyFont="1" applyFill="1" applyBorder="1" applyAlignment="1">
      <alignment horizontal="center"/>
    </xf>
    <xf numFmtId="177" fontId="234" fillId="10" borderId="329" xfId="0" applyNumberFormat="1" applyFont="1" applyFill="1" applyBorder="1" applyAlignment="1">
      <alignment horizontal="center"/>
    </xf>
    <xf numFmtId="0" fontId="210" fillId="63" borderId="208" xfId="0" applyFont="1" applyFill="1" applyBorder="1" applyAlignment="1" applyProtection="1">
      <alignment horizontal="right" vertical="center" wrapText="1"/>
      <protection locked="0"/>
    </xf>
    <xf numFmtId="0" fontId="210" fillId="63" borderId="62" xfId="0" applyFont="1" applyFill="1" applyBorder="1" applyAlignment="1" applyProtection="1">
      <alignment horizontal="right" vertical="center" wrapText="1"/>
      <protection locked="0"/>
    </xf>
    <xf numFmtId="165" fontId="0" fillId="10" borderId="327" xfId="0" applyNumberFormat="1" applyFill="1" applyBorder="1" applyAlignment="1">
      <alignment horizontal="center"/>
    </xf>
    <xf numFmtId="0" fontId="0" fillId="0" borderId="329" xfId="0" applyBorder="1" applyAlignment="1">
      <alignment horizontal="center"/>
    </xf>
    <xf numFmtId="0" fontId="222" fillId="65" borderId="22" xfId="0" applyFont="1" applyFill="1" applyBorder="1" applyAlignment="1" applyProtection="1">
      <alignment horizontal="right" vertical="center" wrapText="1"/>
      <protection locked="0"/>
    </xf>
    <xf numFmtId="0" fontId="190" fillId="63" borderId="22" xfId="0" applyFont="1" applyFill="1" applyBorder="1" applyAlignment="1" applyProtection="1">
      <alignment horizontal="right" vertical="center" wrapText="1"/>
      <protection locked="0"/>
    </xf>
    <xf numFmtId="0" fontId="163" fillId="2" borderId="75" xfId="0" applyFont="1" applyFill="1" applyBorder="1" applyAlignment="1" applyProtection="1">
      <alignment horizontal="left" vertical="center" wrapText="1"/>
      <protection locked="0"/>
    </xf>
    <xf numFmtId="0" fontId="0" fillId="0" borderId="209" xfId="0" applyBorder="1" applyAlignment="1">
      <alignment horizontal="left" vertical="center" wrapText="1"/>
    </xf>
    <xf numFmtId="0" fontId="0" fillId="0" borderId="210" xfId="0" applyBorder="1" applyAlignment="1">
      <alignment horizontal="left" vertical="center" wrapText="1"/>
    </xf>
    <xf numFmtId="0" fontId="222" fillId="65" borderId="408" xfId="0" applyFont="1" applyFill="1" applyBorder="1" applyAlignment="1" applyProtection="1">
      <alignment horizontal="right" vertical="center" wrapText="1"/>
      <protection locked="0"/>
    </xf>
    <xf numFmtId="0" fontId="222" fillId="65" borderId="24" xfId="0" applyFont="1" applyFill="1" applyBorder="1" applyAlignment="1" applyProtection="1">
      <alignment horizontal="right" vertical="center" wrapText="1"/>
      <protection locked="0"/>
    </xf>
    <xf numFmtId="0" fontId="222" fillId="65" borderId="62" xfId="0" applyFont="1" applyFill="1" applyBorder="1" applyAlignment="1" applyProtection="1">
      <alignment horizontal="right" vertical="center" wrapText="1"/>
      <protection locked="0"/>
    </xf>
    <xf numFmtId="0" fontId="222" fillId="65" borderId="63" xfId="0" applyFont="1" applyFill="1" applyBorder="1" applyAlignment="1" applyProtection="1">
      <alignment horizontal="right" vertical="center" wrapText="1"/>
      <protection locked="0"/>
    </xf>
    <xf numFmtId="0" fontId="183" fillId="63" borderId="22" xfId="0" applyFont="1" applyFill="1" applyBorder="1" applyAlignment="1" applyProtection="1">
      <alignment horizontal="right" vertical="center" wrapText="1"/>
      <protection locked="0"/>
    </xf>
    <xf numFmtId="0" fontId="225" fillId="63" borderId="28" xfId="0" applyFont="1" applyFill="1" applyBorder="1" applyAlignment="1" applyProtection="1">
      <alignment horizontal="center" vertical="center" wrapText="1"/>
      <protection locked="0"/>
    </xf>
    <xf numFmtId="0" fontId="183" fillId="62" borderId="28" xfId="0" applyFont="1" applyFill="1" applyBorder="1" applyAlignment="1" applyProtection="1">
      <alignment horizontal="center" vertical="center" wrapText="1"/>
      <protection locked="0"/>
    </xf>
    <xf numFmtId="0" fontId="183" fillId="63" borderId="24" xfId="0" applyFont="1" applyFill="1" applyBorder="1" applyAlignment="1" applyProtection="1">
      <alignment horizontal="right" vertical="center" wrapText="1"/>
      <protection locked="0"/>
    </xf>
    <xf numFmtId="0" fontId="183" fillId="63" borderId="63" xfId="0" applyFont="1" applyFill="1" applyBorder="1" applyAlignment="1" applyProtection="1">
      <alignment horizontal="right" vertical="center" wrapText="1"/>
      <protection locked="0"/>
    </xf>
    <xf numFmtId="0" fontId="237" fillId="62" borderId="418" xfId="0" applyFont="1" applyFill="1" applyBorder="1" applyAlignment="1" applyProtection="1">
      <alignment horizontal="center" vertical="center" wrapText="1"/>
      <protection locked="0"/>
    </xf>
    <xf numFmtId="0" fontId="14" fillId="0" borderId="419" xfId="0" applyFont="1" applyBorder="1" applyAlignment="1">
      <alignment horizontal="center" vertical="center" wrapText="1"/>
    </xf>
    <xf numFmtId="0" fontId="14" fillId="0" borderId="420" xfId="0" applyFont="1" applyBorder="1" applyAlignment="1">
      <alignment horizontal="center" vertical="center" wrapText="1"/>
    </xf>
    <xf numFmtId="0" fontId="163" fillId="2" borderId="210" xfId="0" applyFont="1" applyFill="1" applyBorder="1" applyAlignment="1" applyProtection="1">
      <alignment horizontal="left" vertical="center" wrapText="1"/>
      <protection locked="0"/>
    </xf>
    <xf numFmtId="0" fontId="163" fillId="2" borderId="21" xfId="0" applyFont="1" applyFill="1" applyBorder="1" applyAlignment="1" applyProtection="1">
      <alignment horizontal="left" vertical="center" wrapText="1"/>
      <protection locked="0"/>
    </xf>
    <xf numFmtId="0" fontId="5" fillId="0" borderId="22" xfId="0" applyFont="1" applyBorder="1" applyAlignment="1" applyProtection="1">
      <alignment horizontal="center" vertical="center" wrapText="1"/>
      <protection locked="0"/>
    </xf>
    <xf numFmtId="0" fontId="187" fillId="0" borderId="22" xfId="0" applyFont="1" applyBorder="1" applyAlignment="1" applyProtection="1">
      <alignment horizontal="center" vertical="center" wrapText="1"/>
      <protection locked="0"/>
    </xf>
    <xf numFmtId="0" fontId="163" fillId="2" borderId="75" xfId="2" applyFont="1" applyFill="1" applyBorder="1" applyAlignment="1" applyProtection="1">
      <alignment horizontal="left" vertical="center" wrapText="1"/>
      <protection locked="0"/>
    </xf>
    <xf numFmtId="0" fontId="164" fillId="11" borderId="22" xfId="0" applyFont="1" applyFill="1" applyBorder="1" applyAlignment="1" applyProtection="1">
      <alignment horizontal="center"/>
      <protection locked="0"/>
    </xf>
    <xf numFmtId="0" fontId="164" fillId="2" borderId="348" xfId="0" applyFont="1" applyFill="1" applyBorder="1" applyAlignment="1" applyProtection="1">
      <alignment horizontal="center" vertical="center"/>
      <protection locked="0"/>
    </xf>
    <xf numFmtId="0" fontId="164" fillId="2" borderId="51" xfId="0" applyFont="1" applyFill="1" applyBorder="1" applyAlignment="1" applyProtection="1">
      <alignment horizontal="center" vertical="center"/>
      <protection locked="0"/>
    </xf>
    <xf numFmtId="0" fontId="164" fillId="2" borderId="349" xfId="0" applyFont="1" applyFill="1" applyBorder="1" applyAlignment="1" applyProtection="1">
      <alignment horizontal="center" vertical="center"/>
      <protection locked="0"/>
    </xf>
    <xf numFmtId="0" fontId="187" fillId="64" borderId="28" xfId="0" applyFont="1" applyFill="1" applyBorder="1" applyAlignment="1" applyProtection="1">
      <alignment horizontal="center" vertical="center" wrapText="1"/>
      <protection locked="0"/>
    </xf>
    <xf numFmtId="0" fontId="163" fillId="2" borderId="210" xfId="2" applyFont="1" applyFill="1" applyBorder="1" applyAlignment="1" applyProtection="1">
      <alignment horizontal="left" vertical="center" wrapText="1"/>
      <protection locked="0"/>
    </xf>
    <xf numFmtId="0" fontId="163" fillId="2" borderId="21" xfId="2" applyFont="1" applyFill="1" applyBorder="1" applyAlignment="1" applyProtection="1">
      <alignment horizontal="left" vertical="center" wrapText="1"/>
      <protection locked="0"/>
    </xf>
    <xf numFmtId="0" fontId="187" fillId="2" borderId="22" xfId="0" applyFont="1" applyFill="1" applyBorder="1" applyAlignment="1" applyProtection="1">
      <alignment horizontal="center" vertical="center" wrapText="1"/>
      <protection locked="0"/>
    </xf>
    <xf numFmtId="17" fontId="187" fillId="2" borderId="22" xfId="0" applyNumberFormat="1" applyFont="1" applyFill="1" applyBorder="1" applyAlignment="1" applyProtection="1">
      <alignment horizontal="center" vertical="center" wrapText="1"/>
      <protection locked="0"/>
    </xf>
    <xf numFmtId="0" fontId="45" fillId="2" borderId="209" xfId="0" applyFont="1" applyFill="1" applyBorder="1" applyAlignment="1" applyProtection="1">
      <alignment horizontal="center"/>
      <protection locked="0"/>
    </xf>
    <xf numFmtId="0" fontId="45" fillId="2" borderId="210" xfId="0" applyFont="1" applyFill="1" applyBorder="1" applyAlignment="1" applyProtection="1">
      <alignment horizontal="center"/>
      <protection locked="0"/>
    </xf>
    <xf numFmtId="0" fontId="163" fillId="2" borderId="210" xfId="0" applyFont="1" applyFill="1" applyBorder="1" applyAlignment="1" applyProtection="1">
      <alignment horizontal="left" vertical="center"/>
      <protection locked="0"/>
    </xf>
    <xf numFmtId="0" fontId="163" fillId="2" borderId="21" xfId="0" applyFont="1" applyFill="1" applyBorder="1" applyAlignment="1" applyProtection="1">
      <alignment horizontal="left" vertical="center"/>
      <protection locked="0"/>
    </xf>
    <xf numFmtId="0" fontId="4" fillId="2" borderId="0" xfId="0" applyFont="1" applyFill="1" applyAlignment="1" applyProtection="1">
      <alignment horizontal="center" vertical="top" wrapText="1"/>
      <protection locked="0"/>
    </xf>
    <xf numFmtId="0" fontId="187" fillId="0" borderId="46" xfId="0" applyFont="1" applyBorder="1" applyAlignment="1" applyProtection="1">
      <alignment horizontal="center" vertical="center" wrapText="1"/>
      <protection locked="0"/>
    </xf>
    <xf numFmtId="0" fontId="5" fillId="0" borderId="46" xfId="0" applyFont="1" applyBorder="1" applyAlignment="1" applyProtection="1">
      <alignment horizontal="center" vertical="center" wrapText="1"/>
      <protection locked="0"/>
    </xf>
    <xf numFmtId="0" fontId="164" fillId="64" borderId="348" xfId="0" applyFont="1" applyFill="1" applyBorder="1" applyAlignment="1" applyProtection="1">
      <alignment horizontal="center" vertical="center"/>
      <protection locked="0"/>
    </xf>
    <xf numFmtId="0" fontId="164" fillId="64" borderId="51" xfId="0" applyFont="1" applyFill="1" applyBorder="1" applyAlignment="1" applyProtection="1">
      <alignment horizontal="center" vertical="center"/>
      <protection locked="0"/>
    </xf>
    <xf numFmtId="0" fontId="164" fillId="64" borderId="349" xfId="0" applyFont="1" applyFill="1" applyBorder="1" applyAlignment="1" applyProtection="1">
      <alignment horizontal="center" vertical="center"/>
      <protection locked="0"/>
    </xf>
    <xf numFmtId="0" fontId="201" fillId="7" borderId="43" xfId="0" applyFont="1" applyFill="1" applyBorder="1" applyAlignment="1" applyProtection="1">
      <alignment horizontal="left" vertical="center" wrapText="1"/>
      <protection locked="0"/>
    </xf>
    <xf numFmtId="0" fontId="201" fillId="7" borderId="43" xfId="0" applyFont="1" applyFill="1" applyBorder="1" applyAlignment="1" applyProtection="1">
      <alignment horizontal="left" vertical="center"/>
      <protection locked="0"/>
    </xf>
    <xf numFmtId="0" fontId="164" fillId="64" borderId="32" xfId="0" applyFont="1" applyFill="1" applyBorder="1" applyAlignment="1" applyProtection="1">
      <alignment horizontal="center" vertical="center" wrapText="1"/>
      <protection locked="0"/>
    </xf>
    <xf numFmtId="0" fontId="164" fillId="64" borderId="33" xfId="0" applyFont="1" applyFill="1" applyBorder="1" applyAlignment="1" applyProtection="1">
      <alignment horizontal="center" vertical="center" wrapText="1"/>
      <protection locked="0"/>
    </xf>
    <xf numFmtId="0" fontId="164" fillId="64" borderId="34" xfId="0" applyFont="1" applyFill="1" applyBorder="1" applyAlignment="1" applyProtection="1">
      <alignment horizontal="center" vertical="center" wrapText="1"/>
      <protection locked="0"/>
    </xf>
    <xf numFmtId="0" fontId="43" fillId="2" borderId="43" xfId="0" applyFont="1" applyFill="1" applyBorder="1" applyAlignment="1" applyProtection="1">
      <alignment horizontal="center" vertical="center" wrapText="1"/>
      <protection locked="0"/>
    </xf>
    <xf numFmtId="0" fontId="183" fillId="64" borderId="32" xfId="0" applyFont="1" applyFill="1" applyBorder="1" applyAlignment="1" applyProtection="1">
      <alignment horizontal="center" vertical="center"/>
      <protection locked="0"/>
    </xf>
    <xf numFmtId="0" fontId="183" fillId="64" borderId="351" xfId="0" applyFont="1" applyFill="1" applyBorder="1" applyAlignment="1" applyProtection="1">
      <alignment horizontal="center" vertical="center"/>
      <protection locked="0"/>
    </xf>
    <xf numFmtId="0" fontId="183" fillId="64" borderId="37" xfId="0" applyFont="1" applyFill="1" applyBorder="1" applyAlignment="1" applyProtection="1">
      <alignment horizontal="center" vertical="center"/>
      <protection locked="0"/>
    </xf>
    <xf numFmtId="0" fontId="183" fillId="64" borderId="70" xfId="0" applyFont="1" applyFill="1" applyBorder="1" applyAlignment="1" applyProtection="1">
      <alignment horizontal="center" vertical="center"/>
      <protection locked="0"/>
    </xf>
    <xf numFmtId="0" fontId="164" fillId="64" borderId="356" xfId="0" applyFont="1" applyFill="1" applyBorder="1" applyAlignment="1" applyProtection="1">
      <alignment horizontal="center" vertical="center"/>
      <protection locked="0"/>
    </xf>
    <xf numFmtId="0" fontId="164" fillId="64" borderId="165" xfId="0" applyFont="1" applyFill="1" applyBorder="1" applyAlignment="1" applyProtection="1">
      <alignment horizontal="center" vertical="center"/>
      <protection locked="0"/>
    </xf>
    <xf numFmtId="0" fontId="164" fillId="64" borderId="166" xfId="0" applyFont="1" applyFill="1" applyBorder="1" applyAlignment="1" applyProtection="1">
      <alignment horizontal="center" vertical="center"/>
      <protection locked="0"/>
    </xf>
    <xf numFmtId="0" fontId="231" fillId="2" borderId="40" xfId="0" applyFont="1" applyFill="1" applyBorder="1" applyAlignment="1" applyProtection="1">
      <alignment horizontal="left" vertical="top" wrapText="1"/>
      <protection locked="0"/>
    </xf>
    <xf numFmtId="0" fontId="164" fillId="64" borderId="398" xfId="0" applyFont="1" applyFill="1" applyBorder="1" applyAlignment="1" applyProtection="1">
      <alignment horizontal="center"/>
      <protection locked="0"/>
    </xf>
    <xf numFmtId="0" fontId="164" fillId="64" borderId="167" xfId="0" applyFont="1" applyFill="1" applyBorder="1" applyAlignment="1" applyProtection="1">
      <alignment horizontal="center"/>
      <protection locked="0"/>
    </xf>
    <xf numFmtId="0" fontId="164" fillId="64" borderId="353" xfId="0" applyFont="1" applyFill="1" applyBorder="1" applyAlignment="1" applyProtection="1">
      <alignment horizontal="center"/>
      <protection locked="0"/>
    </xf>
    <xf numFmtId="0" fontId="164" fillId="64" borderId="67" xfId="0" applyFont="1" applyFill="1" applyBorder="1" applyAlignment="1" applyProtection="1">
      <alignment horizontal="center" vertical="center"/>
      <protection locked="0"/>
    </xf>
    <xf numFmtId="0" fontId="164" fillId="64" borderId="406" xfId="0" applyFont="1" applyFill="1" applyBorder="1" applyAlignment="1" applyProtection="1">
      <alignment horizontal="center" vertical="center"/>
      <protection locked="0"/>
    </xf>
    <xf numFmtId="0" fontId="164" fillId="64" borderId="60" xfId="0" applyFont="1" applyFill="1" applyBorder="1" applyAlignment="1" applyProtection="1">
      <alignment horizontal="center" vertical="center"/>
      <protection locked="0"/>
    </xf>
    <xf numFmtId="0" fontId="164" fillId="64" borderId="61" xfId="0" applyFont="1" applyFill="1" applyBorder="1" applyAlignment="1" applyProtection="1">
      <alignment horizontal="center" vertical="center"/>
      <protection locked="0"/>
    </xf>
    <xf numFmtId="0" fontId="221" fillId="2" borderId="62" xfId="0" applyFont="1" applyFill="1" applyBorder="1" applyAlignment="1" applyProtection="1">
      <alignment horizontal="center"/>
      <protection locked="0"/>
    </xf>
    <xf numFmtId="0" fontId="221" fillId="2" borderId="63" xfId="0" applyFont="1" applyFill="1" applyBorder="1" applyAlignment="1" applyProtection="1">
      <alignment horizontal="center"/>
      <protection locked="0"/>
    </xf>
    <xf numFmtId="0" fontId="183" fillId="64" borderId="26" xfId="0" applyFont="1" applyFill="1" applyBorder="1" applyAlignment="1" applyProtection="1">
      <alignment horizontal="left"/>
      <protection locked="0"/>
    </xf>
    <xf numFmtId="0" fontId="183" fillId="64" borderId="31" xfId="0" applyFont="1" applyFill="1" applyBorder="1" applyAlignment="1" applyProtection="1">
      <alignment horizontal="left"/>
      <protection locked="0"/>
    </xf>
    <xf numFmtId="0" fontId="183" fillId="64" borderId="27" xfId="0" applyFont="1" applyFill="1" applyBorder="1" applyAlignment="1" applyProtection="1">
      <alignment horizontal="left"/>
      <protection locked="0"/>
    </xf>
    <xf numFmtId="0" fontId="183" fillId="64" borderId="24" xfId="0" applyFont="1" applyFill="1" applyBorder="1" applyAlignment="1" applyProtection="1">
      <alignment horizontal="left"/>
      <protection locked="0"/>
    </xf>
    <xf numFmtId="0" fontId="183" fillId="64" borderId="62" xfId="0" applyFont="1" applyFill="1" applyBorder="1" applyAlignment="1" applyProtection="1">
      <alignment horizontal="left"/>
      <protection locked="0"/>
    </xf>
    <xf numFmtId="0" fontId="183" fillId="64" borderId="63" xfId="0" applyFont="1" applyFill="1" applyBorder="1" applyAlignment="1" applyProtection="1">
      <alignment horizontal="left"/>
      <protection locked="0"/>
    </xf>
    <xf numFmtId="0" fontId="183" fillId="64" borderId="295" xfId="0" applyFont="1" applyFill="1" applyBorder="1" applyAlignment="1" applyProtection="1">
      <alignment horizontal="left"/>
      <protection locked="0"/>
    </xf>
    <xf numFmtId="0" fontId="183" fillId="64" borderId="293" xfId="0" applyFont="1" applyFill="1" applyBorder="1" applyAlignment="1" applyProtection="1">
      <alignment horizontal="left"/>
      <protection locked="0"/>
    </xf>
    <xf numFmtId="0" fontId="183" fillId="64" borderId="294" xfId="0" applyFont="1" applyFill="1" applyBorder="1" applyAlignment="1" applyProtection="1">
      <alignment horizontal="left"/>
      <protection locked="0"/>
    </xf>
    <xf numFmtId="0" fontId="183" fillId="2" borderId="26" xfId="0" applyFont="1" applyFill="1" applyBorder="1" applyAlignment="1" applyProtection="1">
      <alignment horizontal="center" vertical="center"/>
      <protection locked="0"/>
    </xf>
    <xf numFmtId="0" fontId="183" fillId="2" borderId="31" xfId="0" applyFont="1" applyFill="1" applyBorder="1" applyAlignment="1" applyProtection="1">
      <alignment horizontal="center" vertical="center"/>
      <protection locked="0"/>
    </xf>
    <xf numFmtId="0" fontId="183" fillId="2" borderId="48" xfId="0" applyFont="1" applyFill="1" applyBorder="1" applyAlignment="1" applyProtection="1">
      <alignment horizontal="center" vertical="center"/>
      <protection locked="0"/>
    </xf>
    <xf numFmtId="0" fontId="183" fillId="2" borderId="24" xfId="0" applyFont="1" applyFill="1" applyBorder="1" applyAlignment="1" applyProtection="1">
      <alignment horizontal="center" vertical="center"/>
      <protection locked="0"/>
    </xf>
    <xf numFmtId="0" fontId="183" fillId="2" borderId="62" xfId="0" applyFont="1" applyFill="1" applyBorder="1" applyAlignment="1" applyProtection="1">
      <alignment horizontal="center" vertical="center"/>
      <protection locked="0"/>
    </xf>
    <xf numFmtId="0" fontId="183" fillId="2" borderId="66" xfId="0" applyFont="1" applyFill="1" applyBorder="1" applyAlignment="1" applyProtection="1">
      <alignment horizontal="center" vertical="center"/>
      <protection locked="0"/>
    </xf>
    <xf numFmtId="0" fontId="183" fillId="2" borderId="29" xfId="0" applyFont="1" applyFill="1" applyBorder="1" applyAlignment="1" applyProtection="1">
      <alignment horizontal="center" vertical="center"/>
      <protection locked="0"/>
    </xf>
    <xf numFmtId="0" fontId="183" fillId="2" borderId="30" xfId="0" applyFont="1" applyFill="1" applyBorder="1" applyAlignment="1" applyProtection="1">
      <alignment horizontal="center" vertical="center"/>
      <protection locked="0"/>
    </xf>
    <xf numFmtId="0" fontId="183" fillId="2" borderId="47" xfId="0" applyFont="1" applyFill="1" applyBorder="1" applyAlignment="1" applyProtection="1">
      <alignment horizontal="center" vertical="center"/>
      <protection locked="0"/>
    </xf>
    <xf numFmtId="0" fontId="183" fillId="64" borderId="42" xfId="0" applyFont="1" applyFill="1" applyBorder="1" applyAlignment="1" applyProtection="1">
      <alignment horizontal="center" vertical="center"/>
      <protection locked="0"/>
    </xf>
    <xf numFmtId="0" fontId="0" fillId="0" borderId="298" xfId="0" applyBorder="1" applyAlignment="1">
      <alignment horizontal="center" vertical="center"/>
    </xf>
    <xf numFmtId="0" fontId="183" fillId="2" borderId="297" xfId="0" applyFont="1" applyFill="1" applyBorder="1" applyProtection="1">
      <protection locked="0"/>
    </xf>
    <xf numFmtId="0" fontId="0" fillId="0" borderId="43" xfId="0" applyBorder="1"/>
    <xf numFmtId="0" fontId="0" fillId="0" borderId="44" xfId="0" applyBorder="1"/>
    <xf numFmtId="0" fontId="183" fillId="64" borderId="39" xfId="0" applyFont="1" applyFill="1" applyBorder="1" applyAlignment="1" applyProtection="1">
      <alignment horizontal="center" vertical="center"/>
      <protection locked="0"/>
    </xf>
    <xf numFmtId="0" fontId="183" fillId="64" borderId="164" xfId="0" applyFont="1" applyFill="1" applyBorder="1" applyAlignment="1" applyProtection="1">
      <alignment horizontal="center" vertical="center"/>
      <protection locked="0"/>
    </xf>
    <xf numFmtId="0" fontId="183" fillId="64" borderId="59" xfId="0" applyFont="1" applyFill="1" applyBorder="1" applyAlignment="1" applyProtection="1">
      <alignment horizontal="left"/>
      <protection locked="0"/>
    </xf>
    <xf numFmtId="0" fontId="183" fillId="64" borderId="60" xfId="0" applyFont="1" applyFill="1" applyBorder="1" applyAlignment="1" applyProtection="1">
      <alignment horizontal="left"/>
      <protection locked="0"/>
    </xf>
    <xf numFmtId="0" fontId="183" fillId="64" borderId="288" xfId="0" applyFont="1" applyFill="1" applyBorder="1" applyAlignment="1" applyProtection="1">
      <alignment horizontal="left"/>
      <protection locked="0"/>
    </xf>
    <xf numFmtId="0" fontId="81" fillId="26" borderId="0" xfId="0" applyFont="1" applyFill="1" applyAlignment="1" applyProtection="1">
      <alignment horizontal="left" vertical="center" wrapText="1"/>
      <protection locked="0"/>
    </xf>
    <xf numFmtId="0" fontId="45" fillId="2" borderId="116" xfId="0" applyFont="1" applyFill="1" applyBorder="1" applyAlignment="1" applyProtection="1">
      <alignment horizontal="center" vertical="center"/>
      <protection locked="0"/>
    </xf>
    <xf numFmtId="0" fontId="45" fillId="2" borderId="117" xfId="0" applyFont="1" applyFill="1" applyBorder="1" applyAlignment="1" applyProtection="1">
      <alignment horizontal="center" vertical="center"/>
      <protection locked="0"/>
    </xf>
    <xf numFmtId="0" fontId="45" fillId="2" borderId="118" xfId="0" applyFont="1" applyFill="1" applyBorder="1" applyAlignment="1" applyProtection="1">
      <alignment horizontal="center" vertical="center"/>
      <protection locked="0"/>
    </xf>
    <xf numFmtId="0" fontId="46" fillId="2" borderId="116" xfId="0" applyFont="1" applyFill="1" applyBorder="1" applyAlignment="1" applyProtection="1">
      <alignment horizontal="center" vertical="center" wrapText="1"/>
      <protection locked="0"/>
    </xf>
    <xf numFmtId="0" fontId="46" fillId="2" borderId="117" xfId="0" applyFont="1" applyFill="1" applyBorder="1" applyAlignment="1" applyProtection="1">
      <alignment horizontal="center" vertical="center" wrapText="1"/>
      <protection locked="0"/>
    </xf>
    <xf numFmtId="0" fontId="46" fillId="2" borderId="118" xfId="0" applyFont="1" applyFill="1" applyBorder="1" applyAlignment="1" applyProtection="1">
      <alignment horizontal="center" vertical="center" wrapText="1"/>
      <protection locked="0"/>
    </xf>
    <xf numFmtId="0" fontId="45" fillId="69" borderId="116" xfId="0" applyFont="1" applyFill="1" applyBorder="1" applyAlignment="1" applyProtection="1">
      <alignment horizontal="center" vertical="center"/>
      <protection locked="0"/>
    </xf>
    <xf numFmtId="0" fontId="45" fillId="69" borderId="117" xfId="0" applyFont="1" applyFill="1" applyBorder="1" applyAlignment="1" applyProtection="1">
      <alignment horizontal="center" vertical="center"/>
      <protection locked="0"/>
    </xf>
    <xf numFmtId="0" fontId="45" fillId="69" borderId="118" xfId="0" applyFont="1" applyFill="1" applyBorder="1" applyAlignment="1" applyProtection="1">
      <alignment horizontal="center" vertical="center"/>
      <protection locked="0"/>
    </xf>
    <xf numFmtId="0" fontId="183" fillId="64" borderId="50" xfId="0" applyFont="1" applyFill="1" applyBorder="1" applyAlignment="1" applyProtection="1">
      <alignment horizontal="right"/>
      <protection locked="0"/>
    </xf>
    <xf numFmtId="0" fontId="183" fillId="64" borderId="28" xfId="0" applyFont="1" applyFill="1" applyBorder="1" applyAlignment="1" applyProtection="1">
      <alignment horizontal="right"/>
      <protection locked="0"/>
    </xf>
    <xf numFmtId="0" fontId="163" fillId="2" borderId="28" xfId="0" applyFont="1" applyFill="1" applyBorder="1" applyAlignment="1" applyProtection="1">
      <alignment horizontal="center"/>
      <protection locked="0"/>
    </xf>
    <xf numFmtId="0" fontId="163" fillId="2" borderId="49" xfId="0" applyFont="1" applyFill="1" applyBorder="1" applyAlignment="1" applyProtection="1">
      <alignment horizontal="center"/>
      <protection locked="0"/>
    </xf>
    <xf numFmtId="0" fontId="45" fillId="2" borderId="116" xfId="0" applyFont="1" applyFill="1" applyBorder="1" applyAlignment="1" applyProtection="1">
      <alignment horizontal="center" vertical="center" wrapText="1"/>
      <protection locked="0"/>
    </xf>
    <xf numFmtId="0" fontId="45" fillId="2" borderId="117" xfId="0" applyFont="1" applyFill="1" applyBorder="1" applyAlignment="1" applyProtection="1">
      <alignment horizontal="center" vertical="center" wrapText="1"/>
      <protection locked="0"/>
    </xf>
    <xf numFmtId="0" fontId="45" fillId="2" borderId="118" xfId="0" applyFont="1" applyFill="1" applyBorder="1" applyAlignment="1" applyProtection="1">
      <alignment horizontal="center" vertical="center" wrapText="1"/>
      <protection locked="0"/>
    </xf>
    <xf numFmtId="0" fontId="80" fillId="26" borderId="0" xfId="0" applyFont="1" applyFill="1" applyAlignment="1" applyProtection="1">
      <alignment horizontal="left" vertical="center" wrapText="1"/>
      <protection locked="0"/>
    </xf>
    <xf numFmtId="0" fontId="61" fillId="0" borderId="7" xfId="0" applyFont="1" applyBorder="1" applyAlignment="1" applyProtection="1">
      <alignment horizontal="center" vertical="center"/>
      <protection locked="0"/>
    </xf>
    <xf numFmtId="0" fontId="61" fillId="0" borderId="0" xfId="0" applyFont="1" applyAlignment="1" applyProtection="1">
      <alignment horizontal="center" vertical="center"/>
      <protection locked="0"/>
    </xf>
    <xf numFmtId="0" fontId="45" fillId="7" borderId="146" xfId="0" applyFont="1" applyFill="1" applyBorder="1" applyAlignment="1" applyProtection="1">
      <alignment horizontal="center" vertical="center" wrapText="1"/>
      <protection locked="0"/>
    </xf>
    <xf numFmtId="0" fontId="45" fillId="7" borderId="33" xfId="0" applyFont="1" applyFill="1" applyBorder="1" applyAlignment="1" applyProtection="1">
      <alignment horizontal="center" vertical="center" wrapText="1"/>
      <protection locked="0"/>
    </xf>
    <xf numFmtId="0" fontId="45" fillId="7" borderId="128" xfId="0" applyFont="1" applyFill="1" applyBorder="1" applyAlignment="1" applyProtection="1">
      <alignment horizontal="center" vertical="center" wrapText="1"/>
      <protection locked="0"/>
    </xf>
    <xf numFmtId="0" fontId="45" fillId="7" borderId="0" xfId="0" applyFont="1" applyFill="1" applyAlignment="1" applyProtection="1">
      <alignment horizontal="center" vertical="center" wrapText="1"/>
      <protection locked="0"/>
    </xf>
    <xf numFmtId="0" fontId="45" fillId="7" borderId="148" xfId="0" applyFont="1" applyFill="1" applyBorder="1" applyAlignment="1" applyProtection="1">
      <alignment horizontal="center" vertical="center" wrapText="1"/>
      <protection locked="0"/>
    </xf>
    <xf numFmtId="0" fontId="45" fillId="7" borderId="40" xfId="0" applyFont="1" applyFill="1" applyBorder="1" applyAlignment="1" applyProtection="1">
      <alignment horizontal="center" vertical="center" wrapText="1"/>
      <protection locked="0"/>
    </xf>
    <xf numFmtId="0" fontId="60" fillId="2" borderId="69" xfId="0" applyFont="1" applyFill="1" applyBorder="1" applyAlignment="1" applyProtection="1">
      <alignment horizontal="center" vertical="center" wrapText="1"/>
      <protection locked="0"/>
    </xf>
    <xf numFmtId="0" fontId="60" fillId="2" borderId="0" xfId="0" applyFont="1" applyFill="1" applyAlignment="1" applyProtection="1">
      <alignment horizontal="center" vertical="center" wrapText="1"/>
      <protection locked="0"/>
    </xf>
    <xf numFmtId="0" fontId="60" fillId="2" borderId="141" xfId="0" applyFont="1" applyFill="1" applyBorder="1" applyAlignment="1" applyProtection="1">
      <alignment horizontal="center" vertical="center" wrapText="1"/>
      <protection locked="0"/>
    </xf>
    <xf numFmtId="0" fontId="60" fillId="2" borderId="151" xfId="0" applyFont="1" applyFill="1" applyBorder="1" applyAlignment="1" applyProtection="1">
      <alignment horizontal="center" vertical="center" wrapText="1"/>
      <protection locked="0"/>
    </xf>
    <xf numFmtId="0" fontId="60" fillId="2" borderId="131" xfId="0" applyFont="1" applyFill="1" applyBorder="1" applyAlignment="1" applyProtection="1">
      <alignment horizontal="center" vertical="center" wrapText="1"/>
      <protection locked="0"/>
    </xf>
    <xf numFmtId="0" fontId="60" fillId="2" borderId="132" xfId="0" applyFont="1" applyFill="1" applyBorder="1" applyAlignment="1" applyProtection="1">
      <alignment horizontal="center" vertical="center" wrapText="1"/>
      <protection locked="0"/>
    </xf>
    <xf numFmtId="0" fontId="79" fillId="25" borderId="7" xfId="0" applyFont="1" applyFill="1" applyBorder="1" applyAlignment="1" applyProtection="1">
      <alignment horizontal="center" vertical="center"/>
      <protection locked="0"/>
    </xf>
    <xf numFmtId="0" fontId="79" fillId="25" borderId="0" xfId="0" applyFont="1" applyFill="1" applyAlignment="1" applyProtection="1">
      <alignment horizontal="center" vertical="center"/>
      <protection locked="0"/>
    </xf>
    <xf numFmtId="0" fontId="46" fillId="7" borderId="146" xfId="0" applyFont="1" applyFill="1" applyBorder="1" applyAlignment="1" applyProtection="1">
      <alignment horizontal="center" vertical="center" wrapText="1"/>
      <protection locked="0"/>
    </xf>
    <xf numFmtId="0" fontId="46" fillId="7" borderId="33" xfId="0" applyFont="1" applyFill="1" applyBorder="1" applyAlignment="1" applyProtection="1">
      <alignment horizontal="center" vertical="center" wrapText="1"/>
      <protection locked="0"/>
    </xf>
    <xf numFmtId="0" fontId="46" fillId="7" borderId="128" xfId="0" applyFont="1" applyFill="1" applyBorder="1" applyAlignment="1" applyProtection="1">
      <alignment horizontal="center" vertical="center" wrapText="1"/>
      <protection locked="0"/>
    </xf>
    <xf numFmtId="0" fontId="46" fillId="7" borderId="0" xfId="0" applyFont="1" applyFill="1" applyAlignment="1" applyProtection="1">
      <alignment horizontal="center" vertical="center" wrapText="1"/>
      <protection locked="0"/>
    </xf>
    <xf numFmtId="0" fontId="46" fillId="7" borderId="129" xfId="0" applyFont="1" applyFill="1" applyBorder="1" applyAlignment="1" applyProtection="1">
      <alignment horizontal="center" vertical="center" wrapText="1"/>
      <protection locked="0"/>
    </xf>
    <xf numFmtId="0" fontId="46" fillId="7" borderId="131" xfId="0" applyFont="1" applyFill="1" applyBorder="1" applyAlignment="1" applyProtection="1">
      <alignment horizontal="center" vertical="center" wrapText="1"/>
      <protection locked="0"/>
    </xf>
    <xf numFmtId="0" fontId="183" fillId="64" borderId="35" xfId="0" applyFont="1" applyFill="1" applyBorder="1" applyAlignment="1" applyProtection="1">
      <alignment horizontal="right"/>
      <protection locked="0"/>
    </xf>
    <xf numFmtId="0" fontId="183" fillId="64" borderId="22" xfId="0" applyFont="1" applyFill="1" applyBorder="1" applyAlignment="1" applyProtection="1">
      <alignment horizontal="right"/>
      <protection locked="0"/>
    </xf>
    <xf numFmtId="0" fontId="189" fillId="7" borderId="22" xfId="0" applyFont="1" applyFill="1" applyBorder="1" applyAlignment="1" applyProtection="1">
      <alignment horizontal="center" vertical="center"/>
      <protection locked="0"/>
    </xf>
    <xf numFmtId="0" fontId="189" fillId="7" borderId="36" xfId="0" applyFont="1" applyFill="1" applyBorder="1" applyAlignment="1" applyProtection="1">
      <alignment horizontal="center" vertical="center"/>
      <protection locked="0"/>
    </xf>
    <xf numFmtId="0" fontId="183" fillId="64" borderId="45" xfId="0" applyFont="1" applyFill="1" applyBorder="1" applyAlignment="1" applyProtection="1">
      <alignment horizontal="right"/>
      <protection locked="0"/>
    </xf>
    <xf numFmtId="0" fontId="183" fillId="64" borderId="23" xfId="0" applyFont="1" applyFill="1" applyBorder="1" applyAlignment="1" applyProtection="1">
      <alignment horizontal="right"/>
      <protection locked="0"/>
    </xf>
    <xf numFmtId="0" fontId="174" fillId="2" borderId="29" xfId="0" applyFont="1" applyFill="1" applyBorder="1" applyAlignment="1" applyProtection="1">
      <alignment horizontal="center" vertical="center"/>
      <protection locked="0"/>
    </xf>
    <xf numFmtId="0" fontId="174" fillId="2" borderId="30" xfId="0" applyFont="1" applyFill="1" applyBorder="1" applyAlignment="1" applyProtection="1">
      <alignment horizontal="center" vertical="center"/>
      <protection locked="0"/>
    </xf>
    <xf numFmtId="0" fontId="174" fillId="2" borderId="47" xfId="0" applyFont="1" applyFill="1" applyBorder="1" applyAlignment="1" applyProtection="1">
      <alignment horizontal="center" vertical="center"/>
      <protection locked="0"/>
    </xf>
    <xf numFmtId="0" fontId="189" fillId="2" borderId="22" xfId="0" applyFont="1" applyFill="1" applyBorder="1" applyAlignment="1" applyProtection="1">
      <alignment horizontal="center" vertical="center"/>
      <protection locked="0"/>
    </xf>
    <xf numFmtId="0" fontId="189" fillId="2" borderId="36" xfId="0" applyFont="1" applyFill="1" applyBorder="1" applyAlignment="1" applyProtection="1">
      <alignment horizontal="center" vertical="center"/>
      <protection locked="0"/>
    </xf>
    <xf numFmtId="0" fontId="189" fillId="2" borderId="24" xfId="0" applyFont="1" applyFill="1" applyBorder="1" applyAlignment="1" applyProtection="1">
      <alignment horizontal="center" vertical="center"/>
      <protection locked="0"/>
    </xf>
    <xf numFmtId="0" fontId="189" fillId="2" borderId="62" xfId="0" applyFont="1" applyFill="1" applyBorder="1" applyAlignment="1" applyProtection="1">
      <alignment horizontal="center" vertical="center"/>
      <protection locked="0"/>
    </xf>
    <xf numFmtId="0" fontId="189" fillId="2" borderId="66" xfId="0" applyFont="1" applyFill="1" applyBorder="1" applyAlignment="1" applyProtection="1">
      <alignment horizontal="center" vertical="center"/>
      <protection locked="0"/>
    </xf>
    <xf numFmtId="0" fontId="163" fillId="2" borderId="24" xfId="0" applyFont="1" applyFill="1" applyBorder="1" applyAlignment="1" applyProtection="1">
      <alignment horizontal="center"/>
      <protection locked="0"/>
    </xf>
    <xf numFmtId="0" fontId="226" fillId="0" borderId="62" xfId="0" applyFont="1" applyBorder="1" applyAlignment="1">
      <alignment horizontal="center"/>
    </xf>
    <xf numFmtId="0" fontId="226" fillId="0" borderId="66" xfId="0" applyFont="1" applyBorder="1" applyAlignment="1">
      <alignment horizontal="center"/>
    </xf>
    <xf numFmtId="0" fontId="42" fillId="63" borderId="438" xfId="0" applyFont="1" applyFill="1" applyBorder="1" applyAlignment="1">
      <alignment horizontal="right"/>
    </xf>
    <xf numFmtId="0" fontId="42" fillId="63" borderId="62" xfId="0" applyFont="1" applyFill="1" applyBorder="1" applyAlignment="1">
      <alignment horizontal="right"/>
    </xf>
    <xf numFmtId="0" fontId="42" fillId="63" borderId="63" xfId="0" applyFont="1" applyFill="1" applyBorder="1" applyAlignment="1">
      <alignment horizontal="right"/>
    </xf>
    <xf numFmtId="0" fontId="147" fillId="11" borderId="37" xfId="0" applyFont="1" applyFill="1" applyBorder="1" applyAlignment="1" applyProtection="1">
      <alignment horizontal="center" vertical="top" wrapText="1"/>
      <protection locked="0"/>
    </xf>
    <xf numFmtId="0" fontId="147" fillId="11" borderId="0" xfId="0" applyFont="1" applyFill="1" applyAlignment="1" applyProtection="1">
      <alignment horizontal="center" vertical="top" wrapText="1"/>
      <protection locked="0"/>
    </xf>
    <xf numFmtId="0" fontId="147" fillId="11" borderId="396" xfId="0" applyFont="1" applyFill="1" applyBorder="1" applyAlignment="1" applyProtection="1">
      <alignment horizontal="center" vertical="top" wrapText="1"/>
      <protection locked="0"/>
    </xf>
    <xf numFmtId="0" fontId="163" fillId="62" borderId="22" xfId="0" applyFont="1" applyFill="1" applyBorder="1" applyAlignment="1" applyProtection="1">
      <alignment horizontal="center" vertical="center" wrapText="1"/>
      <protection locked="0"/>
    </xf>
    <xf numFmtId="0" fontId="151" fillId="66" borderId="22" xfId="0" applyFont="1" applyFill="1" applyBorder="1" applyAlignment="1" applyProtection="1">
      <alignment horizontal="right" vertical="center" wrapText="1"/>
      <protection locked="0"/>
    </xf>
    <xf numFmtId="0" fontId="151" fillId="7" borderId="22" xfId="0" applyFont="1" applyFill="1" applyBorder="1" applyAlignment="1" applyProtection="1">
      <alignment horizontal="center"/>
      <protection locked="0"/>
    </xf>
    <xf numFmtId="0" fontId="151" fillId="64" borderId="22" xfId="0" applyFont="1" applyFill="1" applyBorder="1" applyAlignment="1" applyProtection="1">
      <alignment horizontal="right" vertical="center" wrapText="1"/>
      <protection locked="0"/>
    </xf>
    <xf numFmtId="0" fontId="43" fillId="14" borderId="22" xfId="0" applyFont="1" applyFill="1" applyBorder="1" applyAlignment="1" applyProtection="1">
      <alignment horizontal="center"/>
      <protection locked="0"/>
    </xf>
    <xf numFmtId="0" fontId="60" fillId="14" borderId="22" xfId="0" applyFont="1" applyFill="1" applyBorder="1" applyAlignment="1" applyProtection="1">
      <alignment horizontal="center"/>
      <protection locked="0"/>
    </xf>
    <xf numFmtId="0" fontId="210" fillId="63" borderId="22" xfId="0" applyFont="1" applyFill="1" applyBorder="1" applyAlignment="1" applyProtection="1">
      <alignment horizontal="right" vertical="center" wrapText="1"/>
      <protection locked="0"/>
    </xf>
    <xf numFmtId="0" fontId="43" fillId="2" borderId="0" xfId="0" applyFont="1" applyFill="1" applyAlignment="1" applyProtection="1">
      <alignment horizontal="center" vertical="center"/>
      <protection locked="0"/>
    </xf>
    <xf numFmtId="0" fontId="43" fillId="2" borderId="435" xfId="0" applyFont="1" applyFill="1" applyBorder="1" applyAlignment="1" applyProtection="1">
      <alignment horizontal="center" vertical="center"/>
      <protection locked="0"/>
    </xf>
    <xf numFmtId="0" fontId="43" fillId="2" borderId="423" xfId="0" applyFont="1" applyFill="1" applyBorder="1" applyAlignment="1" applyProtection="1">
      <alignment horizontal="center" vertical="center"/>
      <protection locked="0"/>
    </xf>
    <xf numFmtId="0" fontId="43" fillId="2" borderId="440" xfId="0" applyFont="1" applyFill="1" applyBorder="1" applyAlignment="1" applyProtection="1">
      <alignment horizontal="center" vertical="center"/>
      <protection locked="0"/>
    </xf>
    <xf numFmtId="0" fontId="147" fillId="63" borderId="445" xfId="0" applyFont="1" applyFill="1" applyBorder="1" applyAlignment="1">
      <alignment horizontal="center" vertical="top" wrapText="1"/>
    </xf>
    <xf numFmtId="0" fontId="0" fillId="0" borderId="165" xfId="0" applyBorder="1" applyAlignment="1" applyProtection="1">
      <alignment horizontal="center"/>
      <protection locked="0"/>
    </xf>
    <xf numFmtId="0" fontId="65" fillId="7" borderId="446" xfId="0" applyFont="1" applyFill="1" applyBorder="1" applyAlignment="1">
      <alignment horizontal="center"/>
    </xf>
    <xf numFmtId="0" fontId="147" fillId="63" borderId="447" xfId="0" applyFont="1" applyFill="1" applyBorder="1" applyAlignment="1">
      <alignment horizontal="center" vertical="top" wrapText="1"/>
    </xf>
    <xf numFmtId="0" fontId="147" fillId="63" borderId="448" xfId="0" applyFont="1" applyFill="1" applyBorder="1" applyAlignment="1">
      <alignment horizontal="center" vertical="top" wrapText="1"/>
    </xf>
    <xf numFmtId="0" fontId="147" fillId="63" borderId="449" xfId="0" applyFont="1" applyFill="1" applyBorder="1" applyAlignment="1">
      <alignment horizontal="center" vertical="top" wrapText="1"/>
    </xf>
    <xf numFmtId="0" fontId="0" fillId="0" borderId="450" xfId="0" applyBorder="1" applyAlignment="1" applyProtection="1">
      <alignment horizontal="center"/>
      <protection locked="0"/>
    </xf>
    <xf numFmtId="0" fontId="149" fillId="11" borderId="443" xfId="2" applyFont="1" applyFill="1" applyBorder="1" applyAlignment="1" applyProtection="1">
      <alignment horizontal="center" vertical="center"/>
    </xf>
    <xf numFmtId="0" fontId="149" fillId="11" borderId="117" xfId="2" applyFont="1" applyFill="1" applyBorder="1" applyAlignment="1" applyProtection="1">
      <alignment horizontal="center" vertical="center"/>
    </xf>
    <xf numFmtId="0" fontId="149" fillId="11" borderId="444" xfId="2" applyFont="1" applyFill="1" applyBorder="1" applyAlignment="1" applyProtection="1">
      <alignment horizontal="center" vertical="center"/>
    </xf>
    <xf numFmtId="181" fontId="244" fillId="0" borderId="0" xfId="0" applyNumberFormat="1" applyFont="1" applyAlignment="1">
      <alignment horizontal="center"/>
    </xf>
    <xf numFmtId="0" fontId="78" fillId="7" borderId="11" xfId="0" applyFont="1" applyFill="1" applyBorder="1" applyAlignment="1">
      <alignment horizontal="center" vertical="center" wrapText="1"/>
    </xf>
    <xf numFmtId="0" fontId="78" fillId="7" borderId="0" xfId="0" applyFont="1" applyFill="1" applyAlignment="1">
      <alignment horizontal="center" vertical="center" wrapText="1"/>
    </xf>
    <xf numFmtId="0" fontId="78" fillId="7" borderId="455" xfId="0" applyFont="1" applyFill="1" applyBorder="1" applyAlignment="1">
      <alignment horizontal="center" vertical="center" wrapText="1"/>
    </xf>
    <xf numFmtId="0" fontId="78" fillId="7" borderId="40" xfId="0" applyFont="1" applyFill="1" applyBorder="1" applyAlignment="1">
      <alignment horizontal="center" vertical="center" wrapText="1"/>
    </xf>
    <xf numFmtId="0" fontId="60" fillId="2" borderId="69" xfId="0" applyFont="1" applyFill="1" applyBorder="1" applyAlignment="1">
      <alignment horizontal="center" vertical="center"/>
    </xf>
    <xf numFmtId="0" fontId="60" fillId="2" borderId="0" xfId="0" applyFont="1" applyFill="1" applyAlignment="1">
      <alignment horizontal="center" vertical="center"/>
    </xf>
    <xf numFmtId="0" fontId="46" fillId="7" borderId="454" xfId="0" applyFont="1" applyFill="1" applyBorder="1" applyAlignment="1">
      <alignment horizontal="center" vertical="center" wrapText="1"/>
    </xf>
    <xf numFmtId="0" fontId="46" fillId="7" borderId="34" xfId="0" applyFont="1" applyFill="1" applyBorder="1" applyAlignment="1">
      <alignment horizontal="center" vertical="center" wrapText="1"/>
    </xf>
    <xf numFmtId="0" fontId="46" fillId="7" borderId="11" xfId="0" applyFont="1" applyFill="1" applyBorder="1" applyAlignment="1">
      <alignment horizontal="center" vertical="center" wrapText="1"/>
    </xf>
    <xf numFmtId="0" fontId="46" fillId="7" borderId="38" xfId="0" applyFont="1" applyFill="1" applyBorder="1" applyAlignment="1">
      <alignment horizontal="center" vertical="center" wrapText="1"/>
    </xf>
    <xf numFmtId="0" fontId="46" fillId="7" borderId="1" xfId="0" applyFont="1" applyFill="1" applyBorder="1" applyAlignment="1">
      <alignment horizontal="center" vertical="center" wrapText="1"/>
    </xf>
    <xf numFmtId="0" fontId="46" fillId="7" borderId="12" xfId="0" applyFont="1" applyFill="1" applyBorder="1" applyAlignment="1">
      <alignment horizontal="center" vertical="center" wrapText="1"/>
    </xf>
    <xf numFmtId="0" fontId="46" fillId="7" borderId="452" xfId="0" applyFont="1" applyFill="1" applyBorder="1" applyAlignment="1">
      <alignment horizontal="center" vertical="center" wrapText="1"/>
    </xf>
    <xf numFmtId="0" fontId="173" fillId="2" borderId="10" xfId="0" applyFont="1" applyFill="1" applyBorder="1" applyAlignment="1">
      <alignment horizontal="left" vertical="center" wrapText="1"/>
    </xf>
    <xf numFmtId="0" fontId="173" fillId="2" borderId="0" xfId="0" applyFont="1" applyFill="1" applyAlignment="1">
      <alignment horizontal="left" vertical="center" wrapText="1"/>
    </xf>
    <xf numFmtId="0" fontId="242" fillId="2" borderId="11" xfId="0" applyFont="1" applyFill="1" applyBorder="1" applyAlignment="1">
      <alignment wrapText="1"/>
    </xf>
    <xf numFmtId="0" fontId="0" fillId="0" borderId="0" xfId="0" applyAlignment="1">
      <alignment wrapText="1"/>
    </xf>
    <xf numFmtId="191" fontId="66" fillId="22" borderId="188" xfId="0" applyNumberFormat="1" applyFont="1" applyFill="1" applyBorder="1" applyAlignment="1">
      <alignment horizontal="center" vertical="center" wrapText="1"/>
    </xf>
    <xf numFmtId="191" fontId="66" fillId="22" borderId="7" xfId="0" applyNumberFormat="1" applyFont="1" applyFill="1" applyBorder="1" applyAlignment="1">
      <alignment horizontal="center" vertical="center" wrapText="1"/>
    </xf>
    <xf numFmtId="191" fontId="66" fillId="22" borderId="187" xfId="0" applyNumberFormat="1" applyFont="1" applyFill="1" applyBorder="1" applyAlignment="1">
      <alignment horizontal="center" vertical="center" wrapText="1"/>
    </xf>
    <xf numFmtId="0" fontId="67" fillId="2" borderId="0" xfId="0" applyFont="1" applyFill="1" applyAlignment="1">
      <alignment horizontal="center" vertical="center"/>
    </xf>
    <xf numFmtId="0" fontId="24" fillId="22" borderId="185" xfId="0" applyFont="1" applyFill="1" applyBorder="1" applyAlignment="1" applyProtection="1">
      <alignment horizontal="center" vertical="center" wrapText="1"/>
      <protection locked="0"/>
    </xf>
    <xf numFmtId="0" fontId="24" fillId="22" borderId="0" xfId="0" applyFont="1" applyFill="1" applyAlignment="1" applyProtection="1">
      <alignment horizontal="center" vertical="center" wrapText="1"/>
      <protection locked="0"/>
    </xf>
    <xf numFmtId="0" fontId="35" fillId="2" borderId="0" xfId="0" applyFont="1" applyFill="1" applyAlignment="1" applyProtection="1">
      <alignment horizontal="left" vertical="center" wrapText="1"/>
      <protection locked="0"/>
    </xf>
    <xf numFmtId="0" fontId="35" fillId="2" borderId="411" xfId="0" applyFont="1" applyFill="1" applyBorder="1" applyAlignment="1" applyProtection="1">
      <alignment horizontal="left" vertical="center" wrapText="1"/>
      <protection locked="0"/>
    </xf>
    <xf numFmtId="0" fontId="35" fillId="2" borderId="205" xfId="0" applyFont="1" applyFill="1" applyBorder="1" applyAlignment="1" applyProtection="1">
      <alignment horizontal="left" vertical="center" wrapText="1"/>
      <protection locked="0"/>
    </xf>
    <xf numFmtId="0" fontId="35" fillId="2" borderId="206" xfId="0" applyFont="1" applyFill="1" applyBorder="1" applyAlignment="1" applyProtection="1">
      <alignment horizontal="left" vertical="center" wrapText="1"/>
      <protection locked="0"/>
    </xf>
    <xf numFmtId="0" fontId="67" fillId="2" borderId="197" xfId="0" applyFont="1" applyFill="1" applyBorder="1" applyAlignment="1" applyProtection="1">
      <alignment horizontal="center" vertical="center"/>
      <protection locked="0"/>
    </xf>
    <xf numFmtId="0" fontId="67" fillId="2" borderId="198" xfId="0" applyFont="1" applyFill="1" applyBorder="1" applyAlignment="1" applyProtection="1">
      <alignment horizontal="center" vertical="center"/>
      <protection locked="0"/>
    </xf>
    <xf numFmtId="0" fontId="67" fillId="2" borderId="199" xfId="0" applyFont="1" applyFill="1" applyBorder="1" applyAlignment="1" applyProtection="1">
      <alignment horizontal="center" vertical="center"/>
      <protection locked="0"/>
    </xf>
    <xf numFmtId="0" fontId="68" fillId="22" borderId="9" xfId="0" applyFont="1" applyFill="1" applyBorder="1" applyAlignment="1" applyProtection="1">
      <alignment horizontal="center" vertical="center" wrapText="1"/>
      <protection locked="0"/>
    </xf>
    <xf numFmtId="177" fontId="36" fillId="34" borderId="200" xfId="0" applyNumberFormat="1" applyFont="1" applyFill="1" applyBorder="1" applyAlignment="1" applyProtection="1">
      <alignment horizontal="center" vertical="center" wrapText="1"/>
      <protection locked="0"/>
    </xf>
    <xf numFmtId="177" fontId="36" fillId="34" borderId="410" xfId="0" applyNumberFormat="1" applyFont="1" applyFill="1" applyBorder="1" applyAlignment="1" applyProtection="1">
      <alignment horizontal="center" vertical="center" wrapText="1"/>
      <protection locked="0"/>
    </xf>
    <xf numFmtId="177" fontId="36" fillId="73" borderId="9" xfId="0" applyNumberFormat="1" applyFont="1" applyFill="1" applyBorder="1" applyAlignment="1" applyProtection="1">
      <alignment horizontal="center" vertical="center" wrapText="1"/>
      <protection locked="0"/>
    </xf>
    <xf numFmtId="177" fontId="36" fillId="73" borderId="153" xfId="0" applyNumberFormat="1" applyFont="1" applyFill="1" applyBorder="1" applyAlignment="1" applyProtection="1">
      <alignment horizontal="center" vertical="center" wrapText="1"/>
      <protection locked="0"/>
    </xf>
    <xf numFmtId="2" fontId="36" fillId="73" borderId="9" xfId="0" applyNumberFormat="1" applyFont="1" applyFill="1" applyBorder="1" applyAlignment="1" applyProtection="1">
      <alignment horizontal="center" vertical="center" wrapText="1"/>
      <protection locked="0"/>
    </xf>
    <xf numFmtId="2" fontId="36" fillId="73" borderId="153" xfId="0" applyNumberFormat="1" applyFont="1" applyFill="1" applyBorder="1" applyAlignment="1" applyProtection="1">
      <alignment horizontal="center" vertical="center" wrapText="1"/>
      <protection locked="0"/>
    </xf>
    <xf numFmtId="190" fontId="66" fillId="22" borderId="202" xfId="0" applyNumberFormat="1" applyFont="1" applyFill="1" applyBorder="1" applyAlignment="1">
      <alignment horizontal="center" vertical="center" wrapText="1"/>
    </xf>
    <xf numFmtId="190" fontId="66" fillId="22" borderId="203" xfId="0" applyNumberFormat="1" applyFont="1" applyFill="1" applyBorder="1" applyAlignment="1">
      <alignment horizontal="center" vertical="center" wrapText="1"/>
    </xf>
    <xf numFmtId="177" fontId="36" fillId="22" borderId="153" xfId="0" applyNumberFormat="1" applyFont="1" applyFill="1" applyBorder="1" applyAlignment="1">
      <alignment horizontal="center" vertical="center" wrapText="1"/>
    </xf>
    <xf numFmtId="177" fontId="36" fillId="22" borderId="417" xfId="0" applyNumberFormat="1" applyFont="1" applyFill="1" applyBorder="1" applyAlignment="1">
      <alignment horizontal="center" vertical="center" wrapText="1"/>
    </xf>
    <xf numFmtId="0" fontId="14" fillId="0" borderId="393" xfId="0" applyFont="1" applyBorder="1" applyAlignment="1">
      <alignment horizontal="center" vertical="center"/>
    </xf>
    <xf numFmtId="0" fontId="14" fillId="0" borderId="394" xfId="0" applyFont="1" applyBorder="1" applyAlignment="1">
      <alignment horizontal="center" vertical="center"/>
    </xf>
    <xf numFmtId="0" fontId="14" fillId="0" borderId="395" xfId="0" applyFont="1" applyBorder="1" applyAlignment="1">
      <alignment horizontal="center" vertical="center"/>
    </xf>
    <xf numFmtId="0" fontId="29" fillId="0" borderId="390" xfId="0" applyFont="1" applyBorder="1" applyAlignment="1">
      <alignment horizontal="center" vertical="center" wrapText="1"/>
    </xf>
    <xf numFmtId="0" fontId="29" fillId="0" borderId="391" xfId="0" applyFont="1" applyBorder="1" applyAlignment="1">
      <alignment horizontal="center" vertical="center" wrapText="1"/>
    </xf>
    <xf numFmtId="0" fontId="29" fillId="0" borderId="392" xfId="0" applyFont="1" applyBorder="1" applyAlignment="1">
      <alignment horizontal="center" vertical="center" wrapText="1"/>
    </xf>
    <xf numFmtId="0" fontId="215" fillId="0" borderId="0" xfId="0" applyFont="1" applyAlignment="1">
      <alignment horizontal="center" vertical="center"/>
    </xf>
    <xf numFmtId="0" fontId="215" fillId="0" borderId="73" xfId="0" applyFont="1" applyBorder="1" applyAlignment="1">
      <alignment horizontal="center" vertical="center"/>
    </xf>
    <xf numFmtId="0" fontId="147" fillId="63" borderId="312" xfId="0" applyFont="1" applyFill="1" applyBorder="1" applyAlignment="1">
      <alignment horizontal="right" vertical="center" wrapText="1"/>
    </xf>
    <xf numFmtId="0" fontId="147" fillId="63" borderId="83" xfId="0" applyFont="1" applyFill="1" applyBorder="1" applyAlignment="1">
      <alignment horizontal="right" vertical="center" wrapText="1"/>
    </xf>
    <xf numFmtId="0" fontId="147" fillId="63" borderId="323" xfId="0" applyFont="1" applyFill="1" applyBorder="1" applyAlignment="1">
      <alignment horizontal="right" vertical="center" wrapText="1"/>
    </xf>
    <xf numFmtId="0" fontId="147" fillId="63" borderId="324" xfId="0" applyFont="1" applyFill="1" applyBorder="1" applyAlignment="1">
      <alignment horizontal="right" vertical="center" wrapText="1"/>
    </xf>
    <xf numFmtId="0" fontId="147" fillId="63" borderId="325" xfId="0" applyFont="1" applyFill="1" applyBorder="1" applyAlignment="1">
      <alignment horizontal="right" vertical="center" wrapText="1"/>
    </xf>
    <xf numFmtId="0" fontId="147" fillId="63" borderId="326" xfId="0" applyFont="1" applyFill="1" applyBorder="1" applyAlignment="1">
      <alignment horizontal="right" vertical="center" wrapText="1"/>
    </xf>
    <xf numFmtId="0" fontId="160" fillId="11" borderId="129" xfId="0" applyFont="1" applyFill="1" applyBorder="1" applyAlignment="1">
      <alignment horizontal="center"/>
    </xf>
    <xf numFmtId="0" fontId="160" fillId="11" borderId="131" xfId="0" applyFont="1" applyFill="1" applyBorder="1" applyAlignment="1">
      <alignment horizontal="center"/>
    </xf>
    <xf numFmtId="0" fontId="160" fillId="11" borderId="132" xfId="0" applyFont="1" applyFill="1" applyBorder="1" applyAlignment="1">
      <alignment horizontal="center"/>
    </xf>
    <xf numFmtId="0" fontId="5" fillId="14" borderId="57" xfId="0" applyFont="1" applyFill="1" applyBorder="1" applyAlignment="1">
      <alignment horizontal="center"/>
    </xf>
    <xf numFmtId="0" fontId="5" fillId="14" borderId="31" xfId="0" applyFont="1" applyFill="1" applyBorder="1" applyAlignment="1">
      <alignment horizontal="center"/>
    </xf>
    <xf numFmtId="0" fontId="5" fillId="14" borderId="27" xfId="0" applyFont="1" applyFill="1" applyBorder="1" applyAlignment="1">
      <alignment horizontal="center"/>
    </xf>
    <xf numFmtId="0" fontId="161" fillId="14" borderId="26" xfId="0" applyFont="1" applyFill="1" applyBorder="1" applyAlignment="1">
      <alignment horizontal="center"/>
    </xf>
    <xf numFmtId="0" fontId="161" fillId="14" borderId="31" xfId="0" applyFont="1" applyFill="1" applyBorder="1" applyAlignment="1">
      <alignment horizontal="center"/>
    </xf>
    <xf numFmtId="0" fontId="161" fillId="14" borderId="38" xfId="0" applyFont="1" applyFill="1" applyBorder="1" applyAlignment="1">
      <alignment horizontal="center"/>
    </xf>
    <xf numFmtId="0" fontId="147" fillId="63" borderId="35" xfId="0" applyFont="1" applyFill="1" applyBorder="1" applyAlignment="1">
      <alignment horizontal="right" vertical="center" wrapText="1"/>
    </xf>
    <xf numFmtId="0" fontId="147" fillId="63" borderId="22" xfId="0" applyFont="1" applyFill="1" applyBorder="1" applyAlignment="1">
      <alignment horizontal="right" vertical="center" wrapText="1"/>
    </xf>
    <xf numFmtId="0" fontId="159" fillId="62" borderId="37" xfId="0" applyFont="1" applyFill="1" applyBorder="1" applyAlignment="1">
      <alignment horizontal="center" vertical="center" wrapText="1"/>
    </xf>
    <xf numFmtId="0" fontId="159" fillId="62" borderId="0" xfId="0" applyFont="1" applyFill="1" applyAlignment="1">
      <alignment horizontal="center" vertical="center" wrapText="1"/>
    </xf>
    <xf numFmtId="0" fontId="159" fillId="62" borderId="38" xfId="0" applyFont="1" applyFill="1" applyBorder="1" applyAlignment="1">
      <alignment horizontal="center" vertical="center" wrapText="1"/>
    </xf>
    <xf numFmtId="0" fontId="147" fillId="64" borderId="309" xfId="0" applyFont="1" applyFill="1" applyBorder="1" applyAlignment="1">
      <alignment horizontal="right" vertical="center" wrapText="1"/>
    </xf>
    <xf numFmtId="0" fontId="147" fillId="64" borderId="310" xfId="0" applyFont="1" applyFill="1" applyBorder="1" applyAlignment="1">
      <alignment horizontal="right" vertical="center" wrapText="1"/>
    </xf>
    <xf numFmtId="0" fontId="147" fillId="64" borderId="314" xfId="0" applyFont="1" applyFill="1" applyBorder="1" applyAlignment="1">
      <alignment horizontal="right" vertical="center" wrapText="1"/>
    </xf>
    <xf numFmtId="0" fontId="147" fillId="64" borderId="315" xfId="0" applyFont="1" applyFill="1" applyBorder="1" applyAlignment="1">
      <alignment horizontal="right" vertical="center" wrapText="1"/>
    </xf>
    <xf numFmtId="0" fontId="147" fillId="64" borderId="316" xfId="0" applyFont="1" applyFill="1" applyBorder="1" applyAlignment="1">
      <alignment horizontal="right" vertical="center" wrapText="1"/>
    </xf>
    <xf numFmtId="0" fontId="147" fillId="64" borderId="317" xfId="0" applyFont="1" applyFill="1" applyBorder="1" applyAlignment="1">
      <alignment horizontal="right" vertical="center" wrapText="1"/>
    </xf>
    <xf numFmtId="0" fontId="147" fillId="63" borderId="320" xfId="0" applyFont="1" applyFill="1" applyBorder="1" applyAlignment="1">
      <alignment horizontal="right" vertical="center" wrapText="1"/>
    </xf>
    <xf numFmtId="0" fontId="147" fillId="63" borderId="321" xfId="0" applyFont="1" applyFill="1" applyBorder="1" applyAlignment="1">
      <alignment horizontal="right" vertical="center" wrapText="1"/>
    </xf>
    <xf numFmtId="0" fontId="147" fillId="63" borderId="322" xfId="0" applyFont="1" applyFill="1" applyBorder="1" applyAlignment="1">
      <alignment horizontal="right" vertical="center" wrapText="1"/>
    </xf>
    <xf numFmtId="0" fontId="23" fillId="2" borderId="327" xfId="0" applyFont="1" applyFill="1" applyBorder="1" applyAlignment="1">
      <alignment horizontal="center"/>
    </xf>
    <xf numFmtId="0" fontId="23" fillId="2" borderId="328" xfId="0" applyFont="1" applyFill="1" applyBorder="1" applyAlignment="1">
      <alignment horizontal="center"/>
    </xf>
    <xf numFmtId="0" fontId="23" fillId="2" borderId="329" xfId="0" applyFont="1" applyFill="1" applyBorder="1" applyAlignment="1">
      <alignment horizontal="center"/>
    </xf>
    <xf numFmtId="0" fontId="150" fillId="65" borderId="35" xfId="0" applyFont="1" applyFill="1" applyBorder="1" applyAlignment="1">
      <alignment horizontal="right" vertical="center" wrapText="1"/>
    </xf>
    <xf numFmtId="0" fontId="150" fillId="65" borderId="22" xfId="0" applyFont="1" applyFill="1" applyBorder="1" applyAlignment="1">
      <alignment horizontal="right" vertical="center" wrapText="1"/>
    </xf>
    <xf numFmtId="0" fontId="42" fillId="63" borderId="35" xfId="0" applyFont="1" applyFill="1" applyBorder="1" applyAlignment="1">
      <alignment horizontal="right" vertical="center" wrapText="1"/>
    </xf>
    <xf numFmtId="0" fontId="42" fillId="63" borderId="22" xfId="0" applyFont="1" applyFill="1" applyBorder="1" applyAlignment="1">
      <alignment horizontal="right" vertical="center" wrapText="1"/>
    </xf>
    <xf numFmtId="0" fontId="42" fillId="63" borderId="63" xfId="0" applyFont="1" applyFill="1" applyBorder="1" applyAlignment="1">
      <alignment horizontal="right" vertical="center" wrapText="1"/>
    </xf>
    <xf numFmtId="0" fontId="42" fillId="63" borderId="65" xfId="0" applyFont="1" applyFill="1" applyBorder="1" applyAlignment="1">
      <alignment horizontal="center" vertical="center" wrapText="1"/>
    </xf>
    <xf numFmtId="0" fontId="42" fillId="63" borderId="62" xfId="0" applyFont="1" applyFill="1" applyBorder="1" applyAlignment="1">
      <alignment horizontal="center" vertical="center" wrapText="1"/>
    </xf>
    <xf numFmtId="0" fontId="42" fillId="63" borderId="63" xfId="0" applyFont="1" applyFill="1" applyBorder="1" applyAlignment="1">
      <alignment horizontal="center" vertical="center" wrapText="1"/>
    </xf>
    <xf numFmtId="0" fontId="42" fillId="2" borderId="170" xfId="0" applyFont="1" applyFill="1" applyBorder="1" applyAlignment="1">
      <alignment horizontal="center"/>
    </xf>
    <xf numFmtId="0" fontId="42" fillId="2" borderId="169" xfId="0" applyFont="1" applyFill="1" applyBorder="1" applyAlignment="1">
      <alignment horizontal="center"/>
    </xf>
    <xf numFmtId="0" fontId="42" fillId="2" borderId="28" xfId="0" applyFont="1" applyFill="1" applyBorder="1" applyAlignment="1">
      <alignment horizontal="center"/>
    </xf>
    <xf numFmtId="0" fontId="42" fillId="2" borderId="22" xfId="0" applyFont="1" applyFill="1" applyBorder="1" applyAlignment="1">
      <alignment horizontal="center"/>
    </xf>
    <xf numFmtId="0" fontId="12" fillId="2" borderId="40" xfId="0" applyFont="1" applyFill="1" applyBorder="1" applyAlignment="1">
      <alignment horizontal="center" vertical="center" wrapText="1"/>
    </xf>
    <xf numFmtId="0" fontId="42" fillId="2" borderId="29" xfId="0" applyFont="1" applyFill="1" applyBorder="1" applyAlignment="1">
      <alignment horizontal="center"/>
    </xf>
    <xf numFmtId="0" fontId="42" fillId="2" borderId="30" xfId="0" applyFont="1" applyFill="1" applyBorder="1" applyAlignment="1">
      <alignment horizontal="center"/>
    </xf>
    <xf numFmtId="0" fontId="42" fillId="2" borderId="47" xfId="0" applyFont="1" applyFill="1" applyBorder="1" applyAlignment="1">
      <alignment horizontal="center"/>
    </xf>
    <xf numFmtId="0" fontId="42" fillId="2" borderId="26" xfId="0" applyFont="1" applyFill="1" applyBorder="1" applyAlignment="1">
      <alignment horizontal="center"/>
    </xf>
    <xf numFmtId="0" fontId="42" fillId="2" borderId="31" xfId="0" applyFont="1" applyFill="1" applyBorder="1" applyAlignment="1">
      <alignment horizontal="center"/>
    </xf>
    <xf numFmtId="0" fontId="42" fillId="2" borderId="48" xfId="0" applyFont="1" applyFill="1" applyBorder="1" applyAlignment="1">
      <alignment horizontal="center"/>
    </xf>
    <xf numFmtId="0" fontId="42" fillId="2" borderId="35" xfId="0" applyFont="1" applyFill="1" applyBorder="1" applyAlignment="1">
      <alignment horizontal="right" vertical="center" wrapText="1"/>
    </xf>
    <xf numFmtId="0" fontId="42" fillId="2" borderId="22" xfId="0" applyFont="1" applyFill="1" applyBorder="1" applyAlignment="1">
      <alignment horizontal="right" vertical="center" wrapText="1"/>
    </xf>
    <xf numFmtId="0" fontId="42" fillId="2" borderId="65" xfId="0" applyFont="1" applyFill="1" applyBorder="1" applyAlignment="1">
      <alignment horizontal="right"/>
    </xf>
    <xf numFmtId="0" fontId="42" fillId="2" borderId="65" xfId="0" applyFont="1" applyFill="1" applyBorder="1" applyAlignment="1">
      <alignment horizontal="right" vertical="center" wrapText="1"/>
    </xf>
    <xf numFmtId="0" fontId="42" fillId="2" borderId="62" xfId="0" applyFont="1" applyFill="1" applyBorder="1" applyAlignment="1">
      <alignment horizontal="right" vertical="center" wrapText="1"/>
    </xf>
    <xf numFmtId="0" fontId="42" fillId="2" borderId="63" xfId="0" applyFont="1" applyFill="1" applyBorder="1" applyAlignment="1">
      <alignment horizontal="right" vertical="center" wrapText="1"/>
    </xf>
    <xf numFmtId="0" fontId="104" fillId="2" borderId="0" xfId="0" applyFont="1" applyFill="1" applyAlignment="1">
      <alignment horizontal="center" vertical="center" wrapText="1"/>
    </xf>
    <xf numFmtId="0" fontId="106" fillId="2" borderId="0" xfId="0" applyFont="1" applyFill="1" applyAlignment="1">
      <alignment horizontal="center" vertical="center" wrapText="1"/>
    </xf>
    <xf numFmtId="0" fontId="106" fillId="2" borderId="38" xfId="0" applyFont="1" applyFill="1" applyBorder="1" applyAlignment="1">
      <alignment horizontal="center" vertical="center" wrapText="1"/>
    </xf>
    <xf numFmtId="0" fontId="106" fillId="2" borderId="40" xfId="0" applyFont="1" applyFill="1" applyBorder="1" applyAlignment="1">
      <alignment horizontal="center" vertical="center" wrapText="1"/>
    </xf>
    <xf numFmtId="0" fontId="106" fillId="2" borderId="41" xfId="0" applyFont="1" applyFill="1" applyBorder="1" applyAlignment="1">
      <alignment horizontal="center" vertical="center" wrapText="1"/>
    </xf>
    <xf numFmtId="0" fontId="42" fillId="2" borderId="174" xfId="0" applyFont="1" applyFill="1" applyBorder="1" applyAlignment="1">
      <alignment horizontal="right"/>
    </xf>
    <xf numFmtId="0" fontId="42" fillId="2" borderId="175" xfId="0" applyFont="1" applyFill="1" applyBorder="1" applyAlignment="1">
      <alignment horizontal="right"/>
    </xf>
    <xf numFmtId="0" fontId="51" fillId="2" borderId="28" xfId="0" applyFont="1" applyFill="1" applyBorder="1" applyAlignment="1">
      <alignment horizontal="right" vertical="center" wrapText="1"/>
    </xf>
    <xf numFmtId="0" fontId="51" fillId="2" borderId="22" xfId="0" applyFont="1" applyFill="1" applyBorder="1" applyAlignment="1">
      <alignment horizontal="right" vertical="center" wrapText="1"/>
    </xf>
    <xf numFmtId="0" fontId="23" fillId="2" borderId="39" xfId="0" applyFont="1" applyFill="1" applyBorder="1" applyAlignment="1">
      <alignment horizontal="right" vertical="center" wrapText="1"/>
    </xf>
    <xf numFmtId="0" fontId="23" fillId="2" borderId="40" xfId="0" applyFont="1" applyFill="1" applyBorder="1" applyAlignment="1">
      <alignment horizontal="right" vertical="center" wrapText="1"/>
    </xf>
    <xf numFmtId="0" fontId="23" fillId="2" borderId="171" xfId="0" applyFont="1" applyFill="1" applyBorder="1" applyAlignment="1">
      <alignment horizontal="right" vertical="center" wrapText="1"/>
    </xf>
    <xf numFmtId="0" fontId="23" fillId="2" borderId="117" xfId="0" applyFont="1" applyFill="1" applyBorder="1" applyAlignment="1">
      <alignment horizontal="right" vertical="center" wrapText="1"/>
    </xf>
    <xf numFmtId="0" fontId="42" fillId="2" borderId="22" xfId="0" applyFont="1" applyFill="1" applyBorder="1" applyAlignment="1">
      <alignment horizontal="left" vertical="center"/>
    </xf>
    <xf numFmtId="0" fontId="104" fillId="2" borderId="22" xfId="0" applyFont="1" applyFill="1" applyBorder="1" applyAlignment="1">
      <alignment horizontal="center" vertical="center" wrapText="1"/>
    </xf>
    <xf numFmtId="0" fontId="42" fillId="2" borderId="22" xfId="0" applyFont="1" applyFill="1" applyBorder="1" applyAlignment="1">
      <alignment horizontal="left"/>
    </xf>
    <xf numFmtId="0" fontId="104" fillId="2" borderId="22" xfId="0" applyFont="1" applyFill="1" applyBorder="1" applyAlignment="1">
      <alignment horizontal="center"/>
    </xf>
    <xf numFmtId="0" fontId="51" fillId="2" borderId="69" xfId="0" applyFont="1" applyFill="1" applyBorder="1" applyAlignment="1">
      <alignment horizontal="center" vertical="center"/>
    </xf>
    <xf numFmtId="0" fontId="51" fillId="2" borderId="0" xfId="0" applyFont="1" applyFill="1" applyAlignment="1">
      <alignment horizontal="center" vertical="center"/>
    </xf>
    <xf numFmtId="0" fontId="51" fillId="2" borderId="141" xfId="0" applyFont="1" applyFill="1" applyBorder="1" applyAlignment="1">
      <alignment horizontal="center" vertical="center"/>
    </xf>
    <xf numFmtId="0" fontId="51" fillId="2" borderId="151" xfId="0" applyFont="1" applyFill="1" applyBorder="1" applyAlignment="1">
      <alignment horizontal="center" vertical="center"/>
    </xf>
    <xf numFmtId="0" fontId="51" fillId="2" borderId="131" xfId="0" applyFont="1" applyFill="1" applyBorder="1" applyAlignment="1">
      <alignment horizontal="center" vertical="center"/>
    </xf>
    <xf numFmtId="0" fontId="51" fillId="2" borderId="132" xfId="0" applyFont="1" applyFill="1" applyBorder="1" applyAlignment="1">
      <alignment horizontal="center" vertical="center"/>
    </xf>
    <xf numFmtId="0" fontId="42" fillId="2" borderId="35" xfId="0" applyFont="1" applyFill="1" applyBorder="1" applyAlignment="1">
      <alignment horizontal="right"/>
    </xf>
    <xf numFmtId="0" fontId="96" fillId="2" borderId="146" xfId="0" applyFont="1" applyFill="1" applyBorder="1" applyAlignment="1">
      <alignment horizontal="center" vertical="center" wrapText="1"/>
    </xf>
    <xf numFmtId="0" fontId="96" fillId="2" borderId="33" xfId="0" applyFont="1" applyFill="1" applyBorder="1" applyAlignment="1">
      <alignment horizontal="center" vertical="center" wrapText="1"/>
    </xf>
    <xf numFmtId="0" fontId="96" fillId="2" borderId="128" xfId="0" applyFont="1" applyFill="1" applyBorder="1" applyAlignment="1">
      <alignment horizontal="center" vertical="center" wrapText="1"/>
    </xf>
    <xf numFmtId="0" fontId="96" fillId="2" borderId="0" xfId="0" applyFont="1" applyFill="1" applyAlignment="1">
      <alignment horizontal="center" vertical="center" wrapText="1"/>
    </xf>
    <xf numFmtId="0" fontId="96" fillId="2" borderId="148" xfId="0" applyFont="1" applyFill="1" applyBorder="1" applyAlignment="1">
      <alignment horizontal="center" vertical="center" wrapText="1"/>
    </xf>
    <xf numFmtId="0" fontId="96" fillId="2" borderId="40" xfId="0" applyFont="1" applyFill="1" applyBorder="1" applyAlignment="1">
      <alignment horizontal="center" vertical="center" wrapText="1"/>
    </xf>
    <xf numFmtId="0" fontId="98" fillId="2" borderId="146" xfId="0" applyFont="1" applyFill="1" applyBorder="1" applyAlignment="1">
      <alignment horizontal="center" vertical="center" wrapText="1"/>
    </xf>
    <xf numFmtId="0" fontId="98" fillId="2" borderId="33" xfId="0" applyFont="1" applyFill="1" applyBorder="1" applyAlignment="1">
      <alignment horizontal="center" vertical="center" wrapText="1"/>
    </xf>
    <xf numFmtId="0" fontId="98" fillId="2" borderId="128" xfId="0" applyFont="1" applyFill="1" applyBorder="1" applyAlignment="1">
      <alignment horizontal="center" vertical="center" wrapText="1"/>
    </xf>
    <xf numFmtId="0" fontId="98" fillId="2" borderId="0" xfId="0" applyFont="1" applyFill="1" applyAlignment="1">
      <alignment horizontal="center" vertical="center" wrapText="1"/>
    </xf>
    <xf numFmtId="0" fontId="98" fillId="2" borderId="129" xfId="0" applyFont="1" applyFill="1" applyBorder="1" applyAlignment="1">
      <alignment horizontal="center" vertical="center" wrapText="1"/>
    </xf>
    <xf numFmtId="0" fontId="98" fillId="2" borderId="131" xfId="0" applyFont="1" applyFill="1" applyBorder="1" applyAlignment="1">
      <alignment horizontal="center" vertical="center" wrapText="1"/>
    </xf>
    <xf numFmtId="0" fontId="42" fillId="2" borderId="24" xfId="0" applyFont="1" applyFill="1" applyBorder="1" applyAlignment="1">
      <alignment horizontal="right"/>
    </xf>
    <xf numFmtId="0" fontId="42" fillId="2" borderId="123" xfId="0" applyFont="1" applyFill="1" applyBorder="1" applyAlignment="1">
      <alignment horizontal="right"/>
    </xf>
    <xf numFmtId="0" fontId="42" fillId="2" borderId="121" xfId="0" applyFont="1" applyFill="1" applyBorder="1" applyAlignment="1">
      <alignment horizontal="right"/>
    </xf>
    <xf numFmtId="0" fontId="104" fillId="2" borderId="67" xfId="0" applyFont="1" applyFill="1" applyBorder="1" applyAlignment="1">
      <alignment horizontal="center" vertical="center" wrapText="1"/>
    </xf>
    <xf numFmtId="0" fontId="104" fillId="2" borderId="60" xfId="0" applyFont="1" applyFill="1" applyBorder="1" applyAlignment="1">
      <alignment horizontal="center" vertical="center" wrapText="1"/>
    </xf>
    <xf numFmtId="0" fontId="104" fillId="2" borderId="61" xfId="0" applyFont="1" applyFill="1" applyBorder="1" applyAlignment="1">
      <alignment horizontal="center" vertical="center" wrapText="1"/>
    </xf>
    <xf numFmtId="0" fontId="63" fillId="2" borderId="22" xfId="0" applyFont="1" applyFill="1" applyBorder="1" applyAlignment="1">
      <alignment horizontal="left" vertical="center"/>
    </xf>
    <xf numFmtId="0" fontId="64" fillId="2" borderId="22" xfId="0" applyFont="1" applyFill="1" applyBorder="1" applyAlignment="1">
      <alignment horizontal="center"/>
    </xf>
    <xf numFmtId="0" fontId="42" fillId="2" borderId="58" xfId="0" applyFont="1" applyFill="1" applyBorder="1" applyAlignment="1">
      <alignment horizontal="right"/>
    </xf>
    <xf numFmtId="0" fontId="42" fillId="2" borderId="29" xfId="0" applyFont="1" applyFill="1" applyBorder="1" applyAlignment="1">
      <alignment horizontal="right"/>
    </xf>
    <xf numFmtId="0" fontId="65" fillId="7" borderId="303" xfId="0" applyFont="1" applyFill="1" applyBorder="1" applyAlignment="1">
      <alignment horizontal="center" vertical="top" wrapText="1"/>
    </xf>
    <xf numFmtId="0" fontId="150" fillId="63" borderId="62" xfId="0" applyFont="1" applyFill="1" applyBorder="1" applyAlignment="1">
      <alignment horizontal="right"/>
    </xf>
    <xf numFmtId="0" fontId="150" fillId="63" borderId="299" xfId="0" applyFont="1" applyFill="1" applyBorder="1" applyAlignment="1">
      <alignment horizontal="right"/>
    </xf>
    <xf numFmtId="0" fontId="147" fillId="62" borderId="300" xfId="0" applyFont="1" applyFill="1" applyBorder="1" applyAlignment="1">
      <alignment horizontal="center"/>
    </xf>
    <xf numFmtId="0" fontId="147" fillId="62" borderId="301" xfId="0" applyFont="1" applyFill="1" applyBorder="1" applyAlignment="1">
      <alignment horizontal="center"/>
    </xf>
    <xf numFmtId="0" fontId="147" fillId="62" borderId="302" xfId="0" applyFont="1" applyFill="1" applyBorder="1" applyAlignment="1">
      <alignment horizontal="center"/>
    </xf>
    <xf numFmtId="0" fontId="42" fillId="6" borderId="104" xfId="0" applyFont="1" applyFill="1" applyBorder="1" applyAlignment="1">
      <alignment horizontal="center"/>
    </xf>
    <xf numFmtId="0" fontId="146" fillId="11" borderId="161" xfId="0" applyFont="1" applyFill="1" applyBorder="1" applyAlignment="1">
      <alignment horizontal="center" vertical="center"/>
    </xf>
    <xf numFmtId="0" fontId="146" fillId="11" borderId="110" xfId="0" applyFont="1" applyFill="1" applyBorder="1" applyAlignment="1">
      <alignment horizontal="center" vertical="center"/>
    </xf>
    <xf numFmtId="0" fontId="146" fillId="11" borderId="123" xfId="0" applyFont="1" applyFill="1" applyBorder="1" applyAlignment="1">
      <alignment horizontal="center" vertical="center"/>
    </xf>
    <xf numFmtId="0" fontId="147" fillId="62" borderId="62" xfId="0" applyFont="1" applyFill="1" applyBorder="1" applyAlignment="1">
      <alignment horizontal="center"/>
    </xf>
    <xf numFmtId="0" fontId="147" fillId="62" borderId="299" xfId="0" applyFont="1" applyFill="1" applyBorder="1" applyAlignment="1">
      <alignment horizontal="center"/>
    </xf>
    <xf numFmtId="0" fontId="147" fillId="63" borderId="292" xfId="0" applyFont="1" applyFill="1" applyBorder="1" applyAlignment="1">
      <alignment horizontal="center" vertical="top"/>
    </xf>
    <xf numFmtId="0" fontId="147" fillId="63" borderId="293" xfId="0" applyFont="1" applyFill="1" applyBorder="1" applyAlignment="1">
      <alignment horizontal="center" vertical="top"/>
    </xf>
    <xf numFmtId="0" fontId="147" fillId="63" borderId="294" xfId="0" applyFont="1" applyFill="1" applyBorder="1" applyAlignment="1">
      <alignment horizontal="center" vertical="top"/>
    </xf>
    <xf numFmtId="166" fontId="0" fillId="7" borderId="295" xfId="0" applyNumberFormat="1" applyFill="1" applyBorder="1" applyAlignment="1">
      <alignment horizontal="center"/>
    </xf>
    <xf numFmtId="166" fontId="0" fillId="7" borderId="294" xfId="0" applyNumberFormat="1" applyFill="1" applyBorder="1" applyAlignment="1">
      <alignment horizontal="center"/>
    </xf>
    <xf numFmtId="0" fontId="65" fillId="7" borderId="295" xfId="0" applyFont="1" applyFill="1" applyBorder="1" applyAlignment="1">
      <alignment horizontal="center"/>
    </xf>
    <xf numFmtId="0" fontId="65" fillId="7" borderId="293" xfId="0" applyFont="1" applyFill="1" applyBorder="1" applyAlignment="1">
      <alignment horizontal="center"/>
    </xf>
    <xf numFmtId="0" fontId="65" fillId="7" borderId="296" xfId="0" applyFont="1" applyFill="1" applyBorder="1" applyAlignment="1">
      <alignment horizontal="center"/>
    </xf>
    <xf numFmtId="0" fontId="147" fillId="63" borderId="42" xfId="0" applyFont="1" applyFill="1" applyBorder="1" applyAlignment="1">
      <alignment horizontal="center" vertical="top" wrapText="1"/>
    </xf>
    <xf numFmtId="0" fontId="147" fillId="63" borderId="43" xfId="0" applyFont="1" applyFill="1" applyBorder="1" applyAlignment="1">
      <alignment horizontal="center" vertical="top" wrapText="1"/>
    </xf>
    <xf numFmtId="0" fontId="147" fillId="63" borderId="298" xfId="0" applyFont="1" applyFill="1" applyBorder="1" applyAlignment="1">
      <alignment horizontal="center" vertical="top" wrapText="1"/>
    </xf>
    <xf numFmtId="0" fontId="0" fillId="0" borderId="297" xfId="0" applyBorder="1" applyAlignment="1">
      <alignment horizontal="center"/>
    </xf>
    <xf numFmtId="0" fontId="0" fillId="0" borderId="298" xfId="0" applyBorder="1" applyAlignment="1">
      <alignment horizontal="center"/>
    </xf>
    <xf numFmtId="0" fontId="65" fillId="7" borderId="297" xfId="0" applyFont="1" applyFill="1" applyBorder="1" applyAlignment="1">
      <alignment horizontal="center"/>
    </xf>
    <xf numFmtId="0" fontId="65" fillId="7" borderId="43" xfId="0" applyFont="1" applyFill="1" applyBorder="1" applyAlignment="1">
      <alignment horizontal="center"/>
    </xf>
    <xf numFmtId="0" fontId="65" fillId="7" borderId="44" xfId="0" applyFont="1" applyFill="1" applyBorder="1" applyAlignment="1">
      <alignment horizontal="center"/>
    </xf>
    <xf numFmtId="0" fontId="0" fillId="0" borderId="59" xfId="0" applyBorder="1" applyAlignment="1">
      <alignment horizontal="center"/>
    </xf>
    <xf numFmtId="0" fontId="0" fillId="0" borderId="288" xfId="0" applyBorder="1" applyAlignment="1">
      <alignment horizontal="center"/>
    </xf>
    <xf numFmtId="167" fontId="14" fillId="7" borderId="59" xfId="0" applyNumberFormat="1" applyFont="1" applyFill="1" applyBorder="1" applyAlignment="1">
      <alignment horizontal="center" wrapText="1"/>
    </xf>
    <xf numFmtId="167" fontId="14" fillId="7" borderId="60" xfId="0" applyNumberFormat="1" applyFont="1" applyFill="1" applyBorder="1" applyAlignment="1">
      <alignment horizontal="center" wrapText="1"/>
    </xf>
    <xf numFmtId="167" fontId="14" fillId="7" borderId="61" xfId="0" applyNumberFormat="1" applyFont="1" applyFill="1" applyBorder="1" applyAlignment="1">
      <alignment horizontal="center" wrapText="1"/>
    </xf>
    <xf numFmtId="166" fontId="0" fillId="7" borderId="24" xfId="0" applyNumberFormat="1" applyFill="1" applyBorder="1" applyAlignment="1">
      <alignment horizontal="center"/>
    </xf>
    <xf numFmtId="166" fontId="0" fillId="7" borderId="63" xfId="0" applyNumberFormat="1" applyFill="1" applyBorder="1" applyAlignment="1">
      <alignment horizontal="center"/>
    </xf>
    <xf numFmtId="0" fontId="65" fillId="7" borderId="24" xfId="0" applyFont="1" applyFill="1" applyBorder="1" applyAlignment="1">
      <alignment horizontal="center"/>
    </xf>
    <xf numFmtId="0" fontId="65" fillId="7" borderId="62" xfId="0" applyFont="1" applyFill="1" applyBorder="1" applyAlignment="1">
      <alignment horizontal="center"/>
    </xf>
    <xf numFmtId="0" fontId="65" fillId="7" borderId="66" xfId="0" applyFont="1" applyFill="1" applyBorder="1" applyAlignment="1">
      <alignment horizontal="center"/>
    </xf>
    <xf numFmtId="0" fontId="147" fillId="63" borderId="67" xfId="0" applyFont="1" applyFill="1" applyBorder="1" applyAlignment="1">
      <alignment horizontal="center" vertical="top"/>
    </xf>
    <xf numFmtId="0" fontId="147" fillId="63" borderId="60" xfId="0" applyFont="1" applyFill="1" applyBorder="1" applyAlignment="1">
      <alignment horizontal="center" vertical="top"/>
    </xf>
    <xf numFmtId="0" fontId="147" fillId="63" borderId="288" xfId="0" applyFont="1" applyFill="1" applyBorder="1" applyAlignment="1">
      <alignment horizontal="center" vertical="top"/>
    </xf>
    <xf numFmtId="0" fontId="44" fillId="0" borderId="24" xfId="0" applyFont="1" applyBorder="1" applyAlignment="1">
      <alignment horizontal="center"/>
    </xf>
    <xf numFmtId="0" fontId="44" fillId="0" borderId="63" xfId="0" applyFont="1" applyBorder="1" applyAlignment="1">
      <alignment horizontal="center"/>
    </xf>
    <xf numFmtId="0" fontId="42" fillId="63" borderId="292" xfId="0" applyFont="1" applyFill="1" applyBorder="1" applyAlignment="1">
      <alignment horizontal="center" vertical="top"/>
    </xf>
    <xf numFmtId="0" fontId="42" fillId="63" borderId="293" xfId="0" applyFont="1" applyFill="1" applyBorder="1" applyAlignment="1">
      <alignment horizontal="center" vertical="top"/>
    </xf>
    <xf numFmtId="0" fontId="42" fillId="63" borderId="294" xfId="0" applyFont="1" applyFill="1" applyBorder="1" applyAlignment="1">
      <alignment horizontal="center" vertical="top"/>
    </xf>
    <xf numFmtId="0" fontId="0" fillId="0" borderId="295" xfId="0" applyBorder="1" applyAlignment="1">
      <alignment horizontal="center"/>
    </xf>
    <xf numFmtId="0" fontId="0" fillId="0" borderId="294" xfId="0" applyBorder="1" applyAlignment="1">
      <alignment horizontal="center"/>
    </xf>
    <xf numFmtId="0" fontId="44" fillId="0" borderId="295" xfId="0" applyFont="1" applyBorder="1" applyAlignment="1">
      <alignment horizontal="center"/>
    </xf>
    <xf numFmtId="0" fontId="44" fillId="0" borderId="294" xfId="0" applyFont="1" applyBorder="1" applyAlignment="1">
      <alignment horizontal="center"/>
    </xf>
    <xf numFmtId="0" fontId="65" fillId="7" borderId="59" xfId="0" applyFont="1" applyFill="1" applyBorder="1" applyAlignment="1">
      <alignment horizontal="center"/>
    </xf>
    <xf numFmtId="0" fontId="65" fillId="7" borderId="60" xfId="0" applyFont="1" applyFill="1" applyBorder="1" applyAlignment="1">
      <alignment horizontal="center"/>
    </xf>
    <xf numFmtId="0" fontId="65" fillId="7" borderId="61" xfId="0" applyFont="1" applyFill="1" applyBorder="1" applyAlignment="1">
      <alignment horizontal="center"/>
    </xf>
    <xf numFmtId="0" fontId="65" fillId="7" borderId="24" xfId="0" applyFont="1" applyFill="1" applyBorder="1" applyAlignment="1">
      <alignment horizontal="center" wrapText="1"/>
    </xf>
    <xf numFmtId="0" fontId="65" fillId="7" borderId="62" xfId="0" applyFont="1" applyFill="1" applyBorder="1" applyAlignment="1">
      <alignment horizontal="center" wrapText="1"/>
    </xf>
    <xf numFmtId="0" fontId="65" fillId="7" borderId="66" xfId="0" applyFont="1" applyFill="1" applyBorder="1" applyAlignment="1">
      <alignment horizontal="center" wrapText="1"/>
    </xf>
    <xf numFmtId="0" fontId="146" fillId="11" borderId="289" xfId="0" applyFont="1" applyFill="1" applyBorder="1" applyAlignment="1">
      <alignment horizontal="center" vertical="center"/>
    </xf>
    <xf numFmtId="0" fontId="146" fillId="11" borderId="291" xfId="0" applyFont="1" applyFill="1" applyBorder="1" applyAlignment="1">
      <alignment horizontal="center" vertical="center"/>
    </xf>
    <xf numFmtId="0" fontId="146" fillId="11" borderId="145" xfId="0" applyFont="1" applyFill="1" applyBorder="1" applyAlignment="1">
      <alignment horizontal="center" vertical="center"/>
    </xf>
    <xf numFmtId="0" fontId="146" fillId="11" borderId="290" xfId="0" applyFont="1" applyFill="1" applyBorder="1" applyAlignment="1">
      <alignment horizontal="center" vertical="center"/>
    </xf>
    <xf numFmtId="0" fontId="0" fillId="0" borderId="24" xfId="0" applyBorder="1" applyAlignment="1">
      <alignment horizontal="center"/>
    </xf>
    <xf numFmtId="0" fontId="0" fillId="0" borderId="63" xfId="0" applyBorder="1" applyAlignment="1">
      <alignment horizontal="center"/>
    </xf>
    <xf numFmtId="0" fontId="104" fillId="2" borderId="50" xfId="0" applyFont="1" applyFill="1" applyBorder="1" applyAlignment="1">
      <alignment horizontal="center" vertical="center"/>
    </xf>
    <xf numFmtId="0" fontId="104" fillId="2" borderId="28" xfId="0" applyFont="1" applyFill="1" applyBorder="1" applyAlignment="1">
      <alignment horizontal="center" vertical="center"/>
    </xf>
    <xf numFmtId="0" fontId="104" fillId="2" borderId="57" xfId="0" applyFont="1" applyFill="1" applyBorder="1" applyAlignment="1">
      <alignment horizontal="center" vertical="center" wrapText="1"/>
    </xf>
    <xf numFmtId="0" fontId="104" fillId="2" borderId="31" xfId="0" applyFont="1" applyFill="1" applyBorder="1" applyAlignment="1">
      <alignment horizontal="center" vertical="center" wrapText="1"/>
    </xf>
    <xf numFmtId="0" fontId="104" fillId="2" borderId="48" xfId="0" applyFont="1" applyFill="1" applyBorder="1" applyAlignment="1">
      <alignment horizontal="center" vertical="center" wrapText="1"/>
    </xf>
    <xf numFmtId="0" fontId="42" fillId="2" borderId="105" xfId="0" applyFont="1" applyFill="1" applyBorder="1" applyAlignment="1">
      <alignment horizontal="right" vertical="center" wrapText="1"/>
    </xf>
    <xf numFmtId="0" fontId="42" fillId="2" borderId="30" xfId="0" applyFont="1" applyFill="1" applyBorder="1" applyAlignment="1">
      <alignment horizontal="right" vertical="center" wrapText="1"/>
    </xf>
    <xf numFmtId="0" fontId="42" fillId="2" borderId="58" xfId="0" applyFont="1" applyFill="1" applyBorder="1" applyAlignment="1">
      <alignment horizontal="right" vertical="center" wrapText="1"/>
    </xf>
    <xf numFmtId="0" fontId="42" fillId="2" borderId="35" xfId="0" applyFont="1" applyFill="1" applyBorder="1" applyAlignment="1">
      <alignment horizontal="left" vertical="center" wrapText="1"/>
    </xf>
    <xf numFmtId="0" fontId="42" fillId="2" borderId="22" xfId="0" applyFont="1" applyFill="1" applyBorder="1" applyAlignment="1">
      <alignment horizontal="left" vertical="center" wrapText="1"/>
    </xf>
    <xf numFmtId="0" fontId="75" fillId="2" borderId="149" xfId="0" applyFont="1" applyFill="1" applyBorder="1" applyAlignment="1">
      <alignment horizontal="center" vertical="center" wrapText="1"/>
    </xf>
    <xf numFmtId="0" fontId="75" fillId="2" borderId="131" xfId="0" applyFont="1" applyFill="1" applyBorder="1" applyAlignment="1">
      <alignment horizontal="center" vertical="center" wrapText="1"/>
    </xf>
    <xf numFmtId="0" fontId="75" fillId="2" borderId="160" xfId="0" applyFont="1" applyFill="1" applyBorder="1" applyAlignment="1">
      <alignment horizontal="center" vertical="center" wrapText="1"/>
    </xf>
    <xf numFmtId="0" fontId="63" fillId="2" borderId="35" xfId="0" applyFont="1" applyFill="1" applyBorder="1" applyAlignment="1">
      <alignment horizontal="right" vertical="center" wrapText="1"/>
    </xf>
    <xf numFmtId="0" fontId="63" fillId="2" borderId="22" xfId="0" applyFont="1" applyFill="1" applyBorder="1" applyAlignment="1">
      <alignment horizontal="right" vertical="center" wrapText="1"/>
    </xf>
    <xf numFmtId="0" fontId="75" fillId="2" borderId="158" xfId="0" applyFont="1" applyFill="1" applyBorder="1" applyAlignment="1">
      <alignment horizontal="center"/>
    </xf>
    <xf numFmtId="0" fontId="75" fillId="2" borderId="124" xfId="0" applyFont="1" applyFill="1" applyBorder="1" applyAlignment="1">
      <alignment horizontal="center"/>
    </xf>
    <xf numFmtId="0" fontId="75" fillId="2" borderId="159" xfId="0" applyFont="1" applyFill="1" applyBorder="1" applyAlignment="1">
      <alignment horizontal="center"/>
    </xf>
    <xf numFmtId="0" fontId="42" fillId="2" borderId="35" xfId="0" applyFont="1" applyFill="1" applyBorder="1" applyAlignment="1">
      <alignment horizontal="center" vertical="center" wrapText="1"/>
    </xf>
    <xf numFmtId="0" fontId="42" fillId="2" borderId="22" xfId="0" applyFont="1" applyFill="1" applyBorder="1" applyAlignment="1">
      <alignment horizontal="center" vertical="center" wrapText="1"/>
    </xf>
    <xf numFmtId="0" fontId="101" fillId="2" borderId="37" xfId="0" applyFont="1" applyFill="1" applyBorder="1" applyAlignment="1">
      <alignment horizontal="center" vertical="center" wrapText="1"/>
    </xf>
    <xf numFmtId="0" fontId="101" fillId="2" borderId="0" xfId="0" applyFont="1" applyFill="1" applyAlignment="1">
      <alignment horizontal="center" vertical="center" wrapText="1"/>
    </xf>
    <xf numFmtId="0" fontId="101" fillId="2" borderId="38" xfId="0" applyFont="1" applyFill="1" applyBorder="1" applyAlignment="1">
      <alignment horizontal="center" vertical="center" wrapText="1"/>
    </xf>
    <xf numFmtId="0" fontId="17" fillId="11" borderId="0" xfId="0" applyFont="1" applyFill="1" applyAlignment="1">
      <alignment horizontal="center" vertical="center" wrapText="1"/>
    </xf>
    <xf numFmtId="0" fontId="42" fillId="2" borderId="45" xfId="0" applyFont="1" applyFill="1" applyBorder="1" applyAlignment="1">
      <alignment horizontal="right" vertical="center" wrapText="1"/>
    </xf>
    <xf numFmtId="0" fontId="42" fillId="2" borderId="23" xfId="0" applyFont="1" applyFill="1" applyBorder="1" applyAlignment="1">
      <alignment horizontal="right" vertical="center" wrapText="1"/>
    </xf>
    <xf numFmtId="0" fontId="42" fillId="2" borderId="70" xfId="0" applyFont="1" applyFill="1" applyBorder="1" applyAlignment="1">
      <alignment horizontal="right"/>
    </xf>
    <xf numFmtId="0" fontId="42" fillId="2" borderId="155" xfId="0" applyFont="1" applyFill="1" applyBorder="1" applyAlignment="1">
      <alignment horizontal="right"/>
    </xf>
    <xf numFmtId="0" fontId="146" fillId="11" borderId="121" xfId="0" applyFont="1" applyFill="1" applyBorder="1" applyAlignment="1">
      <alignment horizontal="center" vertical="center"/>
    </xf>
    <xf numFmtId="0" fontId="146" fillId="11" borderId="162" xfId="0" applyFont="1" applyFill="1" applyBorder="1" applyAlignment="1">
      <alignment horizontal="center" vertical="center"/>
    </xf>
    <xf numFmtId="0" fontId="51" fillId="2" borderId="24" xfId="0" applyFont="1" applyFill="1" applyBorder="1" applyAlignment="1">
      <alignment horizontal="center"/>
    </xf>
    <xf numFmtId="0" fontId="51" fillId="2" borderId="62" xfId="0" applyFont="1" applyFill="1" applyBorder="1" applyAlignment="1">
      <alignment horizontal="center"/>
    </xf>
    <xf numFmtId="0" fontId="51" fillId="2" borderId="47" xfId="0" applyFont="1" applyFill="1" applyBorder="1" applyAlignment="1">
      <alignment horizontal="center"/>
    </xf>
    <xf numFmtId="0" fontId="12" fillId="2" borderId="65" xfId="0" applyFont="1" applyFill="1" applyBorder="1" applyAlignment="1">
      <alignment horizontal="center"/>
    </xf>
    <xf numFmtId="0" fontId="12" fillId="2" borderId="62" xfId="0" applyFont="1" applyFill="1" applyBorder="1" applyAlignment="1">
      <alignment horizontal="center"/>
    </xf>
    <xf numFmtId="0" fontId="12" fillId="2" borderId="63" xfId="0" applyFont="1" applyFill="1" applyBorder="1" applyAlignment="1">
      <alignment horizontal="center"/>
    </xf>
    <xf numFmtId="0" fontId="12" fillId="2" borderId="161" xfId="0" applyFont="1" applyFill="1" applyBorder="1" applyAlignment="1">
      <alignment horizontal="center"/>
    </xf>
    <xf numFmtId="0" fontId="12" fillId="2" borderId="110" xfId="0" applyFont="1" applyFill="1" applyBorder="1" applyAlignment="1">
      <alignment horizontal="center"/>
    </xf>
    <xf numFmtId="0" fontId="12" fillId="2" borderId="123" xfId="0" applyFont="1" applyFill="1" applyBorder="1" applyAlignment="1">
      <alignment horizontal="center"/>
    </xf>
    <xf numFmtId="0" fontId="115" fillId="61" borderId="228" xfId="4" applyFont="1" applyFill="1" applyBorder="1" applyAlignment="1">
      <alignment horizontal="center" vertical="justify" textRotation="90" wrapText="1"/>
    </xf>
    <xf numFmtId="0" fontId="115" fillId="61" borderId="232" xfId="4" applyFont="1" applyFill="1" applyBorder="1" applyAlignment="1">
      <alignment horizontal="center" vertical="justify" textRotation="90" wrapText="1"/>
    </xf>
    <xf numFmtId="0" fontId="115" fillId="61" borderId="251" xfId="4" applyFont="1" applyFill="1" applyBorder="1" applyAlignment="1">
      <alignment horizontal="center" vertical="justify" textRotation="90" wrapText="1"/>
    </xf>
    <xf numFmtId="0" fontId="115" fillId="38" borderId="228" xfId="4" applyFont="1" applyFill="1" applyBorder="1" applyAlignment="1">
      <alignment horizontal="center" vertical="center" wrapText="1"/>
    </xf>
    <xf numFmtId="0" fontId="115" fillId="38" borderId="232" xfId="4" applyFont="1" applyFill="1" applyBorder="1" applyAlignment="1">
      <alignment horizontal="center" vertical="center" wrapText="1"/>
    </xf>
    <xf numFmtId="0" fontId="115" fillId="38" borderId="251" xfId="4" applyFont="1" applyFill="1" applyBorder="1" applyAlignment="1">
      <alignment horizontal="center" vertical="center" wrapText="1"/>
    </xf>
    <xf numFmtId="0" fontId="38" fillId="0" borderId="71" xfId="4" applyBorder="1" applyAlignment="1">
      <alignment horizontal="center"/>
    </xf>
    <xf numFmtId="0" fontId="38" fillId="0" borderId="72" xfId="4" applyBorder="1" applyAlignment="1">
      <alignment horizontal="center"/>
    </xf>
    <xf numFmtId="8" fontId="115" fillId="56" borderId="242" xfId="4" applyNumberFormat="1" applyFont="1" applyFill="1" applyBorder="1" applyAlignment="1">
      <alignment horizontal="center"/>
    </xf>
    <xf numFmtId="8" fontId="115" fillId="56" borderId="255" xfId="4" applyNumberFormat="1" applyFont="1" applyFill="1" applyBorder="1" applyAlignment="1">
      <alignment horizontal="center"/>
    </xf>
    <xf numFmtId="8" fontId="115" fillId="38" borderId="242" xfId="4" applyNumberFormat="1" applyFont="1" applyFill="1" applyBorder="1" applyAlignment="1">
      <alignment horizontal="center"/>
    </xf>
    <xf numFmtId="8" fontId="115" fillId="38" borderId="255" xfId="4" applyNumberFormat="1" applyFont="1" applyFill="1" applyBorder="1" applyAlignment="1">
      <alignment horizontal="center"/>
    </xf>
    <xf numFmtId="10" fontId="115" fillId="7" borderId="242" xfId="6" applyNumberFormat="1" applyFont="1" applyFill="1" applyBorder="1" applyAlignment="1" applyProtection="1">
      <alignment horizontal="center" wrapText="1"/>
    </xf>
    <xf numFmtId="10" fontId="115" fillId="7" borderId="255" xfId="6" applyNumberFormat="1" applyFont="1" applyFill="1" applyBorder="1" applyAlignment="1" applyProtection="1">
      <alignment horizontal="center" wrapText="1"/>
    </xf>
    <xf numFmtId="0" fontId="115" fillId="46" borderId="228" xfId="4" applyFont="1" applyFill="1" applyBorder="1" applyAlignment="1">
      <alignment horizontal="center" vertical="center" wrapText="1"/>
    </xf>
    <xf numFmtId="0" fontId="115" fillId="46" borderId="232" xfId="4" applyFont="1" applyFill="1" applyBorder="1" applyAlignment="1">
      <alignment horizontal="center" vertical="center" wrapText="1"/>
    </xf>
    <xf numFmtId="0" fontId="115" fillId="46" borderId="251" xfId="4" applyFont="1" applyFill="1" applyBorder="1" applyAlignment="1">
      <alignment horizontal="center" vertical="center" wrapText="1"/>
    </xf>
    <xf numFmtId="183" fontId="136" fillId="7" borderId="242" xfId="4" applyNumberFormat="1" applyFont="1" applyFill="1" applyBorder="1" applyAlignment="1">
      <alignment horizontal="center"/>
    </xf>
    <xf numFmtId="183" fontId="136" fillId="7" borderId="255" xfId="4" applyNumberFormat="1" applyFont="1" applyFill="1" applyBorder="1" applyAlignment="1">
      <alignment horizontal="center"/>
    </xf>
    <xf numFmtId="0" fontId="131" fillId="0" borderId="0" xfId="4" applyFont="1" applyAlignment="1">
      <alignment horizontal="left"/>
    </xf>
    <xf numFmtId="183" fontId="38" fillId="7" borderId="273" xfId="4" applyNumberFormat="1" applyFill="1" applyBorder="1" applyAlignment="1">
      <alignment horizontal="center" vertical="center"/>
    </xf>
    <xf numFmtId="183" fontId="38" fillId="7" borderId="274" xfId="4" applyNumberFormat="1" applyFill="1" applyBorder="1" applyAlignment="1">
      <alignment horizontal="center" vertical="center"/>
    </xf>
    <xf numFmtId="183" fontId="38" fillId="38" borderId="236" xfId="4" applyNumberFormat="1" applyFill="1" applyBorder="1" applyAlignment="1">
      <alignment horizontal="center" vertical="center"/>
    </xf>
    <xf numFmtId="183" fontId="38" fillId="7" borderId="276" xfId="4" applyNumberFormat="1" applyFill="1" applyBorder="1" applyAlignment="1">
      <alignment horizontal="center" vertical="center"/>
    </xf>
    <xf numFmtId="183" fontId="38" fillId="7" borderId="93" xfId="4" applyNumberFormat="1" applyFill="1" applyBorder="1" applyAlignment="1">
      <alignment horizontal="center" vertical="center"/>
    </xf>
    <xf numFmtId="183" fontId="38" fillId="38" borderId="246" xfId="4" applyNumberFormat="1" applyFill="1" applyBorder="1" applyAlignment="1">
      <alignment horizontal="center" vertical="center"/>
    </xf>
    <xf numFmtId="183" fontId="38" fillId="38" borderId="257" xfId="4" applyNumberFormat="1" applyFill="1" applyBorder="1" applyAlignment="1">
      <alignment horizontal="center" vertical="center"/>
    </xf>
    <xf numFmtId="0" fontId="129" fillId="7" borderId="0" xfId="4" applyFont="1" applyFill="1" applyAlignment="1">
      <alignment horizontal="center"/>
    </xf>
    <xf numFmtId="183" fontId="115" fillId="0" borderId="246" xfId="4" applyNumberFormat="1" applyFont="1" applyBorder="1" applyAlignment="1">
      <alignment horizontal="center" vertical="center"/>
    </xf>
    <xf numFmtId="183" fontId="115" fillId="0" borderId="257" xfId="4" applyNumberFormat="1" applyFont="1" applyBorder="1" applyAlignment="1">
      <alignment horizontal="center" vertical="center"/>
    </xf>
    <xf numFmtId="0" fontId="119" fillId="7" borderId="3" xfId="4" applyFont="1" applyFill="1" applyBorder="1" applyAlignment="1">
      <alignment horizontal="center"/>
    </xf>
    <xf numFmtId="0" fontId="119" fillId="7" borderId="6" xfId="4" applyFont="1" applyFill="1" applyBorder="1" applyAlignment="1">
      <alignment horizontal="center"/>
    </xf>
    <xf numFmtId="0" fontId="119" fillId="7" borderId="5" xfId="4" applyFont="1" applyFill="1" applyBorder="1" applyAlignment="1">
      <alignment horizontal="center"/>
    </xf>
    <xf numFmtId="0" fontId="115" fillId="61" borderId="228" xfId="4" applyFont="1" applyFill="1" applyBorder="1" applyAlignment="1">
      <alignment horizontal="center" vertical="center" textRotation="90" wrapText="1"/>
    </xf>
    <xf numFmtId="0" fontId="115" fillId="61" borderId="232" xfId="4" applyFont="1" applyFill="1" applyBorder="1" applyAlignment="1">
      <alignment horizontal="center" vertical="center" textRotation="90" wrapText="1"/>
    </xf>
    <xf numFmtId="0" fontId="115" fillId="61" borderId="251" xfId="4" applyFont="1" applyFill="1" applyBorder="1" applyAlignment="1">
      <alignment horizontal="center" vertical="center" textRotation="90" wrapText="1"/>
    </xf>
    <xf numFmtId="0" fontId="131" fillId="7" borderId="0" xfId="4" applyFont="1" applyFill="1" applyAlignment="1">
      <alignment horizontal="left"/>
    </xf>
    <xf numFmtId="0" fontId="131" fillId="7" borderId="73" xfId="4" applyFont="1" applyFill="1" applyBorder="1" applyAlignment="1">
      <alignment horizontal="left"/>
    </xf>
    <xf numFmtId="0" fontId="115" fillId="46" borderId="242" xfId="4" applyFont="1" applyFill="1" applyBorder="1" applyAlignment="1">
      <alignment horizontal="center" vertical="center" wrapText="1"/>
    </xf>
    <xf numFmtId="0" fontId="115" fillId="46" borderId="242" xfId="4" applyFont="1" applyFill="1" applyBorder="1" applyAlignment="1">
      <alignment horizontal="center" vertical="center"/>
    </xf>
    <xf numFmtId="0" fontId="115" fillId="46" borderId="246" xfId="4" applyFont="1" applyFill="1" applyBorder="1" applyAlignment="1">
      <alignment horizontal="center" vertical="center"/>
    </xf>
    <xf numFmtId="0" fontId="115" fillId="47" borderId="252" xfId="4" applyFont="1" applyFill="1" applyBorder="1" applyAlignment="1">
      <alignment horizontal="center" vertical="center" textRotation="90" wrapText="1"/>
    </xf>
    <xf numFmtId="0" fontId="115" fillId="0" borderId="261" xfId="4" applyFont="1" applyBorder="1" applyAlignment="1">
      <alignment horizontal="center" vertical="center"/>
    </xf>
    <xf numFmtId="0" fontId="115" fillId="0" borderId="0" xfId="4" applyFont="1" applyAlignment="1">
      <alignment horizontal="center" vertical="center"/>
    </xf>
    <xf numFmtId="3" fontId="115" fillId="0" borderId="210" xfId="4" applyNumberFormat="1" applyFont="1" applyBorder="1" applyAlignment="1">
      <alignment horizontal="center" vertical="center"/>
    </xf>
    <xf numFmtId="3" fontId="115" fillId="0" borderId="236" xfId="4" applyNumberFormat="1" applyFont="1" applyBorder="1" applyAlignment="1">
      <alignment horizontal="center" vertical="center"/>
    </xf>
    <xf numFmtId="0" fontId="115" fillId="47" borderId="228" xfId="4" applyFont="1" applyFill="1" applyBorder="1" applyAlignment="1">
      <alignment horizontal="center" vertical="center" textRotation="90"/>
    </xf>
    <xf numFmtId="0" fontId="115" fillId="47" borderId="232" xfId="4" applyFont="1" applyFill="1" applyBorder="1" applyAlignment="1">
      <alignment horizontal="center" vertical="center" textRotation="90"/>
    </xf>
    <xf numFmtId="0" fontId="115" fillId="47" borderId="251" xfId="4" applyFont="1" applyFill="1" applyBorder="1" applyAlignment="1">
      <alignment horizontal="center" vertical="center" textRotation="90"/>
    </xf>
    <xf numFmtId="0" fontId="52" fillId="45" borderId="3" xfId="4" applyFont="1" applyFill="1" applyBorder="1" applyAlignment="1" applyProtection="1">
      <alignment horizontal="center" vertical="center" wrapText="1"/>
      <protection locked="0"/>
    </xf>
    <xf numFmtId="0" fontId="52" fillId="45" borderId="6" xfId="4" applyFont="1" applyFill="1" applyBorder="1" applyAlignment="1" applyProtection="1">
      <alignment horizontal="center" vertical="center" wrapText="1"/>
      <protection locked="0"/>
    </xf>
    <xf numFmtId="0" fontId="52" fillId="45" borderId="5" xfId="4" applyFont="1" applyFill="1" applyBorder="1" applyProtection="1">
      <protection locked="0"/>
    </xf>
    <xf numFmtId="0" fontId="115" fillId="47" borderId="228" xfId="4" applyFont="1" applyFill="1" applyBorder="1" applyAlignment="1">
      <alignment horizontal="center" vertical="center" textRotation="90" wrapText="1"/>
    </xf>
    <xf numFmtId="0" fontId="115" fillId="47" borderId="232" xfId="4" applyFont="1" applyFill="1" applyBorder="1" applyAlignment="1">
      <alignment horizontal="center" vertical="center" textRotation="90" wrapText="1"/>
    </xf>
    <xf numFmtId="0" fontId="115" fillId="47" borderId="251" xfId="4" applyFont="1" applyFill="1" applyBorder="1" applyAlignment="1">
      <alignment horizontal="center" vertical="center" textRotation="90" wrapText="1"/>
    </xf>
    <xf numFmtId="0" fontId="115" fillId="46" borderId="229" xfId="4" applyFont="1" applyFill="1" applyBorder="1" applyAlignment="1">
      <alignment horizontal="center" vertical="center" wrapText="1"/>
    </xf>
    <xf numFmtId="0" fontId="115" fillId="46" borderId="233" xfId="4" applyFont="1" applyFill="1" applyBorder="1" applyAlignment="1">
      <alignment horizontal="center" vertical="center" wrapText="1"/>
    </xf>
    <xf numFmtId="0" fontId="38" fillId="46" borderId="234" xfId="4" applyFill="1" applyBorder="1" applyAlignment="1">
      <alignment horizontal="center" vertical="center" wrapText="1"/>
    </xf>
    <xf numFmtId="0" fontId="38" fillId="46" borderId="237" xfId="4" applyFill="1" applyBorder="1" applyAlignment="1">
      <alignment horizontal="center" vertical="center" wrapText="1"/>
    </xf>
    <xf numFmtId="0" fontId="115" fillId="38" borderId="230" xfId="4" applyFont="1" applyFill="1" applyBorder="1" applyAlignment="1" applyProtection="1">
      <alignment horizontal="center" vertical="center" wrapText="1"/>
      <protection locked="0"/>
    </xf>
    <xf numFmtId="0" fontId="38" fillId="38" borderId="231" xfId="4" applyFill="1" applyBorder="1" applyAlignment="1">
      <alignment horizontal="center" vertical="center"/>
    </xf>
    <xf numFmtId="0" fontId="115" fillId="38" borderId="235" xfId="4" applyFont="1" applyFill="1" applyBorder="1" applyAlignment="1" applyProtection="1">
      <alignment horizontal="center" vertical="center" wrapText="1"/>
      <protection locked="0"/>
    </xf>
    <xf numFmtId="0" fontId="38" fillId="38" borderId="236" xfId="4" applyFill="1" applyBorder="1" applyAlignment="1">
      <alignment horizontal="center" vertical="center"/>
    </xf>
    <xf numFmtId="0" fontId="124" fillId="38" borderId="235" xfId="4" applyFont="1" applyFill="1" applyBorder="1" applyAlignment="1" applyProtection="1">
      <alignment horizontal="center" vertical="center" wrapText="1"/>
      <protection locked="0"/>
    </xf>
    <xf numFmtId="0" fontId="124" fillId="38" borderId="236" xfId="4" applyFont="1" applyFill="1" applyBorder="1" applyAlignment="1" applyProtection="1">
      <alignment horizontal="center" vertical="center" wrapText="1"/>
      <protection locked="0"/>
    </xf>
    <xf numFmtId="0" fontId="115" fillId="46" borderId="240" xfId="4" applyFont="1" applyFill="1" applyBorder="1" applyAlignment="1">
      <alignment horizontal="center" vertical="center" wrapText="1"/>
    </xf>
    <xf numFmtId="0" fontId="38" fillId="46" borderId="242" xfId="4" applyFill="1" applyBorder="1" applyAlignment="1">
      <alignment horizontal="center" vertical="center"/>
    </xf>
    <xf numFmtId="0" fontId="38" fillId="46" borderId="246" xfId="4" applyFill="1" applyBorder="1" applyAlignment="1">
      <alignment horizontal="center" vertical="center"/>
    </xf>
    <xf numFmtId="0" fontId="115" fillId="41" borderId="76" xfId="4" applyFont="1" applyFill="1" applyBorder="1" applyAlignment="1">
      <alignment horizontal="center" vertical="center" wrapText="1"/>
    </xf>
    <xf numFmtId="0" fontId="115" fillId="41" borderId="84" xfId="4" applyFont="1" applyFill="1" applyBorder="1" applyAlignment="1">
      <alignment horizontal="center" vertical="center" wrapText="1"/>
    </xf>
    <xf numFmtId="0" fontId="115" fillId="41" borderId="80" xfId="4" applyFont="1" applyFill="1" applyBorder="1" applyAlignment="1">
      <alignment horizontal="center" vertical="center" wrapText="1"/>
    </xf>
    <xf numFmtId="0" fontId="117" fillId="39" borderId="216" xfId="4" applyFont="1" applyFill="1" applyBorder="1" applyAlignment="1">
      <alignment horizontal="center"/>
    </xf>
    <xf numFmtId="0" fontId="117" fillId="39" borderId="217" xfId="4" applyFont="1" applyFill="1" applyBorder="1" applyAlignment="1">
      <alignment horizontal="center"/>
    </xf>
    <xf numFmtId="0" fontId="117" fillId="39" borderId="218" xfId="4" applyFont="1" applyFill="1" applyBorder="1" applyAlignment="1">
      <alignment horizontal="center"/>
    </xf>
    <xf numFmtId="0" fontId="117" fillId="39" borderId="219" xfId="4" applyFont="1" applyFill="1" applyBorder="1" applyAlignment="1">
      <alignment horizontal="center" vertical="center" wrapText="1"/>
    </xf>
    <xf numFmtId="0" fontId="38" fillId="0" borderId="220" xfId="4" applyBorder="1" applyAlignment="1">
      <alignment wrapText="1"/>
    </xf>
    <xf numFmtId="0" fontId="38" fillId="0" borderId="221" xfId="4" applyBorder="1" applyAlignment="1">
      <alignment wrapText="1"/>
    </xf>
    <xf numFmtId="0" fontId="115" fillId="0" borderId="3" xfId="4" applyFont="1" applyBorder="1" applyAlignment="1">
      <alignment horizontal="center" vertical="center" wrapText="1"/>
    </xf>
    <xf numFmtId="0" fontId="38" fillId="0" borderId="6" xfId="4" applyBorder="1" applyAlignment="1">
      <alignment wrapText="1"/>
    </xf>
    <xf numFmtId="0" fontId="38" fillId="0" borderId="5" xfId="4" applyBorder="1" applyAlignment="1">
      <alignment wrapText="1"/>
    </xf>
    <xf numFmtId="0" fontId="120" fillId="0" borderId="76" xfId="4" applyFont="1" applyBorder="1" applyAlignment="1">
      <alignment horizontal="center" vertical="center" wrapText="1"/>
    </xf>
    <xf numFmtId="0" fontId="121" fillId="0" borderId="80" xfId="4" applyFont="1" applyBorder="1" applyAlignment="1">
      <alignment horizontal="center" vertical="center" wrapText="1"/>
    </xf>
    <xf numFmtId="0" fontId="38" fillId="0" borderId="76" xfId="4" applyBorder="1" applyAlignment="1">
      <alignment horizontal="center" vertical="center"/>
    </xf>
    <xf numFmtId="0" fontId="38" fillId="0" borderId="84" xfId="4" applyBorder="1" applyAlignment="1">
      <alignment horizontal="center" vertical="center"/>
    </xf>
    <xf numFmtId="0" fontId="54" fillId="17" borderId="0" xfId="4" applyFont="1" applyFill="1" applyAlignment="1">
      <alignment horizontal="left"/>
    </xf>
    <xf numFmtId="0" fontId="65" fillId="13" borderId="0" xfId="4" applyFont="1" applyFill="1" applyAlignment="1">
      <alignment horizontal="left" wrapText="1"/>
    </xf>
    <xf numFmtId="0" fontId="38" fillId="0" borderId="80" xfId="4" applyBorder="1" applyAlignment="1">
      <alignment horizontal="center" vertical="center"/>
    </xf>
    <xf numFmtId="0" fontId="38" fillId="16" borderId="77" xfId="4" applyFill="1" applyBorder="1" applyAlignment="1">
      <alignment horizontal="left"/>
    </xf>
    <xf numFmtId="0" fontId="38" fillId="16" borderId="78" xfId="4" applyFill="1" applyBorder="1" applyAlignment="1">
      <alignment horizontal="left"/>
    </xf>
    <xf numFmtId="0" fontId="38" fillId="16" borderId="79" xfId="4" applyFill="1" applyBorder="1" applyAlignment="1">
      <alignment horizontal="left"/>
    </xf>
    <xf numFmtId="0" fontId="38" fillId="16" borderId="81" xfId="4" applyFill="1" applyBorder="1" applyAlignment="1">
      <alignment horizontal="left"/>
    </xf>
    <xf numFmtId="0" fontId="38" fillId="16" borderId="14" xfId="4" applyFill="1" applyBorder="1" applyAlignment="1">
      <alignment horizontal="left"/>
    </xf>
    <xf numFmtId="0" fontId="38" fillId="16" borderId="82" xfId="4" applyFill="1" applyBorder="1" applyAlignment="1">
      <alignment horizontal="left"/>
    </xf>
    <xf numFmtId="0" fontId="38" fillId="16" borderId="90" xfId="4" applyFill="1" applyBorder="1" applyAlignment="1">
      <alignment horizontal="left"/>
    </xf>
    <xf numFmtId="0" fontId="38" fillId="16" borderId="91" xfId="4" applyFill="1" applyBorder="1" applyAlignment="1">
      <alignment horizontal="left"/>
    </xf>
    <xf numFmtId="0" fontId="38" fillId="16" borderId="92" xfId="4" applyFill="1" applyBorder="1" applyAlignment="1">
      <alignment horizontal="center"/>
    </xf>
    <xf numFmtId="0" fontId="38" fillId="16" borderId="93" xfId="4" applyFill="1" applyBorder="1" applyAlignment="1">
      <alignment horizontal="center"/>
    </xf>
    <xf numFmtId="0" fontId="38" fillId="16" borderId="3" xfId="4" applyFill="1" applyBorder="1" applyAlignment="1">
      <alignment horizontal="left"/>
    </xf>
    <xf numFmtId="0" fontId="38" fillId="16" borderId="6" xfId="4" applyFill="1" applyBorder="1" applyAlignment="1">
      <alignment horizontal="left"/>
    </xf>
    <xf numFmtId="0" fontId="38" fillId="16" borderId="12" xfId="4" applyFill="1" applyBorder="1" applyAlignment="1">
      <alignment horizontal="left"/>
    </xf>
    <xf numFmtId="0" fontId="38" fillId="16" borderId="2" xfId="4" applyFill="1" applyBorder="1" applyAlignment="1">
      <alignment horizontal="left"/>
    </xf>
    <xf numFmtId="0" fontId="38" fillId="16" borderId="71" xfId="4" applyFill="1" applyBorder="1" applyAlignment="1">
      <alignment horizontal="left"/>
    </xf>
    <xf numFmtId="0" fontId="38" fillId="16" borderId="10" xfId="4" applyFill="1" applyBorder="1" applyAlignment="1">
      <alignment horizontal="left"/>
    </xf>
    <xf numFmtId="0" fontId="38" fillId="16" borderId="87" xfId="4" applyFill="1" applyBorder="1" applyAlignment="1">
      <alignment horizontal="center"/>
    </xf>
    <xf numFmtId="0" fontId="38" fillId="16" borderId="88" xfId="4" applyFill="1" applyBorder="1" applyAlignment="1">
      <alignment horizontal="center"/>
    </xf>
    <xf numFmtId="0" fontId="38" fillId="16" borderId="74" xfId="4" applyFill="1" applyBorder="1" applyAlignment="1">
      <alignment horizontal="left"/>
    </xf>
    <xf numFmtId="0" fontId="38" fillId="16" borderId="21" xfId="4" applyFill="1" applyBorder="1" applyAlignment="1">
      <alignment horizontal="left"/>
    </xf>
    <xf numFmtId="0" fontId="38" fillId="16" borderId="75" xfId="4" applyFill="1" applyBorder="1" applyAlignment="1">
      <alignment horizontal="center"/>
    </xf>
    <xf numFmtId="0" fontId="38" fillId="16" borderId="89" xfId="4" applyFill="1" applyBorder="1" applyAlignment="1">
      <alignment horizontal="center"/>
    </xf>
    <xf numFmtId="0" fontId="38" fillId="16" borderId="85" xfId="4" applyFill="1" applyBorder="1" applyAlignment="1">
      <alignment horizontal="left"/>
    </xf>
    <xf numFmtId="0" fontId="38" fillId="16" borderId="86" xfId="4" applyFill="1" applyBorder="1" applyAlignment="1">
      <alignment horizontal="left"/>
    </xf>
    <xf numFmtId="0" fontId="58" fillId="19" borderId="0" xfId="4" applyFont="1" applyFill="1" applyAlignment="1">
      <alignment horizontal="center" wrapText="1"/>
    </xf>
    <xf numFmtId="0" fontId="38" fillId="16" borderId="94" xfId="4" applyFill="1" applyBorder="1" applyAlignment="1">
      <alignment horizontal="left"/>
    </xf>
    <xf numFmtId="0" fontId="38" fillId="16" borderId="95" xfId="4" applyFill="1" applyBorder="1" applyAlignment="1">
      <alignment horizontal="left"/>
    </xf>
    <xf numFmtId="0" fontId="38" fillId="16" borderId="97" xfId="4" applyFill="1" applyBorder="1" applyAlignment="1">
      <alignment horizontal="left"/>
    </xf>
    <xf numFmtId="0" fontId="38" fillId="16" borderId="98" xfId="4" applyFill="1" applyBorder="1" applyAlignment="1">
      <alignment horizontal="left"/>
    </xf>
    <xf numFmtId="0" fontId="38" fillId="16" borderId="88" xfId="4" applyFill="1" applyBorder="1" applyAlignment="1">
      <alignment horizontal="left"/>
    </xf>
  </cellXfs>
  <cellStyles count="10">
    <cellStyle name="Euro" xfId="7" xr:uid="{00000000-0005-0000-0000-000000000000}"/>
    <cellStyle name="Lien hypertexte" xfId="2" builtinId="8"/>
    <cellStyle name="Milliers 2" xfId="5" xr:uid="{00000000-0005-0000-0000-000002000000}"/>
    <cellStyle name="Monétaire" xfId="9" builtinId="4"/>
    <cellStyle name="Normal" xfId="0" builtinId="0"/>
    <cellStyle name="Normal 2" xfId="4" xr:uid="{00000000-0005-0000-0000-000004000000}"/>
    <cellStyle name="Normal 5" xfId="1" xr:uid="{00000000-0005-0000-0000-000005000000}"/>
    <cellStyle name="Pourcentage" xfId="3" builtinId="5"/>
    <cellStyle name="Pourcentage 2" xfId="6" xr:uid="{00000000-0005-0000-0000-000007000000}"/>
    <cellStyle name="Style 1" xfId="8" xr:uid="{00000000-0005-0000-0000-000008000000}"/>
  </cellStyles>
  <dxfs count="364">
    <dxf>
      <font>
        <condense val="0"/>
        <extend val="0"/>
        <color indexed="17"/>
      </font>
    </dxf>
    <dxf>
      <font>
        <condense val="0"/>
        <extend val="0"/>
        <color indexed="10"/>
      </font>
    </dxf>
    <dxf>
      <font>
        <condense val="0"/>
        <extend val="0"/>
        <color indexed="33"/>
      </font>
    </dxf>
    <dxf>
      <font>
        <b/>
        <i val="0"/>
        <condense val="0"/>
        <extend val="0"/>
      </font>
      <fill>
        <patternFill>
          <bgColor indexed="53"/>
        </patternFill>
      </fill>
      <border>
        <left style="thin">
          <color indexed="64"/>
        </left>
        <right style="thin">
          <color indexed="64"/>
        </right>
        <top style="thin">
          <color indexed="64"/>
        </top>
        <bottom style="thin">
          <color indexed="64"/>
        </bottom>
      </border>
    </dxf>
    <dxf>
      <font>
        <b/>
        <i val="0"/>
        <condense val="0"/>
        <extend val="0"/>
      </font>
      <fill>
        <patternFill>
          <bgColor indexed="10"/>
        </patternFill>
      </fill>
      <border>
        <left style="thin">
          <color indexed="64"/>
        </left>
        <right style="thin">
          <color indexed="64"/>
        </right>
        <top style="thin">
          <color indexed="64"/>
        </top>
        <bottom style="thin">
          <color indexed="64"/>
        </bottom>
      </border>
    </dxf>
    <dxf>
      <font>
        <b/>
        <i val="0"/>
        <condense val="0"/>
        <extend val="0"/>
      </font>
      <fill>
        <patternFill>
          <bgColor indexed="10"/>
        </patternFill>
      </fill>
      <border>
        <left style="thin">
          <color indexed="64"/>
        </left>
        <right style="thin">
          <color indexed="64"/>
        </right>
        <top style="thin">
          <color indexed="64"/>
        </top>
        <bottom style="thin">
          <color indexed="64"/>
        </bottom>
      </border>
    </dxf>
    <dxf>
      <font>
        <b/>
        <i val="0"/>
        <condense val="0"/>
        <extend val="0"/>
      </font>
      <fill>
        <patternFill>
          <bgColor indexed="52"/>
        </patternFill>
      </fill>
      <border>
        <left style="thin">
          <color indexed="64"/>
        </left>
        <right style="thin">
          <color indexed="64"/>
        </right>
        <top style="thin">
          <color indexed="64"/>
        </top>
        <bottom style="thin">
          <color indexed="64"/>
        </bottom>
      </border>
    </dxf>
    <dxf>
      <font>
        <b/>
        <i val="0"/>
        <condense val="0"/>
        <extend val="0"/>
      </font>
      <fill>
        <patternFill>
          <bgColor indexed="52"/>
        </patternFill>
      </fill>
      <border>
        <left style="thin">
          <color indexed="64"/>
        </left>
        <right style="thin">
          <color indexed="64"/>
        </right>
        <top style="thin">
          <color indexed="64"/>
        </top>
        <bottom style="thin">
          <color indexed="64"/>
        </bottom>
      </border>
    </dxf>
    <dxf>
      <font>
        <b/>
        <i val="0"/>
        <condense val="0"/>
        <extend val="0"/>
      </font>
      <fill>
        <patternFill>
          <bgColor indexed="10"/>
        </patternFill>
      </fill>
      <border>
        <left style="thin">
          <color indexed="64"/>
        </left>
        <right style="thin">
          <color indexed="64"/>
        </right>
        <top style="thin">
          <color indexed="64"/>
        </top>
        <bottom style="thin">
          <color indexed="64"/>
        </bottom>
      </border>
    </dxf>
    <dxf>
      <font>
        <b/>
        <i val="0"/>
        <condense val="0"/>
        <extend val="0"/>
      </font>
      <fill>
        <patternFill>
          <bgColor indexed="10"/>
        </patternFill>
      </fill>
      <border>
        <left style="thin">
          <color indexed="64"/>
        </left>
        <right style="thin">
          <color indexed="64"/>
        </right>
        <top style="thin">
          <color indexed="64"/>
        </top>
        <bottom style="thin">
          <color indexed="64"/>
        </bottom>
      </border>
    </dxf>
    <dxf>
      <font>
        <b val="0"/>
        <i val="0"/>
        <condense val="0"/>
        <extend val="0"/>
      </font>
      <fill>
        <patternFill>
          <bgColor indexed="43"/>
        </patternFill>
      </fill>
      <border>
        <left style="thin">
          <color indexed="64"/>
        </left>
        <right style="thin">
          <color indexed="64"/>
        </right>
        <top style="thin">
          <color indexed="64"/>
        </top>
        <bottom style="thin">
          <color indexed="64"/>
        </bottom>
      </border>
    </dxf>
    <dxf>
      <font>
        <b val="0"/>
        <i val="0"/>
        <condense val="0"/>
        <extend val="0"/>
      </font>
      <fill>
        <patternFill>
          <bgColor indexed="43"/>
        </patternFill>
      </fill>
      <border>
        <left style="thin">
          <color indexed="64"/>
        </left>
        <right style="thin">
          <color indexed="64"/>
        </right>
        <top style="thin">
          <color indexed="64"/>
        </top>
        <bottom style="thin">
          <color indexed="64"/>
        </bottom>
      </border>
    </dxf>
    <dxf>
      <font>
        <b/>
        <i val="0"/>
        <condense val="0"/>
        <extend val="0"/>
      </font>
      <fill>
        <patternFill>
          <bgColor indexed="10"/>
        </patternFill>
      </fill>
      <border>
        <left style="thin">
          <color indexed="64"/>
        </left>
        <right style="thin">
          <color indexed="64"/>
        </right>
        <top style="thin">
          <color indexed="64"/>
        </top>
        <bottom style="thin">
          <color indexed="64"/>
        </bottom>
      </border>
    </dxf>
    <dxf>
      <font>
        <condense val="0"/>
        <extend val="0"/>
        <color indexed="17"/>
      </font>
    </dxf>
    <dxf>
      <font>
        <condense val="0"/>
        <extend val="0"/>
        <color indexed="10"/>
      </font>
    </dxf>
    <dxf>
      <font>
        <condense val="0"/>
        <extend val="0"/>
        <color indexed="33"/>
      </font>
    </dxf>
    <dxf>
      <font>
        <b/>
        <i val="0"/>
        <color rgb="FF00B050"/>
      </font>
      <fill>
        <patternFill>
          <bgColor theme="9" tint="0.59996337778862885"/>
        </patternFill>
      </fill>
    </dxf>
    <dxf>
      <font>
        <b/>
        <i val="0"/>
        <color rgb="FF00B050"/>
      </font>
      <fill>
        <patternFill>
          <bgColor theme="9" tint="0.59996337778862885"/>
        </patternFill>
      </fill>
    </dxf>
    <dxf>
      <font>
        <b/>
        <i val="0"/>
        <color rgb="FF00B050"/>
      </font>
      <fill>
        <patternFill>
          <bgColor theme="9" tint="0.59996337778862885"/>
        </patternFill>
      </fill>
    </dxf>
    <dxf>
      <font>
        <b/>
        <i val="0"/>
        <color rgb="FF00B050"/>
      </font>
      <fill>
        <patternFill>
          <bgColor theme="9" tint="0.59996337778862885"/>
        </patternFill>
      </fill>
    </dxf>
    <dxf>
      <font>
        <b/>
        <i val="0"/>
        <color rgb="FF00B050"/>
      </font>
      <fill>
        <patternFill>
          <bgColor theme="9" tint="0.59996337778862885"/>
        </patternFill>
      </fill>
    </dxf>
    <dxf>
      <fill>
        <patternFill patternType="darkDown">
          <fgColor theme="0"/>
          <bgColor theme="8" tint="0.59996337778862885"/>
        </patternFill>
      </fill>
      <border>
        <left/>
        <right/>
        <top/>
        <bottom/>
      </border>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border>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border>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border>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border>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border>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border>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border>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border>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border>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border>
    </dxf>
    <dxf>
      <fill>
        <patternFill patternType="darkDown">
          <fgColor theme="0"/>
          <bgColor theme="8" tint="0.59996337778862885"/>
        </patternFill>
      </fill>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border>
    </dxf>
    <dxf>
      <fill>
        <patternFill patternType="darkDown">
          <fgColor theme="0"/>
          <bgColor theme="8" tint="0.59996337778862885"/>
        </patternFill>
      </fill>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border>
    </dxf>
    <dxf>
      <fill>
        <patternFill patternType="darkDown">
          <fgColor theme="0"/>
          <bgColor theme="8" tint="0.59996337778862885"/>
        </patternFill>
      </fill>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border>
    </dxf>
    <dxf>
      <fill>
        <patternFill patternType="darkDown">
          <fgColor theme="0"/>
          <bgColor theme="8" tint="0.59996337778862885"/>
        </patternFill>
      </fill>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border>
    </dxf>
    <dxf>
      <fill>
        <patternFill patternType="darkDown">
          <fgColor theme="0"/>
          <bgColor theme="8" tint="0.59996337778862885"/>
        </patternFill>
      </fill>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border>
    </dxf>
    <dxf>
      <fill>
        <patternFill patternType="darkDown">
          <fgColor theme="0"/>
          <bgColor theme="8" tint="0.59996337778862885"/>
        </patternFill>
      </fill>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border>
    </dxf>
    <dxf>
      <fill>
        <patternFill patternType="darkDown">
          <fgColor theme="0"/>
          <bgColor theme="8" tint="0.59996337778862885"/>
        </patternFill>
      </fill>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border>
    </dxf>
    <dxf>
      <fill>
        <patternFill patternType="darkDown">
          <fgColor theme="0"/>
          <bgColor theme="8" tint="0.59996337778862885"/>
        </patternFill>
      </fill>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border>
    </dxf>
    <dxf>
      <fill>
        <patternFill patternType="darkDown">
          <fgColor theme="0"/>
          <bgColor theme="8" tint="0.59996337778862885"/>
        </patternFill>
      </fill>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border>
    </dxf>
    <dxf>
      <fill>
        <patternFill patternType="darkDown">
          <fgColor theme="0"/>
          <bgColor theme="8" tint="0.59996337778862885"/>
        </patternFill>
      </fill>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border>
    </dxf>
    <dxf>
      <fill>
        <patternFill patternType="darkDown">
          <fgColor theme="0"/>
          <bgColor theme="8" tint="0.59996337778862885"/>
        </patternFill>
      </fill>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vertical/>
        <horizontal/>
      </border>
    </dxf>
    <dxf>
      <font>
        <b/>
        <i val="0"/>
        <color rgb="FF00B050"/>
      </font>
      <fill>
        <patternFill>
          <bgColor theme="9" tint="0.59996337778862885"/>
        </patternFill>
      </fill>
    </dxf>
    <dxf>
      <font>
        <b/>
        <i val="0"/>
        <color rgb="FFFF0000"/>
      </font>
      <fill>
        <patternFill>
          <bgColor rgb="FFFFCCCC"/>
        </patternFill>
      </fill>
    </dxf>
    <dxf>
      <font>
        <b/>
        <i val="0"/>
        <color rgb="FF00B050"/>
      </font>
      <fill>
        <patternFill>
          <bgColor theme="9" tint="0.59996337778862885"/>
        </patternFill>
      </fill>
    </dxf>
    <dxf>
      <font>
        <b/>
        <i val="0"/>
        <color rgb="FFFF0000"/>
      </font>
      <fill>
        <patternFill>
          <bgColor rgb="FFFFCCCC"/>
        </patternFill>
      </fill>
    </dxf>
    <dxf>
      <font>
        <b/>
        <i val="0"/>
        <color rgb="FF00B050"/>
      </font>
      <fill>
        <patternFill>
          <bgColor theme="9" tint="0.59996337778862885"/>
        </patternFill>
      </fill>
    </dxf>
    <dxf>
      <font>
        <color theme="0" tint="-0.14996795556505021"/>
      </font>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vertical/>
        <horizontal/>
      </border>
    </dxf>
    <dxf>
      <font>
        <b/>
        <i val="0"/>
        <color rgb="FFFF0000"/>
      </font>
      <fill>
        <patternFill>
          <bgColor rgb="FFFFCCCC"/>
        </patternFill>
      </fill>
      <border>
        <left/>
        <right/>
        <top/>
        <bottom/>
        <vertical/>
        <horizontal/>
      </border>
    </dxf>
    <dxf>
      <font>
        <b/>
        <i val="0"/>
        <color rgb="FFFF0000"/>
      </font>
      <fill>
        <patternFill>
          <bgColor rgb="FFFFCCCC"/>
        </patternFill>
      </fill>
    </dxf>
    <dxf>
      <font>
        <b/>
        <i val="0"/>
        <color rgb="FFFF0000"/>
      </font>
      <fill>
        <patternFill>
          <bgColor rgb="FFFFCCCC"/>
        </patternFill>
      </fill>
    </dxf>
    <dxf>
      <font>
        <b/>
        <i val="0"/>
      </font>
      <fill>
        <patternFill>
          <bgColor theme="0" tint="-0.14996795556505021"/>
        </patternFill>
      </fill>
    </dxf>
    <dxf>
      <font>
        <b/>
        <i val="0"/>
        <color rgb="FFFF0000"/>
      </font>
    </dxf>
    <dxf>
      <font>
        <b/>
        <i val="0"/>
        <color rgb="FF00B050"/>
      </font>
      <fill>
        <patternFill patternType="solid">
          <bgColor theme="0" tint="-0.14996795556505021"/>
        </patternFill>
      </fill>
    </dxf>
    <dxf>
      <font>
        <b/>
        <i val="0"/>
        <color rgb="FF00B050"/>
      </font>
      <fill>
        <patternFill>
          <bgColor theme="9" tint="0.59996337778862885"/>
        </patternFill>
      </fill>
    </dxf>
    <dxf>
      <font>
        <b/>
        <i val="0"/>
        <color rgb="FF00B050"/>
      </font>
      <fill>
        <patternFill>
          <bgColor theme="9" tint="0.59996337778862885"/>
        </patternFill>
      </fill>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border>
    </dxf>
    <dxf>
      <fill>
        <patternFill patternType="darkDown">
          <fgColor theme="0"/>
          <bgColor theme="8" tint="0.59996337778862885"/>
        </patternFill>
      </fill>
      <border>
        <left/>
        <right/>
        <top/>
        <bottom/>
      </border>
    </dxf>
    <dxf>
      <fill>
        <patternFill patternType="darkDown">
          <fgColor theme="0"/>
          <bgColor theme="8" tint="0.59996337778862885"/>
        </patternFill>
      </fill>
      <border>
        <left/>
        <right/>
        <top/>
        <bottom/>
      </border>
    </dxf>
    <dxf>
      <fill>
        <patternFill patternType="darkDown">
          <fgColor theme="0"/>
          <bgColor theme="8" tint="0.59996337778862885"/>
        </patternFill>
      </fill>
      <border>
        <left/>
        <right/>
        <top/>
        <bottom/>
      </border>
    </dxf>
    <dxf>
      <fill>
        <patternFill patternType="darkDown">
          <fgColor theme="0"/>
          <bgColor theme="8" tint="0.59996337778862885"/>
        </patternFill>
      </fill>
      <border>
        <left/>
        <right/>
        <top/>
        <bottom/>
      </border>
    </dxf>
    <dxf>
      <fill>
        <patternFill patternType="darkDown">
          <fgColor theme="0"/>
          <bgColor theme="8" tint="0.59996337778862885"/>
        </patternFill>
      </fill>
      <border>
        <left/>
        <right/>
        <top/>
        <bottom/>
      </border>
    </dxf>
    <dxf>
      <fill>
        <patternFill patternType="darkDown">
          <fgColor theme="0"/>
          <bgColor theme="8" tint="0.59996337778862885"/>
        </patternFill>
      </fill>
      <border>
        <left/>
        <right/>
        <top/>
        <bottom/>
      </border>
    </dxf>
    <dxf>
      <fill>
        <patternFill patternType="darkDown">
          <fgColor theme="0"/>
          <bgColor theme="8" tint="0.59996337778862885"/>
        </patternFill>
      </fill>
      <border>
        <left/>
        <right/>
        <top/>
        <bottom/>
      </border>
    </dxf>
    <dxf>
      <font>
        <b/>
        <i val="0"/>
        <color rgb="FF00B050"/>
      </font>
    </dxf>
    <dxf>
      <font>
        <b/>
        <i val="0"/>
        <color rgb="FF00B050"/>
      </font>
    </dxf>
    <dxf>
      <font>
        <b/>
        <i val="0"/>
        <color rgb="FF00B050"/>
      </font>
    </dxf>
    <dxf>
      <font>
        <color rgb="FFC00000"/>
      </font>
    </dxf>
    <dxf>
      <font>
        <b/>
        <i val="0"/>
        <color rgb="FF00B050"/>
      </font>
      <fill>
        <patternFill>
          <bgColor theme="0"/>
        </patternFill>
      </fill>
    </dxf>
    <dxf>
      <font>
        <b/>
        <i val="0"/>
        <color rgb="FF00B050"/>
      </font>
      <fill>
        <patternFill>
          <bgColor theme="0"/>
        </patternFill>
      </fill>
    </dxf>
    <dxf>
      <font>
        <color rgb="FFC00000"/>
      </font>
    </dxf>
    <dxf>
      <fill>
        <patternFill patternType="darkDown">
          <fgColor theme="0"/>
          <bgColor theme="8" tint="0.59996337778862885"/>
        </patternFill>
      </fill>
    </dxf>
    <dxf>
      <fill>
        <patternFill patternType="darkDown">
          <fgColor theme="0"/>
          <bgColor theme="8" tint="0.59996337778862885"/>
        </patternFill>
      </fill>
    </dxf>
    <dxf>
      <fill>
        <patternFill patternType="darkDown">
          <fgColor theme="0"/>
          <bgColor theme="8" tint="0.59996337778862885"/>
        </patternFill>
      </fill>
    </dxf>
    <dxf>
      <fill>
        <patternFill patternType="darkDown">
          <fgColor theme="0"/>
          <bgColor theme="8" tint="0.59996337778862885"/>
        </patternFill>
      </fill>
    </dxf>
    <dxf>
      <fill>
        <patternFill patternType="darkDown">
          <fgColor theme="0"/>
          <bgColor theme="8" tint="0.59996337778862885"/>
        </patternFill>
      </fill>
    </dxf>
    <dxf>
      <fill>
        <patternFill patternType="darkDown">
          <fgColor theme="0"/>
          <bgColor theme="8" tint="0.59996337778862885"/>
        </patternFill>
      </fill>
    </dxf>
    <dxf>
      <fill>
        <patternFill patternType="darkDown">
          <fgColor theme="0"/>
          <bgColor theme="8" tint="0.59996337778862885"/>
        </patternFill>
      </fill>
    </dxf>
    <dxf>
      <fill>
        <patternFill patternType="darkDown">
          <fgColor theme="0"/>
          <bgColor theme="8" tint="0.59996337778862885"/>
        </patternFill>
      </fill>
      <border>
        <left/>
        <right/>
        <top/>
        <bottom/>
      </border>
    </dxf>
    <dxf>
      <fill>
        <patternFill patternType="darkDown">
          <fgColor theme="0"/>
          <bgColor theme="8" tint="0.59996337778862885"/>
        </patternFill>
      </fill>
      <border>
        <left/>
        <right/>
        <top/>
        <bottom/>
      </border>
    </dxf>
    <dxf>
      <fill>
        <patternFill patternType="darkDown">
          <fgColor theme="0"/>
          <bgColor theme="8" tint="0.59996337778862885"/>
        </patternFill>
      </fill>
      <border>
        <left/>
        <right/>
        <top/>
        <bottom/>
      </border>
    </dxf>
    <dxf>
      <font>
        <b/>
        <i val="0"/>
        <color rgb="FF00B050"/>
      </font>
      <fill>
        <patternFill>
          <bgColor theme="0"/>
        </patternFill>
      </fill>
    </dxf>
    <dxf>
      <font>
        <b/>
        <i val="0"/>
        <color rgb="FF00B050"/>
      </font>
      <fill>
        <patternFill>
          <bgColor theme="9" tint="0.59996337778862885"/>
        </patternFill>
      </fill>
    </dxf>
    <dxf>
      <font>
        <color rgb="FFFF0000"/>
      </font>
      <fill>
        <patternFill>
          <bgColor rgb="FFFF9999"/>
        </patternFill>
      </fill>
    </dxf>
    <dxf>
      <font>
        <b/>
        <i val="0"/>
        <color rgb="FF00B050"/>
      </font>
      <fill>
        <patternFill>
          <bgColor theme="9" tint="0.59996337778862885"/>
        </patternFill>
      </fill>
    </dxf>
    <dxf>
      <fill>
        <patternFill patternType="darkDown">
          <fgColor theme="0"/>
          <bgColor theme="8" tint="0.59996337778862885"/>
        </patternFill>
      </fill>
      <border>
        <left/>
        <right/>
        <top/>
        <bottom/>
      </border>
    </dxf>
    <dxf>
      <fill>
        <patternFill patternType="darkDown">
          <fgColor theme="0"/>
          <bgColor theme="8" tint="0.59996337778862885"/>
        </patternFill>
      </fill>
      <border>
        <left/>
        <right/>
        <top/>
        <bottom/>
      </border>
    </dxf>
    <dxf>
      <fill>
        <patternFill patternType="darkDown">
          <fgColor theme="0"/>
          <bgColor theme="8" tint="0.59996337778862885"/>
        </patternFill>
      </fill>
      <border>
        <left/>
        <right/>
        <top/>
        <bottom/>
      </border>
    </dxf>
    <dxf>
      <fill>
        <patternFill patternType="darkDown">
          <fgColor theme="0"/>
          <bgColor theme="8" tint="0.59996337778862885"/>
        </patternFill>
      </fill>
    </dxf>
    <dxf>
      <fill>
        <patternFill patternType="darkDown">
          <fgColor theme="0"/>
          <bgColor theme="8" tint="0.59996337778862885"/>
        </patternFill>
      </fill>
      <border>
        <left/>
        <right/>
        <top/>
        <bottom/>
      </border>
    </dxf>
    <dxf>
      <fill>
        <patternFill patternType="darkDown">
          <fgColor theme="0"/>
          <bgColor theme="8" tint="0.59996337778862885"/>
        </patternFill>
      </fill>
      <border>
        <left/>
        <right/>
        <top/>
        <bottom/>
      </border>
    </dxf>
    <dxf>
      <fill>
        <patternFill patternType="darkDown">
          <fgColor theme="0"/>
          <bgColor theme="8" tint="0.59996337778862885"/>
        </patternFill>
      </fill>
      <border>
        <left/>
        <right/>
        <top/>
        <bottom/>
      </border>
    </dxf>
    <dxf>
      <fill>
        <patternFill patternType="darkDown">
          <fgColor theme="0"/>
          <bgColor theme="8" tint="0.59996337778862885"/>
        </patternFill>
      </fill>
      <border>
        <left/>
        <right/>
        <top/>
        <bottom/>
      </border>
    </dxf>
    <dxf>
      <fill>
        <patternFill patternType="darkDown">
          <fgColor theme="0"/>
          <bgColor theme="8" tint="0.59996337778862885"/>
        </patternFill>
      </fill>
      <border>
        <left/>
        <right/>
        <top/>
        <bottom/>
      </border>
    </dxf>
    <dxf>
      <fill>
        <patternFill patternType="darkDown">
          <fgColor theme="0"/>
          <bgColor theme="8" tint="0.59996337778862885"/>
        </patternFill>
      </fill>
      <border>
        <left/>
        <right/>
        <top/>
        <bottom/>
      </border>
    </dxf>
    <dxf>
      <fill>
        <patternFill patternType="darkDown">
          <fgColor theme="0"/>
          <bgColor theme="8" tint="0.59996337778862885"/>
        </patternFill>
      </fill>
      <border>
        <left/>
        <right/>
        <top/>
        <bottom/>
      </border>
    </dxf>
    <dxf>
      <fill>
        <patternFill patternType="darkDown">
          <fgColor theme="0"/>
          <bgColor theme="8" tint="0.59996337778862885"/>
        </patternFill>
      </fill>
    </dxf>
    <dxf>
      <fill>
        <patternFill patternType="darkDown">
          <fgColor theme="0"/>
          <bgColor theme="8" tint="0.59996337778862885"/>
        </patternFill>
      </fill>
      <border>
        <left/>
        <right/>
        <top/>
        <bottom/>
      </border>
    </dxf>
    <dxf>
      <fill>
        <patternFill patternType="darkDown">
          <fgColor theme="0"/>
          <bgColor theme="8" tint="0.59996337778862885"/>
        </patternFill>
      </fill>
    </dxf>
    <dxf>
      <font>
        <b/>
        <i val="0"/>
        <color rgb="FF00B050"/>
      </font>
      <fill>
        <patternFill>
          <bgColor theme="9" tint="0.59996337778862885"/>
        </patternFill>
      </fill>
    </dxf>
    <dxf>
      <font>
        <b/>
        <i val="0"/>
        <color rgb="FF00B050"/>
      </font>
      <fill>
        <patternFill>
          <bgColor theme="9" tint="0.59996337778862885"/>
        </patternFill>
      </fill>
    </dxf>
    <dxf>
      <font>
        <b/>
        <i val="0"/>
        <color rgb="FF00B050"/>
      </font>
      <fill>
        <patternFill>
          <bgColor theme="9" tint="0.59996337778862885"/>
        </patternFill>
      </fill>
    </dxf>
    <dxf>
      <font>
        <b/>
        <i val="0"/>
        <color rgb="FF00B050"/>
      </font>
      <fill>
        <patternFill>
          <bgColor theme="9" tint="0.59996337778862885"/>
        </patternFill>
      </fill>
    </dxf>
    <dxf>
      <font>
        <b/>
        <i val="0"/>
        <color rgb="FF00B050"/>
      </font>
      <fill>
        <patternFill>
          <bgColor theme="9" tint="0.59996337778862885"/>
        </patternFill>
      </fill>
    </dxf>
    <dxf>
      <fill>
        <patternFill>
          <bgColor theme="0"/>
        </patternFill>
      </fill>
    </dxf>
    <dxf>
      <font>
        <b/>
        <i val="0"/>
        <color rgb="FF00B050"/>
      </font>
      <fill>
        <patternFill>
          <bgColor theme="9" tint="0.59996337778862885"/>
        </patternFill>
      </fill>
    </dxf>
    <dxf>
      <font>
        <b/>
        <i val="0"/>
        <color rgb="FF00B050"/>
      </font>
      <fill>
        <patternFill>
          <bgColor theme="9" tint="0.59996337778862885"/>
        </patternFill>
      </fill>
    </dxf>
    <dxf>
      <font>
        <b/>
        <i val="0"/>
        <color rgb="FF00B050"/>
      </font>
      <fill>
        <patternFill>
          <bgColor theme="9" tint="0.59996337778862885"/>
        </patternFill>
      </fill>
    </dxf>
    <dxf>
      <font>
        <b/>
        <i val="0"/>
        <color rgb="FF00B050"/>
      </font>
      <fill>
        <patternFill>
          <bgColor theme="9" tint="0.59996337778862885"/>
        </patternFill>
      </fill>
    </dxf>
    <dxf>
      <font>
        <b/>
        <i val="0"/>
        <color rgb="FF00B050"/>
      </font>
      <fill>
        <patternFill>
          <bgColor theme="9" tint="0.59996337778862885"/>
        </patternFill>
      </fill>
    </dxf>
    <dxf>
      <font>
        <b/>
        <i val="0"/>
        <color rgb="FF00B050"/>
      </font>
      <fill>
        <patternFill>
          <bgColor theme="9" tint="0.59996337778862885"/>
        </patternFill>
      </fill>
    </dxf>
    <dxf>
      <font>
        <b/>
        <i val="0"/>
        <color rgb="FF00B050"/>
      </font>
      <fill>
        <patternFill>
          <bgColor theme="9" tint="0.59996337778862885"/>
        </patternFill>
      </fill>
    </dxf>
    <dxf>
      <font>
        <b/>
        <i val="0"/>
      </font>
      <fill>
        <patternFill>
          <bgColor theme="0" tint="-0.14996795556505021"/>
        </patternFill>
      </fill>
    </dxf>
    <dxf>
      <font>
        <b/>
        <i val="0"/>
        <color rgb="FF00B050"/>
      </font>
      <fill>
        <patternFill>
          <bgColor theme="9" tint="0.59996337778862885"/>
        </patternFill>
      </fill>
    </dxf>
    <dxf>
      <font>
        <color rgb="FFFF0000"/>
      </font>
      <fill>
        <patternFill>
          <bgColor rgb="FFFF9999"/>
        </patternFill>
      </fill>
    </dxf>
    <dxf>
      <font>
        <b/>
        <i val="0"/>
        <color rgb="FF00B050"/>
      </font>
      <fill>
        <patternFill>
          <bgColor theme="9" tint="0.59996337778862885"/>
        </patternFill>
      </fill>
    </dxf>
    <dxf>
      <font>
        <b/>
        <i val="0"/>
        <color rgb="FFFF0000"/>
      </font>
      <fill>
        <patternFill>
          <bgColor rgb="FFFFCCCC"/>
        </patternFill>
      </fill>
    </dxf>
    <dxf>
      <font>
        <color theme="0"/>
      </font>
    </dxf>
    <dxf>
      <font>
        <color theme="0"/>
      </font>
      <fill>
        <patternFill>
          <bgColor theme="0"/>
        </patternFill>
      </fill>
    </dxf>
    <dxf>
      <font>
        <color theme="0"/>
      </font>
    </dxf>
    <dxf>
      <font>
        <color theme="0"/>
      </font>
      <fill>
        <patternFill>
          <bgColor theme="0"/>
        </patternFill>
      </fill>
    </dxf>
    <dxf>
      <font>
        <color theme="0"/>
      </font>
      <fill>
        <patternFill patternType="none">
          <bgColor auto="1"/>
        </patternFill>
      </fill>
      <border>
        <left/>
        <right/>
        <top/>
        <vertical/>
        <horizontal/>
      </border>
    </dxf>
    <dxf>
      <font>
        <color rgb="FF00B050"/>
      </font>
    </dxf>
    <dxf>
      <font>
        <color rgb="FFFF0000"/>
      </font>
    </dxf>
    <dxf>
      <font>
        <b/>
        <i val="0"/>
        <color rgb="FF00B050"/>
      </font>
      <fill>
        <patternFill>
          <bgColor theme="9" tint="0.59996337778862885"/>
        </patternFill>
      </fill>
    </dxf>
    <dxf>
      <font>
        <b/>
        <i val="0"/>
        <color rgb="FF00B050"/>
      </font>
      <fill>
        <patternFill>
          <bgColor theme="9" tint="0.59996337778862885"/>
        </patternFill>
      </fill>
    </dxf>
    <dxf>
      <fill>
        <patternFill patternType="darkDown">
          <fgColor theme="0"/>
          <bgColor theme="8" tint="0.59996337778862885"/>
        </patternFill>
      </fill>
    </dxf>
    <dxf>
      <fill>
        <patternFill patternType="darkDown">
          <fgColor theme="0"/>
          <bgColor theme="8" tint="0.59996337778862885"/>
        </patternFill>
      </fill>
    </dxf>
    <dxf>
      <fill>
        <patternFill patternType="darkDown">
          <fgColor theme="0"/>
          <bgColor theme="8" tint="0.59996337778862885"/>
        </patternFill>
      </fill>
    </dxf>
    <dxf>
      <font>
        <color theme="0"/>
      </font>
      <fill>
        <patternFill>
          <fgColor theme="0"/>
          <bgColor theme="0"/>
        </patternFill>
      </fill>
      <border>
        <left/>
        <right/>
        <top/>
        <bottom/>
      </border>
    </dxf>
    <dxf>
      <font>
        <color theme="0"/>
      </font>
      <fill>
        <patternFill>
          <fgColor theme="0"/>
          <bgColor theme="0"/>
        </patternFill>
      </fill>
      <border>
        <left/>
        <right/>
        <top/>
        <bottom/>
      </border>
    </dxf>
    <dxf>
      <font>
        <color theme="0"/>
      </font>
      <fill>
        <patternFill>
          <bgColor theme="0"/>
        </patternFill>
      </fill>
    </dxf>
    <dxf>
      <font>
        <color theme="0"/>
      </font>
      <fill>
        <patternFill>
          <bgColor theme="0"/>
        </patternFill>
      </fill>
    </dxf>
    <dxf>
      <font>
        <color theme="0"/>
      </font>
      <fill>
        <patternFill>
          <bgColor theme="0"/>
        </patternFill>
      </fill>
      <border>
        <left/>
        <right/>
        <top/>
        <bottom/>
        <vertical/>
        <horizontal/>
      </border>
    </dxf>
    <dxf>
      <font>
        <color theme="0"/>
      </font>
      <fill>
        <patternFill>
          <bgColor theme="0"/>
        </patternFill>
      </fill>
      <border>
        <left/>
        <right/>
        <top/>
        <bottom/>
        <vertical/>
        <horizontal/>
      </border>
    </dxf>
    <dxf>
      <font>
        <color theme="0"/>
      </font>
      <fill>
        <patternFill>
          <bgColor theme="0"/>
        </patternFill>
      </fill>
      <border>
        <left/>
        <right/>
        <top/>
        <bottom/>
        <vertical/>
        <horizontal/>
      </border>
    </dxf>
    <dxf>
      <font>
        <strike val="0"/>
        <color theme="0"/>
      </font>
      <fill>
        <patternFill>
          <bgColor theme="0"/>
        </patternFill>
      </fill>
      <border>
        <left/>
        <right/>
        <top/>
        <bottom/>
        <vertical/>
        <horizontal/>
      </border>
    </dxf>
    <dxf>
      <font>
        <b/>
        <i val="0"/>
        <color rgb="FF00B050"/>
      </font>
      <fill>
        <patternFill>
          <bgColor theme="9" tint="0.59996337778862885"/>
        </patternFill>
      </fill>
    </dxf>
    <dxf>
      <font>
        <b/>
        <i val="0"/>
        <color rgb="FF00B050"/>
      </font>
      <fill>
        <patternFill>
          <bgColor theme="9" tint="0.59996337778862885"/>
        </patternFill>
      </fill>
    </dxf>
    <dxf>
      <font>
        <b/>
        <i val="0"/>
        <color rgb="FF00B050"/>
      </font>
      <fill>
        <patternFill>
          <bgColor theme="9" tint="0.59996337778862885"/>
        </patternFill>
      </fill>
    </dxf>
    <dxf>
      <font>
        <b/>
        <i val="0"/>
        <color rgb="FF00B050"/>
      </font>
      <fill>
        <patternFill>
          <bgColor theme="9" tint="0.59996337778862885"/>
        </patternFill>
      </fill>
    </dxf>
    <dxf>
      <font>
        <b/>
        <i val="0"/>
        <color rgb="FF00B050"/>
      </font>
      <fill>
        <patternFill>
          <bgColor theme="9" tint="0.59996337778862885"/>
        </patternFill>
      </fill>
    </dxf>
    <dxf>
      <font>
        <color theme="0"/>
      </font>
      <fill>
        <patternFill>
          <bgColor theme="0"/>
        </patternFill>
      </fill>
      <border>
        <left/>
        <right/>
        <top/>
        <bottom/>
        <vertical/>
        <horizontal/>
      </border>
    </dxf>
    <dxf>
      <font>
        <strike val="0"/>
        <color theme="0"/>
      </font>
      <fill>
        <patternFill>
          <bgColor theme="0"/>
        </patternFill>
      </fill>
      <border>
        <left/>
        <right/>
        <top/>
        <bottom/>
        <vertical/>
        <horizontal/>
      </border>
    </dxf>
    <dxf>
      <font>
        <b/>
        <i val="0"/>
        <color rgb="FF00B050"/>
      </font>
      <fill>
        <patternFill>
          <bgColor theme="9" tint="0.79998168889431442"/>
        </patternFill>
      </fill>
    </dxf>
    <dxf>
      <font>
        <strike val="0"/>
        <color theme="0"/>
      </font>
      <fill>
        <patternFill>
          <bgColor theme="0"/>
        </patternFill>
      </fill>
      <border>
        <left/>
        <right/>
        <top/>
        <bottom/>
        <vertical/>
        <horizontal/>
      </border>
    </dxf>
    <dxf>
      <font>
        <b/>
        <i val="0"/>
        <color rgb="FF00B050"/>
      </font>
      <fill>
        <patternFill>
          <bgColor theme="9" tint="0.59996337778862885"/>
        </patternFill>
      </fill>
    </dxf>
    <dxf>
      <font>
        <b/>
        <i val="0"/>
        <color rgb="FF00B050"/>
      </font>
      <fill>
        <patternFill>
          <bgColor theme="9" tint="0.59996337778862885"/>
        </patternFill>
      </fill>
    </dxf>
    <dxf>
      <font>
        <color theme="3"/>
      </font>
    </dxf>
    <dxf>
      <fill>
        <patternFill>
          <bgColor theme="0" tint="-4.9989318521683403E-2"/>
        </patternFill>
      </fill>
      <border>
        <right/>
        <top/>
        <bottom/>
      </border>
    </dxf>
    <dxf>
      <font>
        <b/>
        <i val="0"/>
        <color theme="7" tint="-0.24994659260841701"/>
      </font>
      <fill>
        <patternFill>
          <bgColor theme="0" tint="-4.9989318521683403E-2"/>
        </patternFill>
      </fill>
    </dxf>
    <dxf>
      <font>
        <b/>
        <i val="0"/>
        <color rgb="FF00B050"/>
      </font>
      <fill>
        <patternFill>
          <bgColor theme="9" tint="0.59996337778862885"/>
        </patternFill>
      </fill>
    </dxf>
    <dxf>
      <font>
        <color theme="0"/>
      </font>
      <fill>
        <patternFill>
          <bgColor theme="0"/>
        </patternFill>
      </fill>
      <border>
        <left/>
        <right/>
        <top/>
        <bottom/>
        <vertical/>
        <horizontal/>
      </border>
    </dxf>
    <dxf>
      <font>
        <color theme="0"/>
      </font>
      <fill>
        <patternFill>
          <bgColor theme="0"/>
        </patternFill>
      </fill>
      <border>
        <left/>
        <right/>
        <top/>
        <bottom/>
        <vertical/>
        <horizontal/>
      </border>
    </dxf>
    <dxf>
      <font>
        <color theme="0"/>
      </font>
      <fill>
        <patternFill>
          <bgColor theme="0"/>
        </patternFill>
      </fill>
      <border>
        <left/>
        <right/>
        <top/>
        <bottom/>
        <vertical/>
        <horizontal/>
      </border>
    </dxf>
    <dxf>
      <font>
        <color theme="0"/>
      </font>
      <fill>
        <patternFill>
          <bgColor theme="0"/>
        </patternFill>
      </fill>
      <border>
        <left/>
        <right/>
        <top/>
        <bottom/>
        <vertical/>
        <horizontal/>
      </border>
    </dxf>
    <dxf>
      <font>
        <color theme="0"/>
      </font>
      <fill>
        <patternFill>
          <bgColor theme="0"/>
        </patternFill>
      </fill>
      <border>
        <left/>
        <right/>
        <top/>
        <bottom/>
      </border>
    </dxf>
    <dxf>
      <fill>
        <patternFill patternType="darkDown">
          <fgColor theme="0"/>
          <bgColor theme="8" tint="0.59996337778862885"/>
        </patternFill>
      </fill>
    </dxf>
    <dxf>
      <fill>
        <patternFill patternType="darkDown">
          <fgColor theme="0"/>
          <bgColor theme="8" tint="0.59996337778862885"/>
        </patternFill>
      </fill>
    </dxf>
    <dxf>
      <font>
        <color theme="0"/>
      </font>
      <fill>
        <patternFill patternType="darkDown">
          <fgColor theme="0"/>
          <bgColor theme="8" tint="0.59996337778862885"/>
        </patternFill>
      </fill>
    </dxf>
    <dxf>
      <font>
        <color theme="0"/>
      </font>
      <fill>
        <patternFill patternType="darkDown">
          <fgColor theme="0"/>
          <bgColor theme="8" tint="0.59996337778862885"/>
        </patternFill>
      </fill>
    </dxf>
    <dxf>
      <font>
        <b/>
        <i val="0"/>
        <color rgb="FFFF0000"/>
      </font>
      <fill>
        <patternFill>
          <bgColor rgb="FFFFCCCC"/>
        </patternFill>
      </fill>
    </dxf>
    <dxf>
      <font>
        <color theme="0"/>
      </font>
      <fill>
        <patternFill>
          <bgColor theme="0"/>
        </patternFill>
      </fill>
      <border>
        <left/>
        <right/>
        <top/>
        <bottom/>
        <vertical/>
        <horizontal/>
      </border>
    </dxf>
    <dxf>
      <font>
        <color theme="0"/>
      </font>
      <fill>
        <patternFill>
          <bgColor theme="0"/>
        </patternFill>
      </fill>
      <border>
        <left/>
        <right/>
        <top/>
        <bottom/>
        <vertical/>
        <horizontal/>
      </border>
    </dxf>
    <dxf>
      <font>
        <color theme="0"/>
      </font>
      <fill>
        <patternFill>
          <bgColor theme="0"/>
        </patternFill>
      </fill>
      <border>
        <left/>
        <right/>
        <top/>
        <bottom/>
        <vertical/>
        <horizontal/>
      </border>
    </dxf>
    <dxf>
      <font>
        <strike val="0"/>
        <color theme="0"/>
      </font>
      <fill>
        <patternFill>
          <bgColor theme="0"/>
        </patternFill>
      </fill>
      <border>
        <left/>
        <right/>
        <top/>
        <bottom/>
        <vertical/>
        <horizontal/>
      </border>
    </dxf>
    <dxf>
      <font>
        <color theme="0"/>
      </font>
      <fill>
        <patternFill>
          <bgColor theme="0"/>
        </patternFill>
      </fill>
      <border>
        <left/>
        <right/>
        <top/>
        <bottom/>
        <vertical/>
        <horizontal/>
      </border>
    </dxf>
    <dxf>
      <font>
        <color theme="0"/>
      </font>
      <fill>
        <patternFill>
          <fgColor theme="0"/>
          <bgColor theme="0"/>
        </patternFill>
      </fill>
      <border>
        <left/>
        <right/>
        <top/>
        <bottom/>
      </border>
    </dxf>
    <dxf>
      <fill>
        <patternFill patternType="darkDown">
          <fgColor theme="0"/>
          <bgColor theme="8" tint="0.59996337778862885"/>
        </patternFill>
      </fill>
    </dxf>
    <dxf>
      <font>
        <color theme="0"/>
      </font>
      <fill>
        <patternFill patternType="darkDown">
          <fgColor theme="0"/>
          <bgColor theme="8" tint="0.59996337778862885"/>
        </patternFill>
      </fill>
    </dxf>
    <dxf>
      <font>
        <color theme="0"/>
      </font>
      <fill>
        <patternFill patternType="darkDown">
          <fgColor theme="0"/>
          <bgColor theme="8" tint="0.59996337778862885"/>
        </patternFill>
      </fill>
    </dxf>
    <dxf>
      <font>
        <color theme="0"/>
      </font>
      <fill>
        <patternFill>
          <bgColor theme="0"/>
        </patternFill>
      </fill>
      <border>
        <left/>
        <right/>
        <top/>
        <bottom/>
      </border>
    </dxf>
    <dxf>
      <font>
        <color theme="0"/>
      </font>
      <fill>
        <patternFill>
          <bgColor theme="0"/>
        </patternFill>
      </fill>
      <border>
        <left style="thin">
          <color theme="8" tint="0.79998168889431442"/>
        </left>
        <right style="thin">
          <color theme="8" tint="0.79998168889431442"/>
        </right>
        <top style="thin">
          <color theme="8" tint="0.79998168889431442"/>
        </top>
        <bottom style="thin">
          <color theme="8" tint="0.79998168889431442"/>
        </bottom>
        <vertical/>
        <horizontal/>
      </border>
    </dxf>
    <dxf>
      <font>
        <b/>
        <i val="0"/>
        <color rgb="FFFF0000"/>
      </font>
      <fill>
        <patternFill>
          <bgColor rgb="FFFFCCCC"/>
        </patternFill>
      </fill>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vertical/>
        <horizontal/>
      </border>
    </dxf>
    <dxf>
      <font>
        <color theme="0"/>
      </font>
      <fill>
        <patternFill>
          <bgColor theme="0"/>
        </patternFill>
      </fill>
      <border>
        <left/>
        <right/>
        <top/>
        <bottom/>
      </border>
    </dxf>
    <dxf>
      <font>
        <b/>
        <i val="0"/>
        <color rgb="FF00B050"/>
      </font>
      <fill>
        <patternFill>
          <bgColor theme="9" tint="0.59996337778862885"/>
        </patternFill>
      </fill>
    </dxf>
    <dxf>
      <font>
        <b/>
        <i val="0"/>
        <color rgb="FF00B050"/>
      </font>
      <fill>
        <patternFill>
          <bgColor theme="9" tint="0.59996337778862885"/>
        </patternFill>
      </fill>
    </dxf>
    <dxf>
      <font>
        <color theme="0"/>
      </font>
      <fill>
        <patternFill>
          <bgColor theme="0"/>
        </patternFill>
      </fill>
      <border>
        <left style="thin">
          <color theme="8" tint="0.79998168889431442"/>
        </left>
        <right style="thin">
          <color theme="8" tint="0.79998168889431442"/>
        </right>
        <top style="thin">
          <color theme="8" tint="0.79998168889431442"/>
        </top>
        <bottom style="thin">
          <color theme="8" tint="0.79998168889431442"/>
        </bottom>
        <vertical/>
        <horizontal/>
      </border>
    </dxf>
    <dxf>
      <font>
        <b/>
        <i val="0"/>
        <color rgb="FFFF0000"/>
      </font>
      <fill>
        <patternFill>
          <bgColor rgb="FFFFCCCC"/>
        </patternFill>
      </fill>
    </dxf>
    <dxf>
      <font>
        <color theme="0"/>
      </font>
      <fill>
        <patternFill>
          <bgColor theme="0"/>
        </patternFill>
      </fill>
      <border>
        <vertical/>
        <horizontal/>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vertical/>
        <horizontal/>
      </border>
    </dxf>
    <dxf>
      <font>
        <color theme="0"/>
      </font>
      <fill>
        <patternFill>
          <bgColor theme="0"/>
        </patternFill>
      </fill>
      <border>
        <left/>
        <right/>
        <top/>
        <bottom/>
      </border>
    </dxf>
    <dxf>
      <font>
        <b/>
        <i val="0"/>
        <color rgb="FF00B050"/>
      </font>
      <fill>
        <patternFill>
          <bgColor theme="9" tint="0.59996337778862885"/>
        </patternFill>
      </fill>
    </dxf>
    <dxf>
      <font>
        <b/>
        <i val="0"/>
        <color rgb="FF00B050"/>
      </font>
      <fill>
        <patternFill>
          <bgColor theme="9" tint="0.59996337778862885"/>
        </patternFill>
      </fill>
    </dxf>
    <dxf>
      <font>
        <b/>
        <i val="0"/>
        <color rgb="FF00B050"/>
      </font>
      <fill>
        <patternFill>
          <bgColor theme="9" tint="0.59996337778862885"/>
        </patternFill>
      </fill>
    </dxf>
    <dxf>
      <font>
        <b/>
        <i val="0"/>
        <color rgb="FF00B050"/>
      </font>
      <fill>
        <patternFill>
          <bgColor theme="9" tint="0.59996337778862885"/>
        </patternFill>
      </fill>
    </dxf>
    <dxf>
      <font>
        <b/>
        <i val="0"/>
        <color rgb="FF00B050"/>
      </font>
      <fill>
        <patternFill>
          <bgColor theme="9" tint="0.59996337778862885"/>
        </patternFill>
      </fill>
    </dxf>
    <dxf>
      <font>
        <b/>
        <i val="0"/>
        <color rgb="FF00B050"/>
      </font>
      <fill>
        <patternFill>
          <bgColor theme="9" tint="0.59996337778862885"/>
        </patternFill>
      </fill>
    </dxf>
    <dxf>
      <font>
        <b/>
        <i val="0"/>
        <color rgb="FF00B050"/>
      </font>
      <fill>
        <patternFill>
          <bgColor theme="9" tint="0.59996337778862885"/>
        </patternFill>
      </fill>
    </dxf>
    <dxf>
      <font>
        <b/>
        <i val="0"/>
        <color rgb="FF00B050"/>
      </font>
      <fill>
        <patternFill>
          <bgColor theme="9" tint="0.59996337778862885"/>
        </patternFill>
      </fill>
    </dxf>
    <dxf>
      <fill>
        <patternFill>
          <bgColor theme="0"/>
        </patternFill>
      </fill>
    </dxf>
    <dxf>
      <font>
        <b/>
        <i val="0"/>
        <color rgb="FF00B050"/>
      </font>
      <fill>
        <patternFill>
          <bgColor theme="9" tint="0.59996337778862885"/>
        </patternFill>
      </fill>
    </dxf>
    <dxf>
      <font>
        <b/>
        <i val="0"/>
        <color rgb="FF00B050"/>
      </font>
      <fill>
        <patternFill>
          <bgColor theme="9" tint="0.59996337778862885"/>
        </patternFill>
      </fill>
    </dxf>
    <dxf>
      <font>
        <b/>
        <i val="0"/>
        <color rgb="FF00B050"/>
      </font>
      <fill>
        <patternFill>
          <bgColor theme="9" tint="0.59996337778862885"/>
        </patternFill>
      </fill>
    </dxf>
    <dxf>
      <font>
        <b/>
        <i val="0"/>
        <color rgb="FF00B050"/>
      </font>
      <fill>
        <patternFill>
          <bgColor theme="9" tint="0.59996337778862885"/>
        </patternFill>
      </fill>
    </dxf>
    <dxf>
      <font>
        <b/>
        <i val="0"/>
        <color rgb="FF00B050"/>
      </font>
      <fill>
        <patternFill>
          <bgColor theme="9" tint="0.59996337778862885"/>
        </patternFill>
      </fill>
    </dxf>
    <dxf>
      <font>
        <b/>
        <i val="0"/>
        <color rgb="FF00B050"/>
      </font>
      <fill>
        <patternFill>
          <bgColor theme="9" tint="0.59996337778862885"/>
        </patternFill>
      </fill>
    </dxf>
    <dxf>
      <font>
        <b/>
        <i val="0"/>
        <color rgb="FF00B050"/>
      </font>
      <fill>
        <patternFill>
          <bgColor theme="9" tint="0.59996337778862885"/>
        </patternFill>
      </fill>
    </dxf>
    <dxf>
      <font>
        <b/>
        <i val="0"/>
        <color rgb="FFFF0000"/>
      </font>
      <fill>
        <patternFill>
          <bgColor rgb="FFFFCCCC"/>
        </patternFill>
      </fill>
    </dxf>
    <dxf>
      <fill>
        <patternFill patternType="darkDown">
          <fgColor theme="0"/>
          <bgColor theme="8" tint="0.59996337778862885"/>
        </patternFill>
      </fill>
      <border>
        <left/>
        <right/>
        <top/>
        <bottom/>
      </border>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border>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border>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border>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border>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border>
    </dxf>
    <dxf>
      <fill>
        <patternFill patternType="darkDown">
          <fgColor theme="0"/>
          <bgColor theme="8" tint="0.59996337778862885"/>
        </patternFill>
      </fill>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border>
    </dxf>
    <dxf>
      <fill>
        <patternFill patternType="darkDown">
          <fgColor theme="0"/>
          <bgColor theme="8" tint="0.59996337778862885"/>
        </patternFill>
      </fill>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border>
    </dxf>
    <dxf>
      <fill>
        <patternFill patternType="darkDown">
          <fgColor theme="0"/>
          <bgColor theme="8" tint="0.59996337778862885"/>
        </patternFill>
      </fill>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border>
    </dxf>
    <dxf>
      <fill>
        <patternFill patternType="darkDown">
          <fgColor theme="0"/>
          <bgColor theme="8" tint="0.59996337778862885"/>
        </patternFill>
      </fill>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border>
    </dxf>
    <dxf>
      <fill>
        <patternFill patternType="darkDown">
          <fgColor theme="0"/>
          <bgColor theme="8" tint="0.59996337778862885"/>
        </patternFill>
      </fill>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border>
    </dxf>
    <dxf>
      <fill>
        <patternFill patternType="darkDown">
          <fgColor theme="0"/>
          <bgColor theme="8" tint="0.59996337778862885"/>
        </patternFill>
      </fill>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vertical/>
        <horizontal/>
      </border>
    </dxf>
    <dxf>
      <font>
        <b/>
        <i val="0"/>
        <color rgb="FF00B050"/>
      </font>
      <fill>
        <patternFill>
          <bgColor theme="9" tint="0.59996337778862885"/>
        </patternFill>
      </fill>
    </dxf>
    <dxf>
      <font>
        <b/>
        <i val="0"/>
        <color rgb="FFFF0000"/>
      </font>
      <fill>
        <patternFill>
          <bgColor rgb="FFFFCCCC"/>
        </patternFill>
      </fill>
    </dxf>
    <dxf>
      <font>
        <b/>
        <i val="0"/>
        <color rgb="FF00B050"/>
      </font>
      <fill>
        <patternFill>
          <bgColor theme="9" tint="0.59996337778862885"/>
        </patternFill>
      </fill>
    </dxf>
    <dxf>
      <font>
        <b/>
        <i val="0"/>
        <color rgb="FFFF0000"/>
      </font>
      <fill>
        <patternFill>
          <bgColor rgb="FFFFCCCC"/>
        </patternFill>
      </fill>
    </dxf>
    <dxf>
      <font>
        <b/>
        <i val="0"/>
        <color rgb="FF00B050"/>
      </font>
      <fill>
        <patternFill>
          <bgColor theme="9" tint="0.59996337778862885"/>
        </patternFill>
      </fill>
    </dxf>
    <dxf>
      <fill>
        <patternFill patternType="darkDown">
          <fgColor theme="0"/>
          <bgColor theme="8" tint="0.59996337778862885"/>
        </patternFill>
      </fill>
      <border>
        <left/>
        <right/>
        <top/>
        <bottom/>
        <vertical/>
        <horizontal/>
      </border>
    </dxf>
    <dxf>
      <fill>
        <patternFill patternType="darkDown">
          <fgColor theme="0"/>
          <bgColor theme="8" tint="0.59996337778862885"/>
        </patternFill>
      </fill>
      <border>
        <left/>
        <right/>
        <top/>
        <bottom/>
        <vertical/>
        <horizontal/>
      </border>
    </dxf>
    <dxf>
      <font>
        <b/>
        <i val="0"/>
        <color rgb="FF00B050"/>
      </font>
      <fill>
        <patternFill>
          <bgColor theme="9" tint="0.59996337778862885"/>
        </patternFill>
      </fill>
    </dxf>
    <dxf>
      <font>
        <b/>
        <i val="0"/>
        <color rgb="FF00B050"/>
      </font>
      <fill>
        <patternFill>
          <bgColor theme="9" tint="0.59996337778862885"/>
        </patternFill>
      </fill>
    </dxf>
    <dxf>
      <font>
        <b/>
        <i val="0"/>
        <color rgb="FF00B050"/>
      </font>
      <fill>
        <patternFill>
          <bgColor theme="9" tint="0.59996337778862885"/>
        </patternFill>
      </fill>
    </dxf>
    <dxf>
      <font>
        <b/>
        <i val="0"/>
        <color rgb="FF00B050"/>
      </font>
      <fill>
        <patternFill>
          <bgColor theme="9" tint="0.59996337778862885"/>
        </patternFill>
      </fill>
    </dxf>
    <dxf>
      <font>
        <b/>
        <i val="0"/>
        <color rgb="FF00B050"/>
      </font>
      <fill>
        <patternFill>
          <bgColor theme="9" tint="0.59996337778862885"/>
        </patternFill>
      </fill>
    </dxf>
    <dxf>
      <fill>
        <patternFill>
          <bgColor theme="0"/>
        </patternFill>
      </fill>
    </dxf>
    <dxf>
      <font>
        <b/>
        <i val="0"/>
        <color rgb="FF00B050"/>
      </font>
      <fill>
        <patternFill>
          <bgColor theme="9" tint="0.59996337778862885"/>
        </patternFill>
      </fill>
    </dxf>
    <dxf>
      <font>
        <b/>
        <i val="0"/>
        <color rgb="FF00B050"/>
      </font>
      <fill>
        <patternFill>
          <bgColor theme="9" tint="0.59996337778862885"/>
        </patternFill>
      </fill>
    </dxf>
    <dxf>
      <font>
        <b/>
        <i val="0"/>
        <color rgb="FF00B050"/>
      </font>
      <fill>
        <patternFill>
          <bgColor theme="9" tint="0.59996337778862885"/>
        </patternFill>
      </fill>
    </dxf>
    <dxf>
      <font>
        <b/>
        <i val="0"/>
        <color rgb="FF00B050"/>
      </font>
      <fill>
        <patternFill>
          <bgColor theme="9" tint="0.59996337778862885"/>
        </patternFill>
      </fill>
    </dxf>
    <dxf>
      <font>
        <b/>
        <i val="0"/>
        <color rgb="FF00B050"/>
      </font>
      <fill>
        <patternFill>
          <bgColor theme="9" tint="0.59996337778862885"/>
        </patternFill>
      </fill>
    </dxf>
    <dxf>
      <font>
        <b/>
        <i val="0"/>
        <color rgb="FF00B050"/>
      </font>
      <fill>
        <patternFill>
          <bgColor theme="9" tint="0.59996337778862885"/>
        </patternFill>
      </fill>
    </dxf>
    <dxf>
      <font>
        <b/>
        <i val="0"/>
        <color rgb="FF00B050"/>
      </font>
      <fill>
        <patternFill>
          <bgColor theme="9" tint="0.59996337778862885"/>
        </patternFill>
      </fill>
    </dxf>
    <dxf>
      <font>
        <b/>
        <i val="0"/>
      </font>
      <fill>
        <patternFill>
          <bgColor theme="0" tint="-0.14996795556505021"/>
        </patternFill>
      </fill>
    </dxf>
    <dxf>
      <font>
        <b/>
        <i val="0"/>
        <color rgb="FF00B050"/>
      </font>
      <fill>
        <patternFill>
          <bgColor theme="9" tint="0.59996337778862885"/>
        </patternFill>
      </fill>
    </dxf>
    <dxf>
      <font>
        <color rgb="FFFF0000"/>
      </font>
      <fill>
        <patternFill>
          <bgColor rgb="FFFF9999"/>
        </patternFill>
      </fill>
    </dxf>
    <dxf>
      <font>
        <b/>
        <i val="0"/>
        <color rgb="FF00B050"/>
      </font>
      <fill>
        <patternFill>
          <bgColor theme="9" tint="0.59996337778862885"/>
        </patternFill>
      </fill>
    </dxf>
    <dxf>
      <font>
        <b/>
        <i val="0"/>
        <color rgb="FFFF0000"/>
      </font>
      <fill>
        <patternFill>
          <bgColor rgb="FFFFCCCC"/>
        </patternFill>
      </fill>
    </dxf>
    <dxf>
      <font>
        <b val="0"/>
        <i val="0"/>
        <strike val="0"/>
        <condense val="0"/>
        <extend val="0"/>
        <outline val="0"/>
        <shadow val="0"/>
        <u val="none"/>
        <vertAlign val="baseline"/>
        <sz val="11"/>
        <color theme="3"/>
        <name val="Calibri"/>
        <scheme val="minor"/>
      </font>
      <alignment textRotation="0" wrapText="0" indent="0" justifyLastLine="0" shrinkToFit="0" readingOrder="0"/>
    </dxf>
    <dxf>
      <font>
        <b val="0"/>
        <i val="0"/>
        <strike val="0"/>
        <condense val="0"/>
        <extend val="0"/>
        <outline val="0"/>
        <shadow val="0"/>
        <u val="none"/>
        <vertAlign val="baseline"/>
        <sz val="11"/>
        <color theme="3"/>
        <name val="Calibri"/>
        <scheme val="minor"/>
      </font>
      <alignment textRotation="0" wrapText="0" indent="0" justifyLastLine="0" shrinkToFit="0" readingOrder="0"/>
    </dxf>
    <dxf>
      <font>
        <b val="0"/>
        <i val="0"/>
        <strike val="0"/>
        <condense val="0"/>
        <extend val="0"/>
        <outline val="0"/>
        <shadow val="0"/>
        <u val="none"/>
        <vertAlign val="baseline"/>
        <sz val="11"/>
        <color theme="3"/>
        <name val="Calibri"/>
        <scheme val="minor"/>
      </font>
      <alignment textRotation="0" wrapText="0" indent="0" justifyLastLine="0" shrinkToFit="0" readingOrder="0"/>
    </dxf>
    <dxf>
      <font>
        <b val="0"/>
        <i val="0"/>
        <strike val="0"/>
        <condense val="0"/>
        <extend val="0"/>
        <outline val="0"/>
        <shadow val="0"/>
        <u val="none"/>
        <vertAlign val="baseline"/>
        <sz val="11"/>
        <color theme="3"/>
        <name val="Calibri"/>
        <scheme val="minor"/>
      </font>
      <fill>
        <patternFill patternType="none">
          <fgColor indexed="64"/>
          <bgColor indexed="65"/>
        </patternFill>
      </fill>
      <alignment horizontal="left" vertical="top" textRotation="0" wrapText="0" indent="0" justifyLastLine="0" shrinkToFit="0" readingOrder="0"/>
    </dxf>
    <dxf>
      <border outline="0">
        <bottom style="thin">
          <color theme="4" tint="0.39997558519241921"/>
        </bottom>
      </border>
    </dxf>
    <dxf>
      <font>
        <b val="0"/>
        <i val="0"/>
        <strike val="0"/>
        <condense val="0"/>
        <extend val="0"/>
        <outline val="0"/>
        <shadow val="0"/>
        <u val="none"/>
        <vertAlign val="baseline"/>
        <sz val="11"/>
        <color theme="3"/>
        <name val="Calibri"/>
        <scheme val="minor"/>
      </font>
      <fill>
        <patternFill patternType="none">
          <fgColor indexed="64"/>
          <bgColor indexed="65"/>
        </patternFill>
      </fill>
      <alignment horizontal="left" vertical="top" textRotation="0" wrapText="0" indent="0" justifyLastLine="0" shrinkToFit="0" readingOrder="0"/>
    </dxf>
    <dxf>
      <font>
        <b val="0"/>
        <i val="0"/>
        <strike val="0"/>
        <condense val="0"/>
        <extend val="0"/>
        <outline val="0"/>
        <shadow val="0"/>
        <u val="none"/>
        <vertAlign val="baseline"/>
        <sz val="11"/>
        <color theme="3"/>
        <name val="Calibri"/>
        <scheme val="minor"/>
      </font>
      <fill>
        <patternFill patternType="none">
          <fgColor indexed="64"/>
          <bgColor indexed="65"/>
        </patternFill>
      </fill>
      <alignment textRotation="0" wrapText="0" indent="0" justifyLastLine="0" shrinkToFit="0" readingOrder="0"/>
    </dxf>
    <dxf>
      <font>
        <strike val="0"/>
        <outline val="0"/>
        <shadow val="0"/>
        <u val="none"/>
        <vertAlign val="baseline"/>
        <sz val="11"/>
        <color theme="3"/>
        <name val="Calibri"/>
        <scheme val="minor"/>
      </font>
      <alignment textRotation="0" wrapText="0" indent="0" justifyLastLine="0" shrinkToFit="0" readingOrder="0"/>
    </dxf>
    <dxf>
      <font>
        <strike val="0"/>
        <outline val="0"/>
        <shadow val="0"/>
        <u val="none"/>
        <vertAlign val="baseline"/>
        <sz val="11"/>
        <color theme="3"/>
        <name val="Calibri"/>
        <scheme val="minor"/>
      </font>
      <alignment textRotation="0" wrapText="0" indent="0" justifyLastLine="0" shrinkToFit="0" readingOrder="0"/>
    </dxf>
    <dxf>
      <font>
        <strike val="0"/>
        <outline val="0"/>
        <shadow val="0"/>
        <u val="none"/>
        <vertAlign val="baseline"/>
        <sz val="11"/>
        <color theme="3"/>
        <name val="Calibri"/>
        <scheme val="minor"/>
      </font>
      <alignment textRotation="0" wrapText="0" indent="0" justifyLastLine="0" shrinkToFit="0" readingOrder="0"/>
    </dxf>
    <dxf>
      <font>
        <b val="0"/>
        <i val="0"/>
        <strike val="0"/>
        <condense val="0"/>
        <extend val="0"/>
        <outline val="0"/>
        <shadow val="0"/>
        <u val="none"/>
        <vertAlign val="baseline"/>
        <sz val="11"/>
        <color theme="3"/>
        <name val="Calibri"/>
        <scheme val="minor"/>
      </font>
      <fill>
        <patternFill patternType="none">
          <fgColor indexed="64"/>
          <bgColor indexed="65"/>
        </patternFill>
      </fill>
      <alignment horizontal="left" vertical="top" textRotation="0" wrapText="0" indent="0" justifyLastLine="0" shrinkToFit="0" readingOrder="0"/>
    </dxf>
    <dxf>
      <font>
        <b val="0"/>
        <i val="0"/>
        <strike val="0"/>
        <condense val="0"/>
        <extend val="0"/>
        <outline val="0"/>
        <shadow val="0"/>
        <u val="none"/>
        <vertAlign val="baseline"/>
        <sz val="11"/>
        <color theme="3"/>
        <name val="Calibri"/>
        <scheme val="minor"/>
      </font>
      <fill>
        <patternFill patternType="none">
          <fgColor indexed="64"/>
          <bgColor indexed="65"/>
        </patternFill>
      </fill>
      <alignment horizontal="left" vertical="top" textRotation="0" wrapText="0" indent="0" justifyLastLine="0" shrinkToFit="0" readingOrder="0"/>
    </dxf>
    <dxf>
      <font>
        <b/>
        <i val="0"/>
        <strike val="0"/>
        <condense val="0"/>
        <extend val="0"/>
        <outline val="0"/>
        <shadow val="0"/>
        <u val="none"/>
        <vertAlign val="baseline"/>
        <sz val="11"/>
        <color theme="3"/>
        <name val="Calibri"/>
        <scheme val="minor"/>
      </font>
      <alignment horizontal="left" vertical="top" textRotation="0" wrapText="0" indent="0" justifyLastLine="0" shrinkToFit="0" readingOrder="0"/>
    </dxf>
    <dxf>
      <font>
        <strike val="0"/>
        <outline val="0"/>
        <shadow val="0"/>
        <u val="none"/>
        <vertAlign val="baseline"/>
        <sz val="11"/>
        <color theme="3"/>
        <name val="Calibri"/>
        <scheme val="minor"/>
      </font>
      <alignment horizontal="left" vertical="top" textRotation="0" wrapText="0" indent="0" justifyLastLine="0" shrinkToFit="0" readingOrder="0"/>
    </dxf>
    <dxf>
      <font>
        <strike val="0"/>
        <outline val="0"/>
        <shadow val="0"/>
        <u val="none"/>
        <vertAlign val="baseline"/>
        <sz val="11"/>
        <color theme="3"/>
        <name val="Calibri"/>
        <scheme val="minor"/>
      </font>
      <alignment horizontal="left" vertical="top" textRotation="0" wrapText="0" indent="0" justifyLastLine="0" shrinkToFit="0" readingOrder="0"/>
    </dxf>
    <dxf>
      <font>
        <b/>
        <i val="0"/>
        <strike val="0"/>
        <condense val="0"/>
        <extend val="0"/>
        <outline val="0"/>
        <shadow val="0"/>
        <u val="none"/>
        <vertAlign val="baseline"/>
        <sz val="11"/>
        <color theme="3"/>
        <name val="Calibri"/>
        <scheme val="minor"/>
      </font>
      <alignment horizontal="left" vertical="top" textRotation="0" wrapText="0" indent="0" justifyLastLine="0" shrinkToFit="0" readingOrder="0"/>
    </dxf>
    <dxf>
      <font>
        <strike val="0"/>
        <outline val="0"/>
        <shadow val="0"/>
        <u val="none"/>
        <vertAlign val="baseline"/>
        <sz val="11"/>
        <color theme="3"/>
        <name val="Calibri"/>
        <scheme val="minor"/>
      </font>
      <alignment textRotation="0" wrapText="0" indent="0" justifyLastLine="0" shrinkToFit="0" readingOrder="0"/>
    </dxf>
    <dxf>
      <font>
        <strike val="0"/>
        <outline val="0"/>
        <shadow val="0"/>
        <u val="none"/>
        <vertAlign val="baseline"/>
        <sz val="11"/>
        <color theme="3"/>
        <name val="Calibri"/>
        <scheme val="minor"/>
      </font>
      <alignment textRotation="0" wrapText="0" indent="0" justifyLastLine="0" shrinkToFit="0" readingOrder="0"/>
    </dxf>
    <dxf>
      <font>
        <b/>
        <i val="0"/>
        <strike val="0"/>
        <condense val="0"/>
        <extend val="0"/>
        <outline val="0"/>
        <shadow val="0"/>
        <u val="none"/>
        <vertAlign val="baseline"/>
        <sz val="11"/>
        <color theme="3"/>
        <name val="Calibri"/>
        <scheme val="minor"/>
      </font>
      <alignment horizontal="left" vertical="top" textRotation="0" wrapText="0" indent="0" justifyLastLine="0" shrinkToFit="0" readingOrder="0"/>
    </dxf>
    <dxf>
      <font>
        <strike val="0"/>
        <outline val="0"/>
        <shadow val="0"/>
        <u val="none"/>
        <vertAlign val="baseline"/>
        <sz val="11"/>
        <color theme="3"/>
        <name val="Calibri"/>
        <scheme val="minor"/>
      </font>
      <alignment textRotation="0" wrapText="0" indent="0" justifyLastLine="0" shrinkToFit="0" readingOrder="0"/>
    </dxf>
    <dxf>
      <font>
        <strike val="0"/>
        <outline val="0"/>
        <shadow val="0"/>
        <u val="none"/>
        <vertAlign val="baseline"/>
        <sz val="11"/>
        <color theme="3"/>
        <name val="Calibri"/>
        <scheme val="minor"/>
      </font>
      <alignment textRotation="0" wrapText="0" indent="0" justifyLastLine="0" shrinkToFit="0" readingOrder="0"/>
    </dxf>
    <dxf>
      <font>
        <b/>
        <i val="0"/>
        <strike val="0"/>
        <condense val="0"/>
        <extend val="0"/>
        <outline val="0"/>
        <shadow val="0"/>
        <u val="none"/>
        <vertAlign val="baseline"/>
        <sz val="11"/>
        <color theme="3"/>
        <name val="Calibri"/>
        <scheme val="minor"/>
      </font>
      <alignment horizontal="left" vertical="top" textRotation="0" wrapText="0" indent="0" justifyLastLine="0" shrinkToFit="0" readingOrder="0"/>
    </dxf>
    <dxf>
      <font>
        <strike val="0"/>
        <outline val="0"/>
        <shadow val="0"/>
        <u val="none"/>
        <vertAlign val="baseline"/>
        <sz val="11"/>
        <color theme="3"/>
        <name val="Calibri"/>
        <scheme val="minor"/>
      </font>
      <alignment horizontal="left" vertical="top" textRotation="0" wrapText="0" indent="0" justifyLastLine="0" shrinkToFit="0" readingOrder="0"/>
    </dxf>
    <dxf>
      <font>
        <strike val="0"/>
        <outline val="0"/>
        <shadow val="0"/>
        <u val="none"/>
        <vertAlign val="baseline"/>
        <sz val="11"/>
        <color theme="3"/>
        <name val="Calibri"/>
        <scheme val="minor"/>
      </font>
      <alignment horizontal="left" vertical="top" textRotation="0" wrapText="0" indent="0" justifyLastLine="0" shrinkToFit="0" readingOrder="0"/>
    </dxf>
    <dxf>
      <font>
        <b/>
        <i val="0"/>
        <strike val="0"/>
        <condense val="0"/>
        <extend val="0"/>
        <outline val="0"/>
        <shadow val="0"/>
        <u val="none"/>
        <vertAlign val="baseline"/>
        <sz val="11"/>
        <color theme="3"/>
        <name val="Calibri"/>
        <scheme val="minor"/>
      </font>
      <alignment horizontal="left" vertical="top" textRotation="0" wrapText="0" indent="0" justifyLastLine="0" shrinkToFit="0" readingOrder="0"/>
    </dxf>
    <dxf>
      <font>
        <strike val="0"/>
        <outline val="0"/>
        <shadow val="0"/>
        <u val="none"/>
        <vertAlign val="baseline"/>
        <sz val="11"/>
        <color theme="3"/>
        <name val="Calibri"/>
        <scheme val="minor"/>
      </font>
      <alignment horizontal="left" vertical="top" textRotation="0" wrapText="0" indent="0" justifyLastLine="0" shrinkToFit="0" readingOrder="0"/>
    </dxf>
    <dxf>
      <font>
        <strike val="0"/>
        <outline val="0"/>
        <shadow val="0"/>
        <u val="none"/>
        <vertAlign val="baseline"/>
        <sz val="11"/>
        <color theme="3"/>
        <name val="Calibri"/>
        <scheme val="minor"/>
      </font>
      <alignment horizontal="left" vertical="top" textRotation="0" wrapText="0" indent="0" justifyLastLine="0" shrinkToFit="0" readingOrder="0"/>
    </dxf>
    <dxf>
      <font>
        <b/>
        <i val="0"/>
        <strike val="0"/>
        <condense val="0"/>
        <extend val="0"/>
        <outline val="0"/>
        <shadow val="0"/>
        <u val="none"/>
        <vertAlign val="baseline"/>
        <sz val="11"/>
        <color theme="3"/>
        <name val="Calibri"/>
        <scheme val="minor"/>
      </font>
      <alignment horizontal="left" vertical="top" textRotation="0" wrapText="0" indent="0" justifyLastLine="0" shrinkToFit="0" readingOrder="0"/>
    </dxf>
    <dxf>
      <font>
        <b val="0"/>
        <i val="0"/>
        <strike val="0"/>
        <condense val="0"/>
        <extend val="0"/>
        <outline val="0"/>
        <shadow val="0"/>
        <u val="none"/>
        <vertAlign val="baseline"/>
        <sz val="11"/>
        <color theme="3"/>
        <name val="Calibri"/>
        <scheme val="minor"/>
      </font>
      <alignment horizontal="left" vertical="top" textRotation="0" wrapText="0" indent="0" justifyLastLine="0" shrinkToFit="0" readingOrder="0"/>
    </dxf>
    <dxf>
      <font>
        <b val="0"/>
        <i val="0"/>
        <strike val="0"/>
        <condense val="0"/>
        <extend val="0"/>
        <outline val="0"/>
        <shadow val="0"/>
        <u val="none"/>
        <vertAlign val="baseline"/>
        <sz val="11"/>
        <color theme="3"/>
        <name val="Calibri"/>
        <scheme val="minor"/>
      </font>
      <alignment horizontal="left" vertical="top" textRotation="0" wrapText="0" indent="0" justifyLastLine="0" shrinkToFit="0" readingOrder="0"/>
    </dxf>
    <dxf>
      <font>
        <b/>
        <i val="0"/>
        <strike val="0"/>
        <condense val="0"/>
        <extend val="0"/>
        <outline val="0"/>
        <shadow val="0"/>
        <u val="none"/>
        <vertAlign val="baseline"/>
        <sz val="11"/>
        <color theme="3"/>
        <name val="Calibri"/>
        <scheme val="minor"/>
      </font>
      <alignment horizontal="left" vertical="top" textRotation="0" wrapText="0" indent="0" justifyLastLine="0" shrinkToFit="0" readingOrder="0"/>
    </dxf>
    <dxf>
      <font>
        <strike val="0"/>
        <outline val="0"/>
        <shadow val="0"/>
        <u val="none"/>
        <vertAlign val="baseline"/>
        <sz val="11"/>
        <color theme="3"/>
        <name val="Calibri"/>
        <scheme val="minor"/>
      </font>
      <fill>
        <patternFill patternType="none">
          <fgColor indexed="64"/>
          <bgColor auto="1"/>
        </patternFill>
      </fill>
      <alignment horizontal="left" vertical="top" textRotation="0" wrapText="0" indent="0" justifyLastLine="0" shrinkToFit="0" readingOrder="0"/>
    </dxf>
    <dxf>
      <font>
        <strike val="0"/>
        <outline val="0"/>
        <shadow val="0"/>
        <u val="none"/>
        <vertAlign val="baseline"/>
        <sz val="11"/>
        <color theme="3"/>
        <name val="Calibri"/>
        <scheme val="minor"/>
      </font>
      <fill>
        <patternFill patternType="none">
          <fgColor indexed="64"/>
          <bgColor auto="1"/>
        </patternFill>
      </fill>
      <alignment horizontal="left" vertical="top" textRotation="0" wrapText="0" indent="0" justifyLastLine="0" shrinkToFit="0" readingOrder="0"/>
    </dxf>
    <dxf>
      <font>
        <b/>
        <i val="0"/>
        <strike val="0"/>
        <condense val="0"/>
        <extend val="0"/>
        <outline val="0"/>
        <shadow val="0"/>
        <u val="none"/>
        <vertAlign val="baseline"/>
        <sz val="11"/>
        <color theme="3"/>
        <name val="Calibri"/>
        <scheme val="minor"/>
      </font>
      <fill>
        <patternFill patternType="none">
          <fgColor indexed="64"/>
          <bgColor auto="1"/>
        </patternFill>
      </fill>
      <alignment horizontal="left" vertical="top" textRotation="0" wrapText="0" indent="0" justifyLastLine="0" shrinkToFit="0" readingOrder="0"/>
    </dxf>
    <dxf>
      <font>
        <strike val="0"/>
        <outline val="0"/>
        <shadow val="0"/>
        <u val="none"/>
        <vertAlign val="baseline"/>
        <sz val="11"/>
        <color theme="3"/>
        <name val="Calibri"/>
        <scheme val="minor"/>
      </font>
      <alignment horizontal="left" vertical="top" textRotation="0" wrapText="0" indent="0" justifyLastLine="0" shrinkToFit="0" readingOrder="0"/>
    </dxf>
    <dxf>
      <font>
        <strike val="0"/>
        <outline val="0"/>
        <shadow val="0"/>
        <u val="none"/>
        <vertAlign val="baseline"/>
        <sz val="11"/>
        <color theme="3"/>
        <name val="Calibri"/>
        <scheme val="minor"/>
      </font>
      <alignment horizontal="left" vertical="top" textRotation="0" wrapText="0" indent="0" justifyLastLine="0" shrinkToFit="0" readingOrder="0"/>
    </dxf>
    <dxf>
      <font>
        <b/>
        <i val="0"/>
        <strike val="0"/>
        <condense val="0"/>
        <extend val="0"/>
        <outline val="0"/>
        <shadow val="0"/>
        <u val="none"/>
        <vertAlign val="baseline"/>
        <sz val="11"/>
        <color theme="3"/>
        <name val="Calibri"/>
        <scheme val="minor"/>
      </font>
      <alignment horizontal="left" vertical="top" textRotation="0" wrapText="0" indent="0" justifyLastLine="0" shrinkToFit="0" readingOrder="0"/>
    </dxf>
    <dxf>
      <font>
        <strike val="0"/>
        <outline val="0"/>
        <shadow val="0"/>
        <u val="none"/>
        <vertAlign val="baseline"/>
        <sz val="11"/>
        <color theme="3"/>
        <name val="Calibri"/>
        <scheme val="minor"/>
      </font>
      <alignment textRotation="0" wrapText="0" indent="0" justifyLastLine="0" shrinkToFit="0" readingOrder="0"/>
    </dxf>
    <dxf>
      <font>
        <strike val="0"/>
        <outline val="0"/>
        <shadow val="0"/>
        <u val="none"/>
        <vertAlign val="baseline"/>
        <sz val="11"/>
        <color theme="3"/>
        <name val="Calibri"/>
        <scheme val="minor"/>
      </font>
      <alignment textRotation="0" wrapText="0" indent="0" justifyLastLine="0" shrinkToFit="0" readingOrder="0"/>
    </dxf>
    <dxf>
      <font>
        <b/>
        <i val="0"/>
        <strike val="0"/>
        <condense val="0"/>
        <extend val="0"/>
        <outline val="0"/>
        <shadow val="0"/>
        <u val="none"/>
        <vertAlign val="baseline"/>
        <sz val="11"/>
        <color theme="3"/>
        <name val="Calibri"/>
        <scheme val="minor"/>
      </font>
      <alignment textRotation="0" wrapText="0" indent="0" justifyLastLine="0" shrinkToFit="0" readingOrder="0"/>
    </dxf>
    <dxf>
      <font>
        <strike val="0"/>
        <outline val="0"/>
        <shadow val="0"/>
        <u val="none"/>
        <vertAlign val="baseline"/>
        <sz val="12"/>
        <color theme="3"/>
        <name val="Calibri"/>
        <scheme val="minor"/>
      </font>
      <alignment horizontal="left" vertical="top" textRotation="0" wrapText="0" indent="0" justifyLastLine="0" shrinkToFit="0" readingOrder="0"/>
    </dxf>
    <dxf>
      <font>
        <strike val="0"/>
        <outline val="0"/>
        <shadow val="0"/>
        <u val="none"/>
        <vertAlign val="baseline"/>
        <sz val="12"/>
        <color theme="3"/>
        <name val="Calibri"/>
        <scheme val="minor"/>
      </font>
      <alignment horizontal="left" vertical="top" textRotation="0" wrapText="0" indent="0" justifyLastLine="0" shrinkToFit="0" readingOrder="0"/>
    </dxf>
    <dxf>
      <font>
        <b/>
        <i val="0"/>
        <strike val="0"/>
        <condense val="0"/>
        <extend val="0"/>
        <outline val="0"/>
        <shadow val="0"/>
        <u val="none"/>
        <vertAlign val="baseline"/>
        <sz val="12"/>
        <color theme="3"/>
        <name val="Calibri"/>
        <scheme val="minor"/>
      </font>
      <alignment textRotation="0" wrapText="0" indent="0" justifyLastLine="0" shrinkToFit="0" readingOrder="0"/>
    </dxf>
    <dxf>
      <font>
        <strike val="0"/>
        <outline val="0"/>
        <shadow val="0"/>
        <u val="none"/>
        <vertAlign val="baseline"/>
        <sz val="12"/>
        <color theme="3"/>
        <name val="Calibri"/>
        <scheme val="minor"/>
      </font>
      <alignment textRotation="0" wrapText="0" indent="0" justifyLastLine="0" shrinkToFit="0" readingOrder="0"/>
    </dxf>
    <dxf>
      <font>
        <strike val="0"/>
        <outline val="0"/>
        <shadow val="0"/>
        <u val="none"/>
        <vertAlign val="baseline"/>
        <sz val="12"/>
        <color theme="3"/>
        <name val="Calibri"/>
        <scheme val="minor"/>
      </font>
      <alignment textRotation="0" wrapText="0" indent="0" justifyLastLine="0" shrinkToFit="0" readingOrder="0"/>
    </dxf>
    <dxf>
      <font>
        <b/>
        <i val="0"/>
        <strike val="0"/>
        <condense val="0"/>
        <extend val="0"/>
        <outline val="0"/>
        <shadow val="0"/>
        <u val="none"/>
        <vertAlign val="baseline"/>
        <sz val="12"/>
        <color theme="3"/>
        <name val="Calibri"/>
        <scheme val="minor"/>
      </font>
      <alignment textRotation="0" wrapText="0" indent="0" justifyLastLine="0" shrinkToFit="0" readingOrder="0"/>
    </dxf>
    <dxf>
      <font>
        <strike val="0"/>
        <outline val="0"/>
        <shadow val="0"/>
        <u val="none"/>
        <vertAlign val="baseline"/>
        <sz val="11"/>
        <color theme="3"/>
        <name val="Calibri"/>
        <scheme val="minor"/>
      </font>
      <alignment horizontal="left" vertical="top" textRotation="0" wrapText="0" indent="0" justifyLastLine="0" shrinkToFit="0" readingOrder="0"/>
    </dxf>
    <dxf>
      <font>
        <strike val="0"/>
        <outline val="0"/>
        <shadow val="0"/>
        <u val="none"/>
        <vertAlign val="baseline"/>
        <sz val="11"/>
        <color theme="3"/>
        <name val="Calibri"/>
        <scheme val="minor"/>
      </font>
      <alignment horizontal="left" vertical="top" textRotation="0" wrapText="0" indent="0" justifyLastLine="0" shrinkToFit="0" readingOrder="0"/>
    </dxf>
    <dxf>
      <font>
        <b/>
        <i val="0"/>
        <strike val="0"/>
        <condense val="0"/>
        <extend val="0"/>
        <outline val="0"/>
        <shadow val="0"/>
        <u val="none"/>
        <vertAlign val="baseline"/>
        <sz val="11"/>
        <color theme="3"/>
        <name val="Calibri"/>
        <scheme val="minor"/>
      </font>
      <alignment textRotation="0" wrapText="0" indent="0" justifyLastLine="0" shrinkToFit="0" readingOrder="0"/>
    </dxf>
  </dxfs>
  <tableStyles count="0" defaultTableStyle="TableStyleMedium2" defaultPivotStyle="PivotStyleLight16"/>
  <colors>
    <mruColors>
      <color rgb="FFFFF7E1"/>
      <color rgb="FFFFCCCC"/>
      <color rgb="FFFF0000"/>
      <color rgb="FF009242"/>
      <color rgb="FFA2DC44"/>
      <color rgb="FF00D05E"/>
      <color rgb="FFFFEEDD"/>
      <color rgb="FFD3DEF1"/>
      <color rgb="FFE5EBF7"/>
      <color rgb="FFC9D6E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externalLink" Target="externalLinks/externalLink2.xml"/><Relationship Id="rId26" Type="http://schemas.openxmlformats.org/officeDocument/2006/relationships/externalLink" Target="externalLinks/externalLink10.xml"/><Relationship Id="rId3" Type="http://schemas.openxmlformats.org/officeDocument/2006/relationships/worksheet" Target="worksheets/sheet3.xml"/><Relationship Id="rId21" Type="http://schemas.openxmlformats.org/officeDocument/2006/relationships/externalLink" Target="externalLinks/externalLink5.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5" Type="http://schemas.openxmlformats.org/officeDocument/2006/relationships/externalLink" Target="externalLinks/externalLink9.xml"/><Relationship Id="rId33" Type="http://schemas.microsoft.com/office/2017/10/relationships/person" Target="persons/perso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4.xml"/><Relationship Id="rId29" Type="http://schemas.openxmlformats.org/officeDocument/2006/relationships/externalLink" Target="externalLinks/externalLink1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8.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7.xml"/><Relationship Id="rId28" Type="http://schemas.openxmlformats.org/officeDocument/2006/relationships/externalLink" Target="externalLinks/externalLink12.xml"/><Relationship Id="rId10" Type="http://schemas.openxmlformats.org/officeDocument/2006/relationships/worksheet" Target="worksheets/sheet10.xml"/><Relationship Id="rId19" Type="http://schemas.openxmlformats.org/officeDocument/2006/relationships/externalLink" Target="externalLinks/externalLink3.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6.xml"/><Relationship Id="rId27" Type="http://schemas.openxmlformats.org/officeDocument/2006/relationships/externalLink" Target="externalLinks/externalLink11.xml"/><Relationship Id="rId30" Type="http://schemas.openxmlformats.org/officeDocument/2006/relationships/theme" Target="theme/theme1.xml"/><Relationship Id="rId8" Type="http://schemas.openxmlformats.org/officeDocument/2006/relationships/worksheet" Target="worksheets/sheet8.xml"/></Relationships>
</file>

<file path=xl/ctrlProps/ctrlProp1.xml><?xml version="1.0" encoding="utf-8"?>
<formControlPr xmlns="http://schemas.microsoft.com/office/spreadsheetml/2009/9/main" objectType="CheckBox" checked="Checked" fmlaLink="$H$30" lockText="1" noThreeD="1"/>
</file>

<file path=xl/ctrlProps/ctrlProp2.xml><?xml version="1.0" encoding="utf-8"?>
<formControlPr xmlns="http://schemas.microsoft.com/office/spreadsheetml/2009/9/main" objectType="CheckBox" fmlaLink="$H$29" lockText="1" noThreeD="1"/>
</file>

<file path=xl/ctrlProps/ctrlProp3.xml><?xml version="1.0" encoding="utf-8"?>
<formControlPr xmlns="http://schemas.microsoft.com/office/spreadsheetml/2009/9/main" objectType="CheckBox" checked="Checked" fmlaLink="H31" lockText="1" noThreeD="1"/>
</file>

<file path=xl/ctrlProps/ctrlProp4.xml><?xml version="1.0" encoding="utf-8"?>
<formControlPr xmlns="http://schemas.microsoft.com/office/spreadsheetml/2009/9/main" objectType="CheckBox" fmlaLink="$H$36" lockText="1" noThreeD="1"/>
</file>

<file path=xl/ctrlProps/ctrlProp5.xml><?xml version="1.0" encoding="utf-8"?>
<formControlPr xmlns="http://schemas.microsoft.com/office/spreadsheetml/2009/9/main" objectType="CheckBox" fmlaLink="$H$37" lockText="1" noThreeD="1"/>
</file>

<file path=xl/ctrlProps/ctrlProp6.xml><?xml version="1.0" encoding="utf-8"?>
<formControlPr xmlns="http://schemas.microsoft.com/office/spreadsheetml/2009/9/main" objectType="CheckBox" fmlaLink="$H$38" lockText="1" noThreeD="1"/>
</file>

<file path=xl/ctrlProps/ctrlProp7.xml><?xml version="1.0" encoding="utf-8"?>
<formControlPr xmlns="http://schemas.microsoft.com/office/spreadsheetml/2009/9/main" objectType="CheckBox" fmlaLink="$H$39" lockText="1" noThreeD="1"/>
</file>

<file path=xl/ctrlProps/ctrlProp8.xml><?xml version="1.0" encoding="utf-8"?>
<formControlPr xmlns="http://schemas.microsoft.com/office/spreadsheetml/2009/9/main" objectType="CheckBox" checked="Checked" fmlaLink="$H$32" lockText="1" noThreeD="1"/>
</file>

<file path=xl/ctrlProps/ctrlProp9.xml><?xml version="1.0" encoding="utf-8"?>
<formControlPr xmlns="http://schemas.microsoft.com/office/spreadsheetml/2009/9/main" objectType="CheckBox" fmlaLink="$H$33" lockText="1" noThreeD="1"/>
</file>

<file path=xl/ctrlProps/ctrlProp10.xml><?xml version="1.0" encoding="utf-8"?>
<formControlPr xmlns="http://schemas.microsoft.com/office/spreadsheetml/2009/9/main" objectType="CheckBox" fmlaLink="$H$34" lockText="1" noThreeD="1"/>
</file>

<file path=xl/ctrlProps/ctrlProp11.xml><?xml version="1.0" encoding="utf-8"?>
<formControlPr xmlns="http://schemas.microsoft.com/office/spreadsheetml/2009/9/main" objectType="CheckBox" fmlaLink="$H$35" lockText="1" noThreeD="1"/>
</file>

<file path=xl/ctrlProps/ctrlProp12.xml><?xml version="1.0" encoding="utf-8"?>
<formControlPr xmlns="http://schemas.microsoft.com/office/spreadsheetml/2009/9/main" objectType="CheckBox" fmlaLink="$H$31" lockText="1" noThreeD="1"/>
</file>

<file path=xl/ctrlProps/ctrlProp13.xml><?xml version="1.0" encoding="utf-8"?>
<formControlPr xmlns="http://schemas.microsoft.com/office/spreadsheetml/2009/9/main" objectType="CheckBox" checked="Checked" fmlaLink="$H$30" lockText="1" noThreeD="1"/>
</file>

<file path=xl/ctrlProps/ctrlProp14.xml><?xml version="1.0" encoding="utf-8"?>
<formControlPr xmlns="http://schemas.microsoft.com/office/spreadsheetml/2009/9/main" objectType="CheckBox" fmlaLink="H32" lockText="1" noThreeD="1"/>
</file>

<file path=xl/ctrlProps/ctrlProp15.xml><?xml version="1.0" encoding="utf-8"?>
<formControlPr xmlns="http://schemas.microsoft.com/office/spreadsheetml/2009/9/main" objectType="CheckBox" fmlaLink="$H$37" lockText="1" noThreeD="1"/>
</file>

<file path=xl/ctrlProps/ctrlProp16.xml><?xml version="1.0" encoding="utf-8"?>
<formControlPr xmlns="http://schemas.microsoft.com/office/spreadsheetml/2009/9/main" objectType="CheckBox" fmlaLink="$H$38" lockText="1" noThreeD="1"/>
</file>

<file path=xl/ctrlProps/ctrlProp17.xml><?xml version="1.0" encoding="utf-8"?>
<formControlPr xmlns="http://schemas.microsoft.com/office/spreadsheetml/2009/9/main" objectType="CheckBox" checked="Checked" fmlaLink="$H$39" lockText="1" noThreeD="1"/>
</file>

<file path=xl/ctrlProps/ctrlProp18.xml><?xml version="1.0" encoding="utf-8"?>
<formControlPr xmlns="http://schemas.microsoft.com/office/spreadsheetml/2009/9/main" objectType="CheckBox" fmlaLink="$H$41" lockText="1" noThreeD="1"/>
</file>

<file path=xl/ctrlProps/ctrlProp19.xml><?xml version="1.0" encoding="utf-8"?>
<formControlPr xmlns="http://schemas.microsoft.com/office/spreadsheetml/2009/9/main" objectType="CheckBox" fmlaLink="#REF!" lockText="1" noThreeD="1"/>
</file>

<file path=xl/ctrlProps/ctrlProp20.xml><?xml version="1.0" encoding="utf-8"?>
<formControlPr xmlns="http://schemas.microsoft.com/office/spreadsheetml/2009/9/main" objectType="CheckBox" checked="Checked" fmlaLink="$H$34" lockText="1" noThreeD="1"/>
</file>

<file path=xl/ctrlProps/ctrlProp21.xml><?xml version="1.0" encoding="utf-8"?>
<formControlPr xmlns="http://schemas.microsoft.com/office/spreadsheetml/2009/9/main" objectType="CheckBox" fmlaLink="$H$35" lockText="1" noThreeD="1"/>
</file>

<file path=xl/ctrlProps/ctrlProp22.xml><?xml version="1.0" encoding="utf-8"?>
<formControlPr xmlns="http://schemas.microsoft.com/office/spreadsheetml/2009/9/main" objectType="CheckBox" fmlaLink="$H$36" lockText="1" noThreeD="1"/>
</file>

<file path=xl/ctrlProps/ctrlProp23.xml><?xml version="1.0" encoding="utf-8"?>
<formControlPr xmlns="http://schemas.microsoft.com/office/spreadsheetml/2009/9/main" objectType="CheckBox" fmlaLink="$H$40" lockText="1" noThreeD="1"/>
</file>

<file path=xl/ctrlProps/ctrlProp24.xml><?xml version="1.0" encoding="utf-8"?>
<formControlPr xmlns="http://schemas.microsoft.com/office/spreadsheetml/2009/9/main" objectType="CheckBox" checked="Checked"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emf"/></Relationships>
</file>

<file path=xl/drawings/_rels/drawing3.x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emf"/></Relationships>
</file>

<file path=xl/drawings/_rels/drawing7.xml.rels><?xml version="1.0" encoding="UTF-8" standalone="yes"?>
<Relationships xmlns="http://schemas.openxmlformats.org/package/2006/relationships"><Relationship Id="rId1" Type="http://schemas.openxmlformats.org/officeDocument/2006/relationships/image" Target="../media/image6.png"/></Relationships>
</file>

<file path=xl/drawings/_rels/drawing8.xml.rels><?xml version="1.0" encoding="UTF-8" standalone="yes"?>
<Relationships xmlns="http://schemas.openxmlformats.org/package/2006/relationships"><Relationship Id="rId1" Type="http://schemas.openxmlformats.org/officeDocument/2006/relationships/image" Target="../media/image4.png"/></Relationships>
</file>

<file path=xl/drawings/_rels/drawing9.xml.rels><?xml version="1.0" encoding="UTF-8" standalone="yes"?>
<Relationships xmlns="http://schemas.openxmlformats.org/package/2006/relationships"><Relationship Id="rId3" Type="http://schemas.openxmlformats.org/officeDocument/2006/relationships/image" Target="../media/image9.jpeg"/><Relationship Id="rId2" Type="http://schemas.openxmlformats.org/officeDocument/2006/relationships/image" Target="../media/image8.png"/><Relationship Id="rId1" Type="http://schemas.openxmlformats.org/officeDocument/2006/relationships/image" Target="../media/image7.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0</xdr:col>
      <xdr:colOff>428625</xdr:colOff>
      <xdr:row>1</xdr:row>
      <xdr:rowOff>28575</xdr:rowOff>
    </xdr:from>
    <xdr:to>
      <xdr:col>1</xdr:col>
      <xdr:colOff>885825</xdr:colOff>
      <xdr:row>3</xdr:row>
      <xdr:rowOff>390525</xdr:rowOff>
    </xdr:to>
    <xdr:pic>
      <xdr:nvPicPr>
        <xdr:cNvPr id="2" name="Image 1" descr="Signature_Mail">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28625" y="276225"/>
          <a:ext cx="1295400" cy="85725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21</xdr:col>
      <xdr:colOff>171450</xdr:colOff>
      <xdr:row>79</xdr:row>
      <xdr:rowOff>0</xdr:rowOff>
    </xdr:from>
    <xdr:to>
      <xdr:col>27</xdr:col>
      <xdr:colOff>504825</xdr:colOff>
      <xdr:row>104</xdr:row>
      <xdr:rowOff>114141</xdr:rowOff>
    </xdr:to>
    <xdr:pic>
      <xdr:nvPicPr>
        <xdr:cNvPr id="2" name="Image 1">
          <a:extLst>
            <a:ext uri="{FF2B5EF4-FFF2-40B4-BE49-F238E27FC236}">
              <a16:creationId xmlns:a16="http://schemas.microsoft.com/office/drawing/2014/main" id="{00000000-0008-0000-0200-000002000000}"/>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1164" t="20972" r="31045" b="30685"/>
        <a:stretch/>
      </xdr:blipFill>
      <xdr:spPr bwMode="auto">
        <a:xfrm>
          <a:off x="12811125" y="4552950"/>
          <a:ext cx="4905375" cy="3207385"/>
        </a:xfrm>
        <a:prstGeom prst="rect">
          <a:avLst/>
        </a:prstGeom>
        <a:noFill/>
        <a:ln>
          <a:noFill/>
        </a:ln>
        <a:extLst>
          <a:ext uri="{53640926-AAD7-44D8-BBD7-CCE9431645EC}">
            <a14:shadowObscured xmlns:a14="http://schemas.microsoft.com/office/drawing/2010/main"/>
          </a:ext>
        </a:extLst>
      </xdr:spPr>
    </xdr:pic>
    <xdr:clientData/>
  </xdr:twoCellAnchor>
  <xdr:twoCellAnchor>
    <xdr:from>
      <xdr:col>20</xdr:col>
      <xdr:colOff>114300</xdr:colOff>
      <xdr:row>106</xdr:row>
      <xdr:rowOff>152399</xdr:rowOff>
    </xdr:from>
    <xdr:to>
      <xdr:col>28</xdr:col>
      <xdr:colOff>685799</xdr:colOff>
      <xdr:row>133</xdr:row>
      <xdr:rowOff>142875</xdr:rowOff>
    </xdr:to>
    <xdr:grpSp>
      <xdr:nvGrpSpPr>
        <xdr:cNvPr id="3" name="Zone de dessin 798">
          <a:extLst>
            <a:ext uri="{FF2B5EF4-FFF2-40B4-BE49-F238E27FC236}">
              <a16:creationId xmlns:a16="http://schemas.microsoft.com/office/drawing/2014/main" id="{00000000-0008-0000-0200-000003000000}"/>
            </a:ext>
          </a:extLst>
        </xdr:cNvPr>
        <xdr:cNvGrpSpPr/>
      </xdr:nvGrpSpPr>
      <xdr:grpSpPr>
        <a:xfrm>
          <a:off x="16830675" y="22059899"/>
          <a:ext cx="6667499" cy="2871789"/>
          <a:chOff x="0" y="0"/>
          <a:chExt cx="6479540" cy="2630170"/>
        </a:xfrm>
      </xdr:grpSpPr>
      <xdr:sp macro="" textlink="">
        <xdr:nvSpPr>
          <xdr:cNvPr id="4" name="Rectangle 3">
            <a:extLst>
              <a:ext uri="{FF2B5EF4-FFF2-40B4-BE49-F238E27FC236}">
                <a16:creationId xmlns:a16="http://schemas.microsoft.com/office/drawing/2014/main" id="{00000000-0008-0000-0200-000004000000}"/>
              </a:ext>
            </a:extLst>
          </xdr:cNvPr>
          <xdr:cNvSpPr/>
        </xdr:nvSpPr>
        <xdr:spPr>
          <a:xfrm>
            <a:off x="0" y="0"/>
            <a:ext cx="6479540" cy="2630170"/>
          </a:xfrm>
          <a:prstGeom prst="rect">
            <a:avLst/>
          </a:prstGeom>
          <a:noFill/>
          <a:ln>
            <a:noFill/>
          </a:ln>
        </xdr:spPr>
      </xdr:sp>
      <xdr:sp macro="" textlink="">
        <xdr:nvSpPr>
          <xdr:cNvPr id="5" name="AutoShape 800">
            <a:extLst>
              <a:ext uri="{FF2B5EF4-FFF2-40B4-BE49-F238E27FC236}">
                <a16:creationId xmlns:a16="http://schemas.microsoft.com/office/drawing/2014/main" id="{00000000-0008-0000-0200-000005000000}"/>
              </a:ext>
            </a:extLst>
          </xdr:cNvPr>
          <xdr:cNvSpPr>
            <a:spLocks noChangeAspect="1" noChangeArrowheads="1"/>
          </xdr:cNvSpPr>
        </xdr:nvSpPr>
        <xdr:spPr bwMode="auto">
          <a:xfrm>
            <a:off x="0" y="300990"/>
            <a:ext cx="6479540" cy="23291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50"/>
          </a:p>
        </xdr:txBody>
      </xdr:sp>
      <xdr:sp macro="" textlink="">
        <xdr:nvSpPr>
          <xdr:cNvPr id="6" name="Rectangle 5">
            <a:extLst>
              <a:ext uri="{FF2B5EF4-FFF2-40B4-BE49-F238E27FC236}">
                <a16:creationId xmlns:a16="http://schemas.microsoft.com/office/drawing/2014/main" id="{00000000-0008-0000-0200-000006000000}"/>
              </a:ext>
            </a:extLst>
          </xdr:cNvPr>
          <xdr:cNvSpPr>
            <a:spLocks noChangeArrowheads="1"/>
          </xdr:cNvSpPr>
        </xdr:nvSpPr>
        <xdr:spPr bwMode="auto">
          <a:xfrm>
            <a:off x="2594610" y="293370"/>
            <a:ext cx="1233805" cy="137985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50">
              <a:solidFill>
                <a:sysClr val="windowText" lastClr="000000"/>
              </a:solidFill>
            </a:endParaRPr>
          </a:p>
        </xdr:txBody>
      </xdr:sp>
      <xdr:sp macro="" textlink="">
        <xdr:nvSpPr>
          <xdr:cNvPr id="7" name="Rectangle 6">
            <a:extLst>
              <a:ext uri="{FF2B5EF4-FFF2-40B4-BE49-F238E27FC236}">
                <a16:creationId xmlns:a16="http://schemas.microsoft.com/office/drawing/2014/main" id="{00000000-0008-0000-0200-000007000000}"/>
              </a:ext>
            </a:extLst>
          </xdr:cNvPr>
          <xdr:cNvSpPr>
            <a:spLocks noChangeArrowheads="1"/>
          </xdr:cNvSpPr>
        </xdr:nvSpPr>
        <xdr:spPr bwMode="auto">
          <a:xfrm>
            <a:off x="2594610" y="293370"/>
            <a:ext cx="1233805" cy="1379855"/>
          </a:xfrm>
          <a:prstGeom prst="rect">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8" name="Rectangle 7">
            <a:extLst>
              <a:ext uri="{FF2B5EF4-FFF2-40B4-BE49-F238E27FC236}">
                <a16:creationId xmlns:a16="http://schemas.microsoft.com/office/drawing/2014/main" id="{00000000-0008-0000-0200-000008000000}"/>
              </a:ext>
            </a:extLst>
          </xdr:cNvPr>
          <xdr:cNvSpPr>
            <a:spLocks noChangeArrowheads="1"/>
          </xdr:cNvSpPr>
        </xdr:nvSpPr>
        <xdr:spPr bwMode="auto">
          <a:xfrm>
            <a:off x="2936240" y="659130"/>
            <a:ext cx="607060" cy="3695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20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PAC</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9" name="Line 804">
            <a:extLst>
              <a:ext uri="{FF2B5EF4-FFF2-40B4-BE49-F238E27FC236}">
                <a16:creationId xmlns:a16="http://schemas.microsoft.com/office/drawing/2014/main" id="{00000000-0008-0000-0200-000009000000}"/>
              </a:ext>
            </a:extLst>
          </xdr:cNvPr>
          <xdr:cNvCxnSpPr/>
        </xdr:nvCxnSpPr>
        <xdr:spPr bwMode="auto">
          <a:xfrm flipH="1">
            <a:off x="3908425" y="1366520"/>
            <a:ext cx="1477010"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sp macro="" textlink="">
        <xdr:nvSpPr>
          <xdr:cNvPr id="10" name="Freeform 805">
            <a:extLst>
              <a:ext uri="{FF2B5EF4-FFF2-40B4-BE49-F238E27FC236}">
                <a16:creationId xmlns:a16="http://schemas.microsoft.com/office/drawing/2014/main" id="{00000000-0008-0000-0200-00000A000000}"/>
              </a:ext>
            </a:extLst>
          </xdr:cNvPr>
          <xdr:cNvSpPr>
            <a:spLocks/>
          </xdr:cNvSpPr>
        </xdr:nvSpPr>
        <xdr:spPr bwMode="auto">
          <a:xfrm>
            <a:off x="3828415" y="1322070"/>
            <a:ext cx="92075" cy="88900"/>
          </a:xfrm>
          <a:custGeom>
            <a:avLst/>
            <a:gdLst>
              <a:gd name="T0" fmla="*/ 76 w 76"/>
              <a:gd name="T1" fmla="*/ 74 h 74"/>
              <a:gd name="T2" fmla="*/ 0 w 76"/>
              <a:gd name="T3" fmla="*/ 37 h 74"/>
              <a:gd name="T4" fmla="*/ 76 w 76"/>
              <a:gd name="T5" fmla="*/ 0 h 74"/>
              <a:gd name="T6" fmla="*/ 76 w 76"/>
              <a:gd name="T7" fmla="*/ 74 h 74"/>
            </a:gdLst>
            <a:ahLst/>
            <a:cxnLst>
              <a:cxn ang="0">
                <a:pos x="T0" y="T1"/>
              </a:cxn>
              <a:cxn ang="0">
                <a:pos x="T2" y="T3"/>
              </a:cxn>
              <a:cxn ang="0">
                <a:pos x="T4" y="T5"/>
              </a:cxn>
              <a:cxn ang="0">
                <a:pos x="T6" y="T7"/>
              </a:cxn>
            </a:cxnLst>
            <a:rect l="0" t="0" r="r" b="b"/>
            <a:pathLst>
              <a:path w="76" h="74">
                <a:moveTo>
                  <a:pt x="76" y="74"/>
                </a:moveTo>
                <a:lnTo>
                  <a:pt x="0" y="37"/>
                </a:lnTo>
                <a:lnTo>
                  <a:pt x="76" y="0"/>
                </a:lnTo>
                <a:lnTo>
                  <a:pt x="76" y="7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rot="0" vert="horz" wrap="square" lIns="91440" tIns="45720" rIns="91440" bIns="45720" anchor="t" anchorCtr="0" upright="1">
            <a:noAutofit/>
          </a:bodyPr>
          <a:lstStyle/>
          <a:p>
            <a:endParaRPr lang="fr-FR" sz="1050"/>
          </a:p>
        </xdr:txBody>
      </xdr:sp>
      <xdr:cxnSp macro="">
        <xdr:nvCxnSpPr>
          <xdr:cNvPr id="11" name="Line 806">
            <a:extLst>
              <a:ext uri="{FF2B5EF4-FFF2-40B4-BE49-F238E27FC236}">
                <a16:creationId xmlns:a16="http://schemas.microsoft.com/office/drawing/2014/main" id="{00000000-0008-0000-0200-00000B000000}"/>
              </a:ext>
            </a:extLst>
          </xdr:cNvPr>
          <xdr:cNvCxnSpPr/>
        </xdr:nvCxnSpPr>
        <xdr:spPr bwMode="auto">
          <a:xfrm>
            <a:off x="3828415" y="600075"/>
            <a:ext cx="1557020"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cxnSp macro="">
        <xdr:nvCxnSpPr>
          <xdr:cNvPr id="12" name="Line 807">
            <a:extLst>
              <a:ext uri="{FF2B5EF4-FFF2-40B4-BE49-F238E27FC236}">
                <a16:creationId xmlns:a16="http://schemas.microsoft.com/office/drawing/2014/main" id="{00000000-0008-0000-0200-00000C000000}"/>
              </a:ext>
            </a:extLst>
          </xdr:cNvPr>
          <xdr:cNvCxnSpPr/>
        </xdr:nvCxnSpPr>
        <xdr:spPr bwMode="auto">
          <a:xfrm flipH="1">
            <a:off x="1094105" y="600075"/>
            <a:ext cx="1500505"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sp macro="" textlink="">
        <xdr:nvSpPr>
          <xdr:cNvPr id="13" name="Rectangle 12">
            <a:extLst>
              <a:ext uri="{FF2B5EF4-FFF2-40B4-BE49-F238E27FC236}">
                <a16:creationId xmlns:a16="http://schemas.microsoft.com/office/drawing/2014/main" id="{00000000-0008-0000-0200-00000D000000}"/>
              </a:ext>
            </a:extLst>
          </xdr:cNvPr>
          <xdr:cNvSpPr>
            <a:spLocks noChangeArrowheads="1"/>
          </xdr:cNvSpPr>
        </xdr:nvSpPr>
        <xdr:spPr bwMode="auto">
          <a:xfrm>
            <a:off x="16510" y="446405"/>
            <a:ext cx="1077595" cy="107251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50"/>
          </a:p>
        </xdr:txBody>
      </xdr:sp>
      <xdr:sp macro="" textlink="">
        <xdr:nvSpPr>
          <xdr:cNvPr id="14" name="Rectangle 13">
            <a:extLst>
              <a:ext uri="{FF2B5EF4-FFF2-40B4-BE49-F238E27FC236}">
                <a16:creationId xmlns:a16="http://schemas.microsoft.com/office/drawing/2014/main" id="{00000000-0008-0000-0200-00000E000000}"/>
              </a:ext>
            </a:extLst>
          </xdr:cNvPr>
          <xdr:cNvSpPr>
            <a:spLocks noChangeArrowheads="1"/>
          </xdr:cNvSpPr>
        </xdr:nvSpPr>
        <xdr:spPr bwMode="auto">
          <a:xfrm>
            <a:off x="16510" y="446405"/>
            <a:ext cx="1077595" cy="1072515"/>
          </a:xfrm>
          <a:prstGeom prst="rect">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15" name="Rectangle 14">
            <a:extLst>
              <a:ext uri="{FF2B5EF4-FFF2-40B4-BE49-F238E27FC236}">
                <a16:creationId xmlns:a16="http://schemas.microsoft.com/office/drawing/2014/main" id="{00000000-0008-0000-0200-00000F000000}"/>
              </a:ext>
            </a:extLst>
          </xdr:cNvPr>
          <xdr:cNvSpPr>
            <a:spLocks noChangeArrowheads="1"/>
          </xdr:cNvSpPr>
        </xdr:nvSpPr>
        <xdr:spPr bwMode="auto">
          <a:xfrm>
            <a:off x="187960" y="795020"/>
            <a:ext cx="704215" cy="3727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lgn="ctr">
              <a:spcAft>
                <a:spcPts val="0"/>
              </a:spcAft>
            </a:pPr>
            <a:r>
              <a:rPr lang="fr-FR" sz="9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SOURCE </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a:p>
            <a:pPr algn="ctr">
              <a:spcAft>
                <a:spcPts val="0"/>
              </a:spcAft>
            </a:pPr>
            <a:r>
              <a:rPr lang="fr-FR" sz="9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FROIDE</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6" name="Rectangle 15">
            <a:extLst>
              <a:ext uri="{FF2B5EF4-FFF2-40B4-BE49-F238E27FC236}">
                <a16:creationId xmlns:a16="http://schemas.microsoft.com/office/drawing/2014/main" id="{00000000-0008-0000-0200-000010000000}"/>
              </a:ext>
            </a:extLst>
          </xdr:cNvPr>
          <xdr:cNvSpPr>
            <a:spLocks noChangeArrowheads="1"/>
          </xdr:cNvSpPr>
        </xdr:nvSpPr>
        <xdr:spPr bwMode="auto">
          <a:xfrm>
            <a:off x="5385435" y="446405"/>
            <a:ext cx="1080135" cy="107251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50"/>
          </a:p>
        </xdr:txBody>
      </xdr:sp>
      <xdr:sp macro="" textlink="">
        <xdr:nvSpPr>
          <xdr:cNvPr id="17" name="Rectangle 16">
            <a:extLst>
              <a:ext uri="{FF2B5EF4-FFF2-40B4-BE49-F238E27FC236}">
                <a16:creationId xmlns:a16="http://schemas.microsoft.com/office/drawing/2014/main" id="{00000000-0008-0000-0200-000011000000}"/>
              </a:ext>
            </a:extLst>
          </xdr:cNvPr>
          <xdr:cNvSpPr>
            <a:spLocks noChangeArrowheads="1"/>
          </xdr:cNvSpPr>
        </xdr:nvSpPr>
        <xdr:spPr bwMode="auto">
          <a:xfrm>
            <a:off x="5385435" y="446405"/>
            <a:ext cx="1080135" cy="1072515"/>
          </a:xfrm>
          <a:prstGeom prst="rect">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18" name="Rectangle 17">
            <a:extLst>
              <a:ext uri="{FF2B5EF4-FFF2-40B4-BE49-F238E27FC236}">
                <a16:creationId xmlns:a16="http://schemas.microsoft.com/office/drawing/2014/main" id="{00000000-0008-0000-0200-000012000000}"/>
              </a:ext>
            </a:extLst>
          </xdr:cNvPr>
          <xdr:cNvSpPr>
            <a:spLocks noChangeArrowheads="1"/>
          </xdr:cNvSpPr>
        </xdr:nvSpPr>
        <xdr:spPr bwMode="auto">
          <a:xfrm>
            <a:off x="5471160" y="877570"/>
            <a:ext cx="952500" cy="1866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9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EMETTEURS</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19" name="Line 814">
            <a:extLst>
              <a:ext uri="{FF2B5EF4-FFF2-40B4-BE49-F238E27FC236}">
                <a16:creationId xmlns:a16="http://schemas.microsoft.com/office/drawing/2014/main" id="{00000000-0008-0000-0200-000013000000}"/>
              </a:ext>
            </a:extLst>
          </xdr:cNvPr>
          <xdr:cNvCxnSpPr/>
        </xdr:nvCxnSpPr>
        <xdr:spPr bwMode="auto">
          <a:xfrm>
            <a:off x="1094105" y="1366520"/>
            <a:ext cx="1421130"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sp macro="" textlink="">
        <xdr:nvSpPr>
          <xdr:cNvPr id="20" name="Freeform 815">
            <a:extLst>
              <a:ext uri="{FF2B5EF4-FFF2-40B4-BE49-F238E27FC236}">
                <a16:creationId xmlns:a16="http://schemas.microsoft.com/office/drawing/2014/main" id="{00000000-0008-0000-0200-000014000000}"/>
              </a:ext>
            </a:extLst>
          </xdr:cNvPr>
          <xdr:cNvSpPr>
            <a:spLocks/>
          </xdr:cNvSpPr>
        </xdr:nvSpPr>
        <xdr:spPr bwMode="auto">
          <a:xfrm>
            <a:off x="2504440" y="1322070"/>
            <a:ext cx="90170" cy="88900"/>
          </a:xfrm>
          <a:custGeom>
            <a:avLst/>
            <a:gdLst>
              <a:gd name="T0" fmla="*/ 0 w 75"/>
              <a:gd name="T1" fmla="*/ 0 h 74"/>
              <a:gd name="T2" fmla="*/ 75 w 75"/>
              <a:gd name="T3" fmla="*/ 37 h 74"/>
              <a:gd name="T4" fmla="*/ 0 w 75"/>
              <a:gd name="T5" fmla="*/ 74 h 74"/>
              <a:gd name="T6" fmla="*/ 0 w 75"/>
              <a:gd name="T7" fmla="*/ 0 h 74"/>
            </a:gdLst>
            <a:ahLst/>
            <a:cxnLst>
              <a:cxn ang="0">
                <a:pos x="T0" y="T1"/>
              </a:cxn>
              <a:cxn ang="0">
                <a:pos x="T2" y="T3"/>
              </a:cxn>
              <a:cxn ang="0">
                <a:pos x="T4" y="T5"/>
              </a:cxn>
              <a:cxn ang="0">
                <a:pos x="T6" y="T7"/>
              </a:cxn>
            </a:cxnLst>
            <a:rect l="0" t="0" r="r" b="b"/>
            <a:pathLst>
              <a:path w="75" h="74">
                <a:moveTo>
                  <a:pt x="0" y="0"/>
                </a:moveTo>
                <a:lnTo>
                  <a:pt x="75" y="37"/>
                </a:lnTo>
                <a:lnTo>
                  <a:pt x="0" y="74"/>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rot="0" vert="horz" wrap="square" lIns="91440" tIns="45720" rIns="91440" bIns="45720" anchor="t" anchorCtr="0" upright="1">
            <a:noAutofit/>
          </a:bodyPr>
          <a:lstStyle/>
          <a:p>
            <a:endParaRPr lang="fr-FR" sz="1050"/>
          </a:p>
        </xdr:txBody>
      </xdr:sp>
      <xdr:sp macro="" textlink="">
        <xdr:nvSpPr>
          <xdr:cNvPr id="21" name="Oval 816">
            <a:extLst>
              <a:ext uri="{FF2B5EF4-FFF2-40B4-BE49-F238E27FC236}">
                <a16:creationId xmlns:a16="http://schemas.microsoft.com/office/drawing/2014/main" id="{00000000-0008-0000-0200-000015000000}"/>
              </a:ext>
            </a:extLst>
          </xdr:cNvPr>
          <xdr:cNvSpPr>
            <a:spLocks noChangeArrowheads="1"/>
          </xdr:cNvSpPr>
        </xdr:nvSpPr>
        <xdr:spPr bwMode="auto">
          <a:xfrm>
            <a:off x="2009140" y="462280"/>
            <a:ext cx="277495" cy="27432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50"/>
          </a:p>
        </xdr:txBody>
      </xdr:sp>
      <xdr:sp macro="" textlink="">
        <xdr:nvSpPr>
          <xdr:cNvPr id="22" name="Oval 817">
            <a:extLst>
              <a:ext uri="{FF2B5EF4-FFF2-40B4-BE49-F238E27FC236}">
                <a16:creationId xmlns:a16="http://schemas.microsoft.com/office/drawing/2014/main" id="{00000000-0008-0000-0200-000016000000}"/>
              </a:ext>
            </a:extLst>
          </xdr:cNvPr>
          <xdr:cNvSpPr>
            <a:spLocks noChangeArrowheads="1"/>
          </xdr:cNvSpPr>
        </xdr:nvSpPr>
        <xdr:spPr bwMode="auto">
          <a:xfrm>
            <a:off x="2009140" y="462280"/>
            <a:ext cx="277495" cy="274320"/>
          </a:xfrm>
          <a:prstGeom prst="ellipse">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23" name="Rectangle 22">
            <a:extLst>
              <a:ext uri="{FF2B5EF4-FFF2-40B4-BE49-F238E27FC236}">
                <a16:creationId xmlns:a16="http://schemas.microsoft.com/office/drawing/2014/main" id="{00000000-0008-0000-0200-000017000000}"/>
              </a:ext>
            </a:extLst>
          </xdr:cNvPr>
          <xdr:cNvSpPr>
            <a:spLocks noChangeArrowheads="1"/>
          </xdr:cNvSpPr>
        </xdr:nvSpPr>
        <xdr:spPr bwMode="auto">
          <a:xfrm>
            <a:off x="2096770" y="506095"/>
            <a:ext cx="102870" cy="1860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900">
                <a:solidFill>
                  <a:srgbClr val="000000"/>
                </a:solidFill>
                <a:effectLst/>
                <a:latin typeface="Arial" panose="020B0604020202020204" pitchFamily="34" charset="0"/>
                <a:ea typeface="Times New Roman" panose="02020603050405020304" pitchFamily="18" charset="0"/>
                <a:cs typeface="Arial" panose="020B0604020202020204" pitchFamily="34" charset="0"/>
              </a:rPr>
              <a:t>P</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4" name="Oval 819">
            <a:extLst>
              <a:ext uri="{FF2B5EF4-FFF2-40B4-BE49-F238E27FC236}">
                <a16:creationId xmlns:a16="http://schemas.microsoft.com/office/drawing/2014/main" id="{00000000-0008-0000-0200-000018000000}"/>
              </a:ext>
            </a:extLst>
          </xdr:cNvPr>
          <xdr:cNvSpPr>
            <a:spLocks noChangeArrowheads="1"/>
          </xdr:cNvSpPr>
        </xdr:nvSpPr>
        <xdr:spPr bwMode="auto">
          <a:xfrm>
            <a:off x="4956810" y="462280"/>
            <a:ext cx="276860" cy="27432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50"/>
          </a:p>
        </xdr:txBody>
      </xdr:sp>
      <xdr:sp macro="" textlink="">
        <xdr:nvSpPr>
          <xdr:cNvPr id="25" name="Oval 820">
            <a:extLst>
              <a:ext uri="{FF2B5EF4-FFF2-40B4-BE49-F238E27FC236}">
                <a16:creationId xmlns:a16="http://schemas.microsoft.com/office/drawing/2014/main" id="{00000000-0008-0000-0200-000019000000}"/>
              </a:ext>
            </a:extLst>
          </xdr:cNvPr>
          <xdr:cNvSpPr>
            <a:spLocks noChangeArrowheads="1"/>
          </xdr:cNvSpPr>
        </xdr:nvSpPr>
        <xdr:spPr bwMode="auto">
          <a:xfrm>
            <a:off x="4956810" y="462280"/>
            <a:ext cx="276860" cy="274320"/>
          </a:xfrm>
          <a:prstGeom prst="ellipse">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26" name="Rectangle 25">
            <a:extLst>
              <a:ext uri="{FF2B5EF4-FFF2-40B4-BE49-F238E27FC236}">
                <a16:creationId xmlns:a16="http://schemas.microsoft.com/office/drawing/2014/main" id="{00000000-0008-0000-0200-00001A000000}"/>
              </a:ext>
            </a:extLst>
          </xdr:cNvPr>
          <xdr:cNvSpPr>
            <a:spLocks noChangeArrowheads="1"/>
          </xdr:cNvSpPr>
        </xdr:nvSpPr>
        <xdr:spPr bwMode="auto">
          <a:xfrm>
            <a:off x="5045075" y="506095"/>
            <a:ext cx="102870" cy="1860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900">
                <a:solidFill>
                  <a:srgbClr val="000000"/>
                </a:solidFill>
                <a:effectLst/>
                <a:latin typeface="Arial" panose="020B0604020202020204" pitchFamily="34" charset="0"/>
                <a:ea typeface="Times New Roman" panose="02020603050405020304" pitchFamily="18" charset="0"/>
                <a:cs typeface="Arial" panose="020B0604020202020204" pitchFamily="34" charset="0"/>
              </a:rPr>
              <a:t>P</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7" name="Freeform 822">
            <a:extLst>
              <a:ext uri="{FF2B5EF4-FFF2-40B4-BE49-F238E27FC236}">
                <a16:creationId xmlns:a16="http://schemas.microsoft.com/office/drawing/2014/main" id="{00000000-0008-0000-0200-00001B000000}"/>
              </a:ext>
            </a:extLst>
          </xdr:cNvPr>
          <xdr:cNvSpPr>
            <a:spLocks/>
          </xdr:cNvSpPr>
        </xdr:nvSpPr>
        <xdr:spPr bwMode="auto">
          <a:xfrm>
            <a:off x="1178560" y="894715"/>
            <a:ext cx="447040" cy="177800"/>
          </a:xfrm>
          <a:custGeom>
            <a:avLst/>
            <a:gdLst>
              <a:gd name="T0" fmla="*/ 176 w 877"/>
              <a:gd name="T1" fmla="*/ 351 h 351"/>
              <a:gd name="T2" fmla="*/ 702 w 877"/>
              <a:gd name="T3" fmla="*/ 351 h 351"/>
              <a:gd name="T4" fmla="*/ 877 w 877"/>
              <a:gd name="T5" fmla="*/ 175 h 351"/>
              <a:gd name="T6" fmla="*/ 702 w 877"/>
              <a:gd name="T7" fmla="*/ 0 h 351"/>
              <a:gd name="T8" fmla="*/ 702 w 877"/>
              <a:gd name="T9" fmla="*/ 0 h 351"/>
              <a:gd name="T10" fmla="*/ 702 w 877"/>
              <a:gd name="T11" fmla="*/ 0 h 351"/>
              <a:gd name="T12" fmla="*/ 176 w 877"/>
              <a:gd name="T13" fmla="*/ 0 h 351"/>
              <a:gd name="T14" fmla="*/ 0 w 877"/>
              <a:gd name="T15" fmla="*/ 175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1"/>
                  <a:pt x="176"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50"/>
          </a:p>
        </xdr:txBody>
      </xdr:sp>
      <xdr:sp macro="" textlink="">
        <xdr:nvSpPr>
          <xdr:cNvPr id="28" name="Freeform 823">
            <a:extLst>
              <a:ext uri="{FF2B5EF4-FFF2-40B4-BE49-F238E27FC236}">
                <a16:creationId xmlns:a16="http://schemas.microsoft.com/office/drawing/2014/main" id="{00000000-0008-0000-0200-00001C000000}"/>
              </a:ext>
            </a:extLst>
          </xdr:cNvPr>
          <xdr:cNvSpPr>
            <a:spLocks/>
          </xdr:cNvSpPr>
        </xdr:nvSpPr>
        <xdr:spPr bwMode="auto">
          <a:xfrm>
            <a:off x="1178560" y="894715"/>
            <a:ext cx="447040" cy="177800"/>
          </a:xfrm>
          <a:custGeom>
            <a:avLst/>
            <a:gdLst>
              <a:gd name="T0" fmla="*/ 176 w 877"/>
              <a:gd name="T1" fmla="*/ 351 h 351"/>
              <a:gd name="T2" fmla="*/ 702 w 877"/>
              <a:gd name="T3" fmla="*/ 351 h 351"/>
              <a:gd name="T4" fmla="*/ 877 w 877"/>
              <a:gd name="T5" fmla="*/ 175 h 351"/>
              <a:gd name="T6" fmla="*/ 702 w 877"/>
              <a:gd name="T7" fmla="*/ 0 h 351"/>
              <a:gd name="T8" fmla="*/ 702 w 877"/>
              <a:gd name="T9" fmla="*/ 0 h 351"/>
              <a:gd name="T10" fmla="*/ 702 w 877"/>
              <a:gd name="T11" fmla="*/ 0 h 351"/>
              <a:gd name="T12" fmla="*/ 176 w 877"/>
              <a:gd name="T13" fmla="*/ 0 h 351"/>
              <a:gd name="T14" fmla="*/ 0 w 877"/>
              <a:gd name="T15" fmla="*/ 175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1"/>
                  <a:pt x="176" y="351"/>
                </a:cubicBezTo>
                <a:close/>
              </a:path>
            </a:pathLst>
          </a:custGeom>
          <a:noFill/>
          <a:ln w="17463"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29" name="Rectangle 28">
            <a:extLst>
              <a:ext uri="{FF2B5EF4-FFF2-40B4-BE49-F238E27FC236}">
                <a16:creationId xmlns:a16="http://schemas.microsoft.com/office/drawing/2014/main" id="{00000000-0008-0000-0200-00001D000000}"/>
              </a:ext>
            </a:extLst>
          </xdr:cNvPr>
          <xdr:cNvSpPr>
            <a:spLocks noChangeArrowheads="1"/>
          </xdr:cNvSpPr>
        </xdr:nvSpPr>
        <xdr:spPr bwMode="auto">
          <a:xfrm>
            <a:off x="1280160" y="920115"/>
            <a:ext cx="335280" cy="1555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CEt 2</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0" name="Freeform 825">
            <a:extLst>
              <a:ext uri="{FF2B5EF4-FFF2-40B4-BE49-F238E27FC236}">
                <a16:creationId xmlns:a16="http://schemas.microsoft.com/office/drawing/2014/main" id="{00000000-0008-0000-0200-00001E000000}"/>
              </a:ext>
            </a:extLst>
          </xdr:cNvPr>
          <xdr:cNvSpPr>
            <a:spLocks/>
          </xdr:cNvSpPr>
        </xdr:nvSpPr>
        <xdr:spPr bwMode="auto">
          <a:xfrm>
            <a:off x="4148455" y="897890"/>
            <a:ext cx="448310" cy="177800"/>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175 w 877"/>
              <a:gd name="T11" fmla="*/ 0 h 351"/>
              <a:gd name="T12" fmla="*/ 0 w 877"/>
              <a:gd name="T13" fmla="*/ 175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175" y="0"/>
                </a:lnTo>
                <a:cubicBezTo>
                  <a:pt x="78" y="0"/>
                  <a:pt x="0" y="78"/>
                  <a:pt x="0" y="175"/>
                </a:cubicBezTo>
                <a:cubicBezTo>
                  <a:pt x="0" y="272"/>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50"/>
          </a:p>
        </xdr:txBody>
      </xdr:sp>
      <xdr:sp macro="" textlink="">
        <xdr:nvSpPr>
          <xdr:cNvPr id="31" name="Freeform 826">
            <a:extLst>
              <a:ext uri="{FF2B5EF4-FFF2-40B4-BE49-F238E27FC236}">
                <a16:creationId xmlns:a16="http://schemas.microsoft.com/office/drawing/2014/main" id="{00000000-0008-0000-0200-00001F000000}"/>
              </a:ext>
            </a:extLst>
          </xdr:cNvPr>
          <xdr:cNvSpPr>
            <a:spLocks/>
          </xdr:cNvSpPr>
        </xdr:nvSpPr>
        <xdr:spPr bwMode="auto">
          <a:xfrm>
            <a:off x="4148455" y="897890"/>
            <a:ext cx="448310" cy="177800"/>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175 w 877"/>
              <a:gd name="T11" fmla="*/ 0 h 351"/>
              <a:gd name="T12" fmla="*/ 0 w 877"/>
              <a:gd name="T13" fmla="*/ 175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175" y="0"/>
                </a:lnTo>
                <a:cubicBezTo>
                  <a:pt x="78" y="0"/>
                  <a:pt x="0" y="78"/>
                  <a:pt x="0" y="175"/>
                </a:cubicBezTo>
                <a:cubicBezTo>
                  <a:pt x="0" y="272"/>
                  <a:pt x="78" y="351"/>
                  <a:pt x="175" y="351"/>
                </a:cubicBezTo>
                <a:close/>
              </a:path>
            </a:pathLst>
          </a:custGeom>
          <a:noFill/>
          <a:ln w="17463"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32" name="Rectangle 31">
            <a:extLst>
              <a:ext uri="{FF2B5EF4-FFF2-40B4-BE49-F238E27FC236}">
                <a16:creationId xmlns:a16="http://schemas.microsoft.com/office/drawing/2014/main" id="{00000000-0008-0000-0200-000020000000}"/>
              </a:ext>
            </a:extLst>
          </xdr:cNvPr>
          <xdr:cNvSpPr>
            <a:spLocks noChangeArrowheads="1"/>
          </xdr:cNvSpPr>
        </xdr:nvSpPr>
        <xdr:spPr bwMode="auto">
          <a:xfrm>
            <a:off x="4253230" y="923290"/>
            <a:ext cx="356870" cy="161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CEt 1</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33" name="Line 828">
            <a:extLst>
              <a:ext uri="{FF2B5EF4-FFF2-40B4-BE49-F238E27FC236}">
                <a16:creationId xmlns:a16="http://schemas.microsoft.com/office/drawing/2014/main" id="{00000000-0008-0000-0200-000021000000}"/>
              </a:ext>
            </a:extLst>
          </xdr:cNvPr>
          <xdr:cNvCxnSpPr/>
        </xdr:nvCxnSpPr>
        <xdr:spPr bwMode="auto">
          <a:xfrm>
            <a:off x="4371975" y="603885"/>
            <a:ext cx="1270" cy="294005"/>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4" name="Line 829">
            <a:extLst>
              <a:ext uri="{FF2B5EF4-FFF2-40B4-BE49-F238E27FC236}">
                <a16:creationId xmlns:a16="http://schemas.microsoft.com/office/drawing/2014/main" id="{00000000-0008-0000-0200-000022000000}"/>
              </a:ext>
            </a:extLst>
          </xdr:cNvPr>
          <xdr:cNvCxnSpPr/>
        </xdr:nvCxnSpPr>
        <xdr:spPr bwMode="auto">
          <a:xfrm>
            <a:off x="4371975" y="1075690"/>
            <a:ext cx="1270" cy="294005"/>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5" name="Line 830">
            <a:extLst>
              <a:ext uri="{FF2B5EF4-FFF2-40B4-BE49-F238E27FC236}">
                <a16:creationId xmlns:a16="http://schemas.microsoft.com/office/drawing/2014/main" id="{00000000-0008-0000-0200-000023000000}"/>
              </a:ext>
            </a:extLst>
          </xdr:cNvPr>
          <xdr:cNvCxnSpPr/>
        </xdr:nvCxnSpPr>
        <xdr:spPr bwMode="auto">
          <a:xfrm flipV="1">
            <a:off x="1403350" y="1072515"/>
            <a:ext cx="635" cy="294005"/>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6" name="Line 831">
            <a:extLst>
              <a:ext uri="{FF2B5EF4-FFF2-40B4-BE49-F238E27FC236}">
                <a16:creationId xmlns:a16="http://schemas.microsoft.com/office/drawing/2014/main" id="{00000000-0008-0000-0200-000024000000}"/>
              </a:ext>
            </a:extLst>
          </xdr:cNvPr>
          <xdr:cNvCxnSpPr/>
        </xdr:nvCxnSpPr>
        <xdr:spPr bwMode="auto">
          <a:xfrm flipV="1">
            <a:off x="1403350" y="600075"/>
            <a:ext cx="635" cy="294640"/>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7" name="Line 832">
            <a:extLst>
              <a:ext uri="{FF2B5EF4-FFF2-40B4-BE49-F238E27FC236}">
                <a16:creationId xmlns:a16="http://schemas.microsoft.com/office/drawing/2014/main" id="{00000000-0008-0000-0200-000025000000}"/>
              </a:ext>
            </a:extLst>
          </xdr:cNvPr>
          <xdr:cNvCxnSpPr/>
        </xdr:nvCxnSpPr>
        <xdr:spPr bwMode="auto">
          <a:xfrm flipH="1">
            <a:off x="4225925" y="1216025"/>
            <a:ext cx="146050" cy="1905"/>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8" name="Line 833">
            <a:extLst>
              <a:ext uri="{FF2B5EF4-FFF2-40B4-BE49-F238E27FC236}">
                <a16:creationId xmlns:a16="http://schemas.microsoft.com/office/drawing/2014/main" id="{00000000-0008-0000-0200-000026000000}"/>
              </a:ext>
            </a:extLst>
          </xdr:cNvPr>
          <xdr:cNvCxnSpPr/>
        </xdr:nvCxnSpPr>
        <xdr:spPr bwMode="auto">
          <a:xfrm flipH="1">
            <a:off x="4232910" y="756285"/>
            <a:ext cx="139065" cy="1905"/>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9" name="Line 834">
            <a:extLst>
              <a:ext uri="{FF2B5EF4-FFF2-40B4-BE49-F238E27FC236}">
                <a16:creationId xmlns:a16="http://schemas.microsoft.com/office/drawing/2014/main" id="{00000000-0008-0000-0200-000027000000}"/>
              </a:ext>
            </a:extLst>
          </xdr:cNvPr>
          <xdr:cNvCxnSpPr/>
        </xdr:nvCxnSpPr>
        <xdr:spPr bwMode="auto">
          <a:xfrm>
            <a:off x="1403350" y="753110"/>
            <a:ext cx="169545" cy="635"/>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40" name="Line 835">
            <a:extLst>
              <a:ext uri="{FF2B5EF4-FFF2-40B4-BE49-F238E27FC236}">
                <a16:creationId xmlns:a16="http://schemas.microsoft.com/office/drawing/2014/main" id="{00000000-0008-0000-0200-000028000000}"/>
              </a:ext>
            </a:extLst>
          </xdr:cNvPr>
          <xdr:cNvCxnSpPr/>
        </xdr:nvCxnSpPr>
        <xdr:spPr bwMode="auto">
          <a:xfrm>
            <a:off x="1403350" y="1212850"/>
            <a:ext cx="153035" cy="635"/>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sp macro="" textlink="">
        <xdr:nvSpPr>
          <xdr:cNvPr id="41" name="Oval 836">
            <a:extLst>
              <a:ext uri="{FF2B5EF4-FFF2-40B4-BE49-F238E27FC236}">
                <a16:creationId xmlns:a16="http://schemas.microsoft.com/office/drawing/2014/main" id="{00000000-0008-0000-0200-000029000000}"/>
              </a:ext>
            </a:extLst>
          </xdr:cNvPr>
          <xdr:cNvSpPr>
            <a:spLocks noChangeArrowheads="1"/>
          </xdr:cNvSpPr>
        </xdr:nvSpPr>
        <xdr:spPr bwMode="auto">
          <a:xfrm>
            <a:off x="1556385" y="1136650"/>
            <a:ext cx="154940" cy="15367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50"/>
          </a:p>
        </xdr:txBody>
      </xdr:sp>
      <xdr:sp macro="" textlink="">
        <xdr:nvSpPr>
          <xdr:cNvPr id="42" name="Oval 837">
            <a:extLst>
              <a:ext uri="{FF2B5EF4-FFF2-40B4-BE49-F238E27FC236}">
                <a16:creationId xmlns:a16="http://schemas.microsoft.com/office/drawing/2014/main" id="{00000000-0008-0000-0200-00002A000000}"/>
              </a:ext>
            </a:extLst>
          </xdr:cNvPr>
          <xdr:cNvSpPr>
            <a:spLocks noChangeArrowheads="1"/>
          </xdr:cNvSpPr>
        </xdr:nvSpPr>
        <xdr:spPr bwMode="auto">
          <a:xfrm>
            <a:off x="1556385" y="1136650"/>
            <a:ext cx="154940" cy="153670"/>
          </a:xfrm>
          <a:prstGeom prst="ellipse">
            <a:avLst/>
          </a:prstGeom>
          <a:noFill/>
          <a:ln w="17463"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43" name="Rectangle 42">
            <a:extLst>
              <a:ext uri="{FF2B5EF4-FFF2-40B4-BE49-F238E27FC236}">
                <a16:creationId xmlns:a16="http://schemas.microsoft.com/office/drawing/2014/main" id="{00000000-0008-0000-0200-00002B000000}"/>
              </a:ext>
            </a:extLst>
          </xdr:cNvPr>
          <xdr:cNvSpPr>
            <a:spLocks noChangeArrowheads="1"/>
          </xdr:cNvSpPr>
        </xdr:nvSpPr>
        <xdr:spPr bwMode="auto">
          <a:xfrm>
            <a:off x="1598930" y="1146175"/>
            <a:ext cx="66040"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44" name="Oval 839">
            <a:extLst>
              <a:ext uri="{FF2B5EF4-FFF2-40B4-BE49-F238E27FC236}">
                <a16:creationId xmlns:a16="http://schemas.microsoft.com/office/drawing/2014/main" id="{00000000-0008-0000-0200-00002C000000}"/>
              </a:ext>
            </a:extLst>
          </xdr:cNvPr>
          <xdr:cNvSpPr>
            <a:spLocks noChangeArrowheads="1"/>
          </xdr:cNvSpPr>
        </xdr:nvSpPr>
        <xdr:spPr bwMode="auto">
          <a:xfrm>
            <a:off x="1556385" y="676275"/>
            <a:ext cx="154940" cy="15367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50"/>
          </a:p>
        </xdr:txBody>
      </xdr:sp>
      <xdr:sp macro="" textlink="">
        <xdr:nvSpPr>
          <xdr:cNvPr id="45" name="Oval 840">
            <a:extLst>
              <a:ext uri="{FF2B5EF4-FFF2-40B4-BE49-F238E27FC236}">
                <a16:creationId xmlns:a16="http://schemas.microsoft.com/office/drawing/2014/main" id="{00000000-0008-0000-0200-00002D000000}"/>
              </a:ext>
            </a:extLst>
          </xdr:cNvPr>
          <xdr:cNvSpPr>
            <a:spLocks noChangeArrowheads="1"/>
          </xdr:cNvSpPr>
        </xdr:nvSpPr>
        <xdr:spPr bwMode="auto">
          <a:xfrm>
            <a:off x="1556385" y="676275"/>
            <a:ext cx="154940" cy="153670"/>
          </a:xfrm>
          <a:prstGeom prst="ellipse">
            <a:avLst/>
          </a:prstGeom>
          <a:noFill/>
          <a:ln w="17463"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46" name="Rectangle 45">
            <a:extLst>
              <a:ext uri="{FF2B5EF4-FFF2-40B4-BE49-F238E27FC236}">
                <a16:creationId xmlns:a16="http://schemas.microsoft.com/office/drawing/2014/main" id="{00000000-0008-0000-0200-00002E000000}"/>
              </a:ext>
            </a:extLst>
          </xdr:cNvPr>
          <xdr:cNvSpPr>
            <a:spLocks noChangeArrowheads="1"/>
          </xdr:cNvSpPr>
        </xdr:nvSpPr>
        <xdr:spPr bwMode="auto">
          <a:xfrm>
            <a:off x="1598930" y="692150"/>
            <a:ext cx="66040"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47" name="Oval 842">
            <a:extLst>
              <a:ext uri="{FF2B5EF4-FFF2-40B4-BE49-F238E27FC236}">
                <a16:creationId xmlns:a16="http://schemas.microsoft.com/office/drawing/2014/main" id="{00000000-0008-0000-0200-00002F000000}"/>
              </a:ext>
            </a:extLst>
          </xdr:cNvPr>
          <xdr:cNvSpPr>
            <a:spLocks noChangeArrowheads="1"/>
          </xdr:cNvSpPr>
        </xdr:nvSpPr>
        <xdr:spPr bwMode="auto">
          <a:xfrm>
            <a:off x="4064000" y="1140460"/>
            <a:ext cx="153035" cy="15367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50"/>
          </a:p>
        </xdr:txBody>
      </xdr:sp>
      <xdr:sp macro="" textlink="">
        <xdr:nvSpPr>
          <xdr:cNvPr id="48" name="Oval 843">
            <a:extLst>
              <a:ext uri="{FF2B5EF4-FFF2-40B4-BE49-F238E27FC236}">
                <a16:creationId xmlns:a16="http://schemas.microsoft.com/office/drawing/2014/main" id="{00000000-0008-0000-0200-000030000000}"/>
              </a:ext>
            </a:extLst>
          </xdr:cNvPr>
          <xdr:cNvSpPr>
            <a:spLocks noChangeArrowheads="1"/>
          </xdr:cNvSpPr>
        </xdr:nvSpPr>
        <xdr:spPr bwMode="auto">
          <a:xfrm>
            <a:off x="4064000" y="1140460"/>
            <a:ext cx="153035" cy="153670"/>
          </a:xfrm>
          <a:prstGeom prst="ellipse">
            <a:avLst/>
          </a:prstGeom>
          <a:noFill/>
          <a:ln w="17463"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49" name="Rectangle 48">
            <a:extLst>
              <a:ext uri="{FF2B5EF4-FFF2-40B4-BE49-F238E27FC236}">
                <a16:creationId xmlns:a16="http://schemas.microsoft.com/office/drawing/2014/main" id="{00000000-0008-0000-0200-000031000000}"/>
              </a:ext>
            </a:extLst>
          </xdr:cNvPr>
          <xdr:cNvSpPr>
            <a:spLocks noChangeArrowheads="1"/>
          </xdr:cNvSpPr>
        </xdr:nvSpPr>
        <xdr:spPr bwMode="auto">
          <a:xfrm>
            <a:off x="4107180" y="1149985"/>
            <a:ext cx="65405"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50" name="Oval 845">
            <a:extLst>
              <a:ext uri="{FF2B5EF4-FFF2-40B4-BE49-F238E27FC236}">
                <a16:creationId xmlns:a16="http://schemas.microsoft.com/office/drawing/2014/main" id="{00000000-0008-0000-0200-000032000000}"/>
              </a:ext>
            </a:extLst>
          </xdr:cNvPr>
          <xdr:cNvSpPr>
            <a:spLocks noChangeArrowheads="1"/>
          </xdr:cNvSpPr>
        </xdr:nvSpPr>
        <xdr:spPr bwMode="auto">
          <a:xfrm>
            <a:off x="4064000" y="680720"/>
            <a:ext cx="153035" cy="153035"/>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50"/>
          </a:p>
        </xdr:txBody>
      </xdr:sp>
      <xdr:sp macro="" textlink="">
        <xdr:nvSpPr>
          <xdr:cNvPr id="51" name="Oval 846">
            <a:extLst>
              <a:ext uri="{FF2B5EF4-FFF2-40B4-BE49-F238E27FC236}">
                <a16:creationId xmlns:a16="http://schemas.microsoft.com/office/drawing/2014/main" id="{00000000-0008-0000-0200-000033000000}"/>
              </a:ext>
            </a:extLst>
          </xdr:cNvPr>
          <xdr:cNvSpPr>
            <a:spLocks noChangeArrowheads="1"/>
          </xdr:cNvSpPr>
        </xdr:nvSpPr>
        <xdr:spPr bwMode="auto">
          <a:xfrm>
            <a:off x="4064000" y="680720"/>
            <a:ext cx="153035" cy="153035"/>
          </a:xfrm>
          <a:prstGeom prst="ellipse">
            <a:avLst/>
          </a:prstGeom>
          <a:noFill/>
          <a:ln w="17463"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52" name="Rectangle 51">
            <a:extLst>
              <a:ext uri="{FF2B5EF4-FFF2-40B4-BE49-F238E27FC236}">
                <a16:creationId xmlns:a16="http://schemas.microsoft.com/office/drawing/2014/main" id="{00000000-0008-0000-0200-000034000000}"/>
              </a:ext>
            </a:extLst>
          </xdr:cNvPr>
          <xdr:cNvSpPr>
            <a:spLocks noChangeArrowheads="1"/>
          </xdr:cNvSpPr>
        </xdr:nvSpPr>
        <xdr:spPr bwMode="auto">
          <a:xfrm>
            <a:off x="4107180" y="695325"/>
            <a:ext cx="65405"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53" name="Freeform 848">
            <a:extLst>
              <a:ext uri="{FF2B5EF4-FFF2-40B4-BE49-F238E27FC236}">
                <a16:creationId xmlns:a16="http://schemas.microsoft.com/office/drawing/2014/main" id="{00000000-0008-0000-0200-000035000000}"/>
              </a:ext>
            </a:extLst>
          </xdr:cNvPr>
          <xdr:cNvSpPr>
            <a:spLocks/>
          </xdr:cNvSpPr>
        </xdr:nvSpPr>
        <xdr:spPr bwMode="auto">
          <a:xfrm>
            <a:off x="4879340" y="906145"/>
            <a:ext cx="446405" cy="178435"/>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175 w 877"/>
              <a:gd name="T11" fmla="*/ 0 h 351"/>
              <a:gd name="T12" fmla="*/ 0 w 877"/>
              <a:gd name="T13" fmla="*/ 175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2"/>
                  <a:pt x="877" y="175"/>
                </a:cubicBezTo>
                <a:cubicBezTo>
                  <a:pt x="877" y="79"/>
                  <a:pt x="798" y="0"/>
                  <a:pt x="701" y="0"/>
                </a:cubicBezTo>
                <a:cubicBezTo>
                  <a:pt x="701" y="0"/>
                  <a:pt x="701" y="0"/>
                  <a:pt x="701" y="0"/>
                </a:cubicBezTo>
                <a:lnTo>
                  <a:pt x="175" y="0"/>
                </a:lnTo>
                <a:cubicBezTo>
                  <a:pt x="78" y="0"/>
                  <a:pt x="0" y="79"/>
                  <a:pt x="0" y="175"/>
                </a:cubicBezTo>
                <a:cubicBezTo>
                  <a:pt x="0" y="272"/>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50"/>
          </a:p>
        </xdr:txBody>
      </xdr:sp>
      <xdr:sp macro="" textlink="">
        <xdr:nvSpPr>
          <xdr:cNvPr id="54" name="Freeform 849">
            <a:extLst>
              <a:ext uri="{FF2B5EF4-FFF2-40B4-BE49-F238E27FC236}">
                <a16:creationId xmlns:a16="http://schemas.microsoft.com/office/drawing/2014/main" id="{00000000-0008-0000-0200-000036000000}"/>
              </a:ext>
            </a:extLst>
          </xdr:cNvPr>
          <xdr:cNvSpPr>
            <a:spLocks/>
          </xdr:cNvSpPr>
        </xdr:nvSpPr>
        <xdr:spPr bwMode="auto">
          <a:xfrm>
            <a:off x="4879340" y="906145"/>
            <a:ext cx="446405" cy="178435"/>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175 w 877"/>
              <a:gd name="T11" fmla="*/ 0 h 351"/>
              <a:gd name="T12" fmla="*/ 0 w 877"/>
              <a:gd name="T13" fmla="*/ 175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2"/>
                  <a:pt x="877" y="175"/>
                </a:cubicBezTo>
                <a:cubicBezTo>
                  <a:pt x="877" y="79"/>
                  <a:pt x="798" y="0"/>
                  <a:pt x="701" y="0"/>
                </a:cubicBezTo>
                <a:cubicBezTo>
                  <a:pt x="701" y="0"/>
                  <a:pt x="701" y="0"/>
                  <a:pt x="701" y="0"/>
                </a:cubicBezTo>
                <a:lnTo>
                  <a:pt x="175" y="0"/>
                </a:lnTo>
                <a:cubicBezTo>
                  <a:pt x="78" y="0"/>
                  <a:pt x="0" y="79"/>
                  <a:pt x="0" y="175"/>
                </a:cubicBezTo>
                <a:cubicBezTo>
                  <a:pt x="0" y="272"/>
                  <a:pt x="78" y="351"/>
                  <a:pt x="175" y="351"/>
                </a:cubicBezTo>
                <a:close/>
              </a:path>
            </a:pathLst>
          </a:custGeom>
          <a:noFill/>
          <a:ln w="17463"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55" name="Rectangle 54">
            <a:extLst>
              <a:ext uri="{FF2B5EF4-FFF2-40B4-BE49-F238E27FC236}">
                <a16:creationId xmlns:a16="http://schemas.microsoft.com/office/drawing/2014/main" id="{00000000-0008-0000-0200-000037000000}"/>
              </a:ext>
            </a:extLst>
          </xdr:cNvPr>
          <xdr:cNvSpPr>
            <a:spLocks noChangeArrowheads="1"/>
          </xdr:cNvSpPr>
        </xdr:nvSpPr>
        <xdr:spPr bwMode="auto">
          <a:xfrm>
            <a:off x="4988560" y="927734"/>
            <a:ext cx="353060" cy="1695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CEel 3</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56" name="Freeform 851">
            <a:extLst>
              <a:ext uri="{FF2B5EF4-FFF2-40B4-BE49-F238E27FC236}">
                <a16:creationId xmlns:a16="http://schemas.microsoft.com/office/drawing/2014/main" id="{00000000-0008-0000-0200-000038000000}"/>
              </a:ext>
            </a:extLst>
          </xdr:cNvPr>
          <xdr:cNvSpPr>
            <a:spLocks/>
          </xdr:cNvSpPr>
        </xdr:nvSpPr>
        <xdr:spPr bwMode="auto">
          <a:xfrm>
            <a:off x="1917065" y="894715"/>
            <a:ext cx="447040" cy="177800"/>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701 w 877"/>
              <a:gd name="T11" fmla="*/ 0 h 351"/>
              <a:gd name="T12" fmla="*/ 175 w 877"/>
              <a:gd name="T13" fmla="*/ 0 h 351"/>
              <a:gd name="T14" fmla="*/ 0 w 877"/>
              <a:gd name="T15" fmla="*/ 175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701" y="0"/>
                </a:lnTo>
                <a:lnTo>
                  <a:pt x="175" y="0"/>
                </a:lnTo>
                <a:cubicBezTo>
                  <a:pt x="78" y="0"/>
                  <a:pt x="0" y="78"/>
                  <a:pt x="0" y="175"/>
                </a:cubicBezTo>
                <a:cubicBezTo>
                  <a:pt x="0" y="272"/>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50"/>
          </a:p>
        </xdr:txBody>
      </xdr:sp>
      <xdr:sp macro="" textlink="">
        <xdr:nvSpPr>
          <xdr:cNvPr id="57" name="Freeform 852">
            <a:extLst>
              <a:ext uri="{FF2B5EF4-FFF2-40B4-BE49-F238E27FC236}">
                <a16:creationId xmlns:a16="http://schemas.microsoft.com/office/drawing/2014/main" id="{00000000-0008-0000-0200-000039000000}"/>
              </a:ext>
            </a:extLst>
          </xdr:cNvPr>
          <xdr:cNvSpPr>
            <a:spLocks/>
          </xdr:cNvSpPr>
        </xdr:nvSpPr>
        <xdr:spPr bwMode="auto">
          <a:xfrm>
            <a:off x="1917065" y="894715"/>
            <a:ext cx="447040" cy="177800"/>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701 w 877"/>
              <a:gd name="T11" fmla="*/ 0 h 351"/>
              <a:gd name="T12" fmla="*/ 175 w 877"/>
              <a:gd name="T13" fmla="*/ 0 h 351"/>
              <a:gd name="T14" fmla="*/ 0 w 877"/>
              <a:gd name="T15" fmla="*/ 175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701" y="0"/>
                </a:lnTo>
                <a:lnTo>
                  <a:pt x="175" y="0"/>
                </a:lnTo>
                <a:cubicBezTo>
                  <a:pt x="78" y="0"/>
                  <a:pt x="0" y="78"/>
                  <a:pt x="0" y="175"/>
                </a:cubicBezTo>
                <a:cubicBezTo>
                  <a:pt x="0" y="272"/>
                  <a:pt x="78" y="351"/>
                  <a:pt x="175" y="351"/>
                </a:cubicBezTo>
                <a:close/>
              </a:path>
            </a:pathLst>
          </a:custGeom>
          <a:noFill/>
          <a:ln w="17463"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58" name="Rectangle 57">
            <a:extLst>
              <a:ext uri="{FF2B5EF4-FFF2-40B4-BE49-F238E27FC236}">
                <a16:creationId xmlns:a16="http://schemas.microsoft.com/office/drawing/2014/main" id="{00000000-0008-0000-0200-00003A000000}"/>
              </a:ext>
            </a:extLst>
          </xdr:cNvPr>
          <xdr:cNvSpPr>
            <a:spLocks noChangeArrowheads="1"/>
          </xdr:cNvSpPr>
        </xdr:nvSpPr>
        <xdr:spPr bwMode="auto">
          <a:xfrm>
            <a:off x="2022474" y="920114"/>
            <a:ext cx="377826" cy="155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CEel 4</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59" name="Line 854">
            <a:extLst>
              <a:ext uri="{FF2B5EF4-FFF2-40B4-BE49-F238E27FC236}">
                <a16:creationId xmlns:a16="http://schemas.microsoft.com/office/drawing/2014/main" id="{00000000-0008-0000-0200-00003B000000}"/>
              </a:ext>
            </a:extLst>
          </xdr:cNvPr>
          <xdr:cNvCxnSpPr/>
        </xdr:nvCxnSpPr>
        <xdr:spPr bwMode="auto">
          <a:xfrm>
            <a:off x="5102225" y="736600"/>
            <a:ext cx="635" cy="158115"/>
          </a:xfrm>
          <a:prstGeom prst="line">
            <a:avLst/>
          </a:prstGeom>
          <a:noFill/>
          <a:ln w="17463" cap="rnd">
            <a:solidFill>
              <a:srgbClr val="0070C0"/>
            </a:solidFill>
            <a:round/>
            <a:headEnd/>
            <a:tailEnd/>
          </a:ln>
          <a:extLst>
            <a:ext uri="{909E8E84-426E-40DD-AFC4-6F175D3DCCD1}">
              <a14:hiddenFill xmlns:a14="http://schemas.microsoft.com/office/drawing/2010/main">
                <a:noFill/>
              </a14:hiddenFill>
            </a:ext>
          </a:extLst>
        </xdr:spPr>
      </xdr:cxnSp>
      <xdr:cxnSp macro="">
        <xdr:nvCxnSpPr>
          <xdr:cNvPr id="60" name="Line 855">
            <a:extLst>
              <a:ext uri="{FF2B5EF4-FFF2-40B4-BE49-F238E27FC236}">
                <a16:creationId xmlns:a16="http://schemas.microsoft.com/office/drawing/2014/main" id="{00000000-0008-0000-0200-00003C000000}"/>
              </a:ext>
            </a:extLst>
          </xdr:cNvPr>
          <xdr:cNvCxnSpPr/>
        </xdr:nvCxnSpPr>
        <xdr:spPr bwMode="auto">
          <a:xfrm>
            <a:off x="2141220" y="736600"/>
            <a:ext cx="1270" cy="158115"/>
          </a:xfrm>
          <a:prstGeom prst="line">
            <a:avLst/>
          </a:prstGeom>
          <a:noFill/>
          <a:ln w="17463" cap="rnd">
            <a:solidFill>
              <a:srgbClr val="0070C0"/>
            </a:solidFill>
            <a:round/>
            <a:headEnd/>
            <a:tailEnd/>
          </a:ln>
          <a:extLst>
            <a:ext uri="{909E8E84-426E-40DD-AFC4-6F175D3DCCD1}">
              <a14:hiddenFill xmlns:a14="http://schemas.microsoft.com/office/drawing/2010/main">
                <a:noFill/>
              </a14:hiddenFill>
            </a:ext>
          </a:extLst>
        </xdr:spPr>
      </xdr:cxnSp>
      <xdr:sp macro="" textlink="">
        <xdr:nvSpPr>
          <xdr:cNvPr id="61" name="Rectangle 60">
            <a:extLst>
              <a:ext uri="{FF2B5EF4-FFF2-40B4-BE49-F238E27FC236}">
                <a16:creationId xmlns:a16="http://schemas.microsoft.com/office/drawing/2014/main" id="{00000000-0008-0000-0200-00003D000000}"/>
              </a:ext>
            </a:extLst>
          </xdr:cNvPr>
          <xdr:cNvSpPr>
            <a:spLocks noChangeArrowheads="1"/>
          </xdr:cNvSpPr>
        </xdr:nvSpPr>
        <xdr:spPr bwMode="auto">
          <a:xfrm>
            <a:off x="2607310" y="1028700"/>
            <a:ext cx="1216026" cy="33782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pPr>
              <a:spcAft>
                <a:spcPts val="0"/>
              </a:spcAft>
            </a:pPr>
            <a:r>
              <a:rPr lang="fr-FR" sz="800">
                <a:solidFill>
                  <a:sysClr val="windowText" lastClr="000000"/>
                </a:solidFill>
                <a:effectLst/>
                <a:latin typeface="Arial" panose="020B0604020202020204" pitchFamily="34" charset="0"/>
                <a:ea typeface="Times New Roman" panose="02020603050405020304" pitchFamily="18" charset="0"/>
                <a:cs typeface="Times New Roman" panose="02020603050405020304" pitchFamily="18" charset="0"/>
              </a:rPr>
              <a:t>(+ appoint éventuel)</a:t>
            </a:r>
            <a:endParaRPr lang="fr-FR" sz="900">
              <a:solidFill>
                <a:sysClr val="windowText" lastClr="000000"/>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62" name="Rectangle 61">
            <a:extLst>
              <a:ext uri="{FF2B5EF4-FFF2-40B4-BE49-F238E27FC236}">
                <a16:creationId xmlns:a16="http://schemas.microsoft.com/office/drawing/2014/main" id="{00000000-0008-0000-0200-00003E000000}"/>
              </a:ext>
            </a:extLst>
          </xdr:cNvPr>
          <xdr:cNvSpPr>
            <a:spLocks noChangeArrowheads="1"/>
          </xdr:cNvSpPr>
        </xdr:nvSpPr>
        <xdr:spPr bwMode="auto">
          <a:xfrm>
            <a:off x="2672715" y="1021715"/>
            <a:ext cx="1080135" cy="383540"/>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63" name="Rectangle 62">
            <a:extLst>
              <a:ext uri="{FF2B5EF4-FFF2-40B4-BE49-F238E27FC236}">
                <a16:creationId xmlns:a16="http://schemas.microsoft.com/office/drawing/2014/main" id="{00000000-0008-0000-0200-00003F000000}"/>
              </a:ext>
            </a:extLst>
          </xdr:cNvPr>
          <xdr:cNvSpPr>
            <a:spLocks noChangeArrowheads="1"/>
          </xdr:cNvSpPr>
        </xdr:nvSpPr>
        <xdr:spPr bwMode="auto">
          <a:xfrm>
            <a:off x="3645535" y="1146175"/>
            <a:ext cx="35560"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1200">
                <a:solidFill>
                  <a:srgbClr val="000000"/>
                </a:solidFill>
                <a:effectLst/>
                <a:latin typeface="Arial" panose="020B0604020202020204" pitchFamily="34" charset="0"/>
                <a:ea typeface="Times New Roman" panose="02020603050405020304" pitchFamily="18" charset="0"/>
                <a:cs typeface="Arial" panose="020B0604020202020204" pitchFamily="34" charset="0"/>
              </a:rPr>
              <a:t> </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64" name="Freeform 861">
            <a:extLst>
              <a:ext uri="{FF2B5EF4-FFF2-40B4-BE49-F238E27FC236}">
                <a16:creationId xmlns:a16="http://schemas.microsoft.com/office/drawing/2014/main" id="{00000000-0008-0000-0200-000040000000}"/>
              </a:ext>
            </a:extLst>
          </xdr:cNvPr>
          <xdr:cNvSpPr>
            <a:spLocks/>
          </xdr:cNvSpPr>
        </xdr:nvSpPr>
        <xdr:spPr bwMode="auto">
          <a:xfrm>
            <a:off x="29210" y="1802130"/>
            <a:ext cx="446405" cy="178435"/>
          </a:xfrm>
          <a:custGeom>
            <a:avLst/>
            <a:gdLst>
              <a:gd name="T0" fmla="*/ 176 w 877"/>
              <a:gd name="T1" fmla="*/ 351 h 351"/>
              <a:gd name="T2" fmla="*/ 702 w 877"/>
              <a:gd name="T3" fmla="*/ 351 h 351"/>
              <a:gd name="T4" fmla="*/ 877 w 877"/>
              <a:gd name="T5" fmla="*/ 175 h 351"/>
              <a:gd name="T6" fmla="*/ 702 w 877"/>
              <a:gd name="T7" fmla="*/ 0 h 351"/>
              <a:gd name="T8" fmla="*/ 702 w 877"/>
              <a:gd name="T9" fmla="*/ 0 h 351"/>
              <a:gd name="T10" fmla="*/ 702 w 877"/>
              <a:gd name="T11" fmla="*/ 0 h 351"/>
              <a:gd name="T12" fmla="*/ 176 w 877"/>
              <a:gd name="T13" fmla="*/ 0 h 351"/>
              <a:gd name="T14" fmla="*/ 0 w 877"/>
              <a:gd name="T15" fmla="*/ 175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1"/>
                  <a:pt x="176"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50"/>
          </a:p>
        </xdr:txBody>
      </xdr:sp>
      <xdr:sp macro="" textlink="">
        <xdr:nvSpPr>
          <xdr:cNvPr id="65" name="Freeform 862">
            <a:extLst>
              <a:ext uri="{FF2B5EF4-FFF2-40B4-BE49-F238E27FC236}">
                <a16:creationId xmlns:a16="http://schemas.microsoft.com/office/drawing/2014/main" id="{00000000-0008-0000-0200-000041000000}"/>
              </a:ext>
            </a:extLst>
          </xdr:cNvPr>
          <xdr:cNvSpPr>
            <a:spLocks/>
          </xdr:cNvSpPr>
        </xdr:nvSpPr>
        <xdr:spPr bwMode="auto">
          <a:xfrm>
            <a:off x="29210" y="1802130"/>
            <a:ext cx="446405" cy="178435"/>
          </a:xfrm>
          <a:custGeom>
            <a:avLst/>
            <a:gdLst>
              <a:gd name="T0" fmla="*/ 176 w 877"/>
              <a:gd name="T1" fmla="*/ 351 h 351"/>
              <a:gd name="T2" fmla="*/ 702 w 877"/>
              <a:gd name="T3" fmla="*/ 351 h 351"/>
              <a:gd name="T4" fmla="*/ 877 w 877"/>
              <a:gd name="T5" fmla="*/ 175 h 351"/>
              <a:gd name="T6" fmla="*/ 702 w 877"/>
              <a:gd name="T7" fmla="*/ 0 h 351"/>
              <a:gd name="T8" fmla="*/ 702 w 877"/>
              <a:gd name="T9" fmla="*/ 0 h 351"/>
              <a:gd name="T10" fmla="*/ 702 w 877"/>
              <a:gd name="T11" fmla="*/ 0 h 351"/>
              <a:gd name="T12" fmla="*/ 176 w 877"/>
              <a:gd name="T13" fmla="*/ 0 h 351"/>
              <a:gd name="T14" fmla="*/ 0 w 877"/>
              <a:gd name="T15" fmla="*/ 175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1"/>
                  <a:pt x="176" y="351"/>
                </a:cubicBezTo>
                <a:close/>
              </a:path>
            </a:pathLst>
          </a:custGeom>
          <a:noFill/>
          <a:ln w="17463"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66" name="Rectangle 65">
            <a:extLst>
              <a:ext uri="{FF2B5EF4-FFF2-40B4-BE49-F238E27FC236}">
                <a16:creationId xmlns:a16="http://schemas.microsoft.com/office/drawing/2014/main" id="{00000000-0008-0000-0200-000042000000}"/>
              </a:ext>
            </a:extLst>
          </xdr:cNvPr>
          <xdr:cNvSpPr>
            <a:spLocks noChangeArrowheads="1"/>
          </xdr:cNvSpPr>
        </xdr:nvSpPr>
        <xdr:spPr bwMode="auto">
          <a:xfrm>
            <a:off x="130810" y="1827530"/>
            <a:ext cx="232410" cy="1289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CEel</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67" name="Freeform 864">
            <a:extLst>
              <a:ext uri="{FF2B5EF4-FFF2-40B4-BE49-F238E27FC236}">
                <a16:creationId xmlns:a16="http://schemas.microsoft.com/office/drawing/2014/main" id="{00000000-0008-0000-0200-000043000000}"/>
              </a:ext>
            </a:extLst>
          </xdr:cNvPr>
          <xdr:cNvSpPr>
            <a:spLocks/>
          </xdr:cNvSpPr>
        </xdr:nvSpPr>
        <xdr:spPr bwMode="auto">
          <a:xfrm>
            <a:off x="29210" y="2108835"/>
            <a:ext cx="446405" cy="177800"/>
          </a:xfrm>
          <a:custGeom>
            <a:avLst/>
            <a:gdLst>
              <a:gd name="T0" fmla="*/ 176 w 877"/>
              <a:gd name="T1" fmla="*/ 350 h 350"/>
              <a:gd name="T2" fmla="*/ 702 w 877"/>
              <a:gd name="T3" fmla="*/ 350 h 350"/>
              <a:gd name="T4" fmla="*/ 877 w 877"/>
              <a:gd name="T5" fmla="*/ 175 h 350"/>
              <a:gd name="T6" fmla="*/ 702 w 877"/>
              <a:gd name="T7" fmla="*/ 0 h 350"/>
              <a:gd name="T8" fmla="*/ 702 w 877"/>
              <a:gd name="T9" fmla="*/ 0 h 350"/>
              <a:gd name="T10" fmla="*/ 702 w 877"/>
              <a:gd name="T11" fmla="*/ 0 h 350"/>
              <a:gd name="T12" fmla="*/ 176 w 877"/>
              <a:gd name="T13" fmla="*/ 0 h 350"/>
              <a:gd name="T14" fmla="*/ 0 w 877"/>
              <a:gd name="T15" fmla="*/ 175 h 350"/>
              <a:gd name="T16" fmla="*/ 176 w 877"/>
              <a:gd name="T17" fmla="*/ 350 h 35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0">
                <a:moveTo>
                  <a:pt x="176" y="350"/>
                </a:moveTo>
                <a:lnTo>
                  <a:pt x="702" y="350"/>
                </a:lnTo>
                <a:cubicBezTo>
                  <a:pt x="799" y="350"/>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0"/>
                  <a:pt x="176" y="350"/>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50"/>
          </a:p>
        </xdr:txBody>
      </xdr:sp>
      <xdr:sp macro="" textlink="">
        <xdr:nvSpPr>
          <xdr:cNvPr id="68" name="Freeform 865">
            <a:extLst>
              <a:ext uri="{FF2B5EF4-FFF2-40B4-BE49-F238E27FC236}">
                <a16:creationId xmlns:a16="http://schemas.microsoft.com/office/drawing/2014/main" id="{00000000-0008-0000-0200-000044000000}"/>
              </a:ext>
            </a:extLst>
          </xdr:cNvPr>
          <xdr:cNvSpPr>
            <a:spLocks/>
          </xdr:cNvSpPr>
        </xdr:nvSpPr>
        <xdr:spPr bwMode="auto">
          <a:xfrm>
            <a:off x="29210" y="2108835"/>
            <a:ext cx="446405" cy="177800"/>
          </a:xfrm>
          <a:custGeom>
            <a:avLst/>
            <a:gdLst>
              <a:gd name="T0" fmla="*/ 176 w 877"/>
              <a:gd name="T1" fmla="*/ 350 h 350"/>
              <a:gd name="T2" fmla="*/ 702 w 877"/>
              <a:gd name="T3" fmla="*/ 350 h 350"/>
              <a:gd name="T4" fmla="*/ 877 w 877"/>
              <a:gd name="T5" fmla="*/ 175 h 350"/>
              <a:gd name="T6" fmla="*/ 702 w 877"/>
              <a:gd name="T7" fmla="*/ 0 h 350"/>
              <a:gd name="T8" fmla="*/ 702 w 877"/>
              <a:gd name="T9" fmla="*/ 0 h 350"/>
              <a:gd name="T10" fmla="*/ 702 w 877"/>
              <a:gd name="T11" fmla="*/ 0 h 350"/>
              <a:gd name="T12" fmla="*/ 176 w 877"/>
              <a:gd name="T13" fmla="*/ 0 h 350"/>
              <a:gd name="T14" fmla="*/ 0 w 877"/>
              <a:gd name="T15" fmla="*/ 175 h 350"/>
              <a:gd name="T16" fmla="*/ 176 w 877"/>
              <a:gd name="T17" fmla="*/ 350 h 35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0">
                <a:moveTo>
                  <a:pt x="176" y="350"/>
                </a:moveTo>
                <a:lnTo>
                  <a:pt x="702" y="350"/>
                </a:lnTo>
                <a:cubicBezTo>
                  <a:pt x="799" y="350"/>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0"/>
                  <a:pt x="176" y="350"/>
                </a:cubicBezTo>
                <a:close/>
              </a:path>
            </a:pathLst>
          </a:custGeom>
          <a:noFill/>
          <a:ln w="17463"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69" name="Rectangle 68">
            <a:extLst>
              <a:ext uri="{FF2B5EF4-FFF2-40B4-BE49-F238E27FC236}">
                <a16:creationId xmlns:a16="http://schemas.microsoft.com/office/drawing/2014/main" id="{00000000-0008-0000-0200-000045000000}"/>
              </a:ext>
            </a:extLst>
          </xdr:cNvPr>
          <xdr:cNvSpPr>
            <a:spLocks noChangeArrowheads="1"/>
          </xdr:cNvSpPr>
        </xdr:nvSpPr>
        <xdr:spPr bwMode="auto">
          <a:xfrm>
            <a:off x="130810" y="2136140"/>
            <a:ext cx="237490"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CEth</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70" name="Oval 867">
            <a:extLst>
              <a:ext uri="{FF2B5EF4-FFF2-40B4-BE49-F238E27FC236}">
                <a16:creationId xmlns:a16="http://schemas.microsoft.com/office/drawing/2014/main" id="{00000000-0008-0000-0200-000046000000}"/>
              </a:ext>
            </a:extLst>
          </xdr:cNvPr>
          <xdr:cNvSpPr>
            <a:spLocks noChangeArrowheads="1"/>
          </xdr:cNvSpPr>
        </xdr:nvSpPr>
        <xdr:spPr bwMode="auto">
          <a:xfrm>
            <a:off x="175260" y="2426970"/>
            <a:ext cx="154305" cy="15367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50"/>
          </a:p>
        </xdr:txBody>
      </xdr:sp>
      <xdr:sp macro="" textlink="">
        <xdr:nvSpPr>
          <xdr:cNvPr id="71" name="Freeform 868">
            <a:extLst>
              <a:ext uri="{FF2B5EF4-FFF2-40B4-BE49-F238E27FC236}">
                <a16:creationId xmlns:a16="http://schemas.microsoft.com/office/drawing/2014/main" id="{00000000-0008-0000-0200-000047000000}"/>
              </a:ext>
            </a:extLst>
          </xdr:cNvPr>
          <xdr:cNvSpPr>
            <a:spLocks/>
          </xdr:cNvSpPr>
        </xdr:nvSpPr>
        <xdr:spPr bwMode="auto">
          <a:xfrm>
            <a:off x="175260" y="2426970"/>
            <a:ext cx="154305" cy="153670"/>
          </a:xfrm>
          <a:custGeom>
            <a:avLst/>
            <a:gdLst>
              <a:gd name="T0" fmla="*/ 127 w 127"/>
              <a:gd name="T1" fmla="*/ 64 h 127"/>
              <a:gd name="T2" fmla="*/ 63 w 127"/>
              <a:gd name="T3" fmla="*/ 0 h 127"/>
              <a:gd name="T4" fmla="*/ 0 w 127"/>
              <a:gd name="T5" fmla="*/ 64 h 127"/>
              <a:gd name="T6" fmla="*/ 63 w 127"/>
              <a:gd name="T7" fmla="*/ 127 h 127"/>
              <a:gd name="T8" fmla="*/ 127 w 127"/>
              <a:gd name="T9" fmla="*/ 64 h 127"/>
            </a:gdLst>
            <a:ahLst/>
            <a:cxnLst>
              <a:cxn ang="0">
                <a:pos x="T0" y="T1"/>
              </a:cxn>
              <a:cxn ang="0">
                <a:pos x="T2" y="T3"/>
              </a:cxn>
              <a:cxn ang="0">
                <a:pos x="T4" y="T5"/>
              </a:cxn>
              <a:cxn ang="0">
                <a:pos x="T6" y="T7"/>
              </a:cxn>
              <a:cxn ang="0">
                <a:pos x="T8" y="T9"/>
              </a:cxn>
            </a:cxnLst>
            <a:rect l="0" t="0" r="r" b="b"/>
            <a:pathLst>
              <a:path w="127" h="127">
                <a:moveTo>
                  <a:pt x="127" y="64"/>
                </a:moveTo>
                <a:cubicBezTo>
                  <a:pt x="127" y="28"/>
                  <a:pt x="98" y="0"/>
                  <a:pt x="63" y="0"/>
                </a:cubicBezTo>
                <a:cubicBezTo>
                  <a:pt x="28" y="0"/>
                  <a:pt x="0" y="28"/>
                  <a:pt x="0" y="64"/>
                </a:cubicBezTo>
                <a:cubicBezTo>
                  <a:pt x="0" y="98"/>
                  <a:pt x="28" y="127"/>
                  <a:pt x="63" y="127"/>
                </a:cubicBezTo>
                <a:cubicBezTo>
                  <a:pt x="98" y="127"/>
                  <a:pt x="127" y="98"/>
                  <a:pt x="127" y="64"/>
                </a:cubicBezTo>
              </a:path>
            </a:pathLst>
          </a:custGeom>
          <a:noFill/>
          <a:ln w="17463"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72" name="Rectangle 71">
            <a:extLst>
              <a:ext uri="{FF2B5EF4-FFF2-40B4-BE49-F238E27FC236}">
                <a16:creationId xmlns:a16="http://schemas.microsoft.com/office/drawing/2014/main" id="{00000000-0008-0000-0200-000048000000}"/>
              </a:ext>
            </a:extLst>
          </xdr:cNvPr>
          <xdr:cNvSpPr>
            <a:spLocks noChangeArrowheads="1"/>
          </xdr:cNvSpPr>
        </xdr:nvSpPr>
        <xdr:spPr bwMode="auto">
          <a:xfrm>
            <a:off x="220345" y="2436495"/>
            <a:ext cx="64770"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73" name="Rectangle 72">
            <a:extLst>
              <a:ext uri="{FF2B5EF4-FFF2-40B4-BE49-F238E27FC236}">
                <a16:creationId xmlns:a16="http://schemas.microsoft.com/office/drawing/2014/main" id="{00000000-0008-0000-0200-000049000000}"/>
              </a:ext>
            </a:extLst>
          </xdr:cNvPr>
          <xdr:cNvSpPr>
            <a:spLocks noChangeArrowheads="1"/>
          </xdr:cNvSpPr>
        </xdr:nvSpPr>
        <xdr:spPr bwMode="auto">
          <a:xfrm>
            <a:off x="605155" y="1826260"/>
            <a:ext cx="1064260" cy="15430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50"/>
          </a:p>
        </xdr:txBody>
      </xdr:sp>
      <xdr:sp macro="" textlink="">
        <xdr:nvSpPr>
          <xdr:cNvPr id="74" name="Rectangle 73">
            <a:extLst>
              <a:ext uri="{FF2B5EF4-FFF2-40B4-BE49-F238E27FC236}">
                <a16:creationId xmlns:a16="http://schemas.microsoft.com/office/drawing/2014/main" id="{00000000-0008-0000-0200-00004A000000}"/>
              </a:ext>
            </a:extLst>
          </xdr:cNvPr>
          <xdr:cNvSpPr>
            <a:spLocks noChangeArrowheads="1"/>
          </xdr:cNvSpPr>
        </xdr:nvSpPr>
        <xdr:spPr bwMode="auto">
          <a:xfrm>
            <a:off x="605155" y="1826260"/>
            <a:ext cx="1064260" cy="154305"/>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75" name="Rectangle 74">
            <a:extLst>
              <a:ext uri="{FF2B5EF4-FFF2-40B4-BE49-F238E27FC236}">
                <a16:creationId xmlns:a16="http://schemas.microsoft.com/office/drawing/2014/main" id="{00000000-0008-0000-0200-00004B000000}"/>
              </a:ext>
            </a:extLst>
          </xdr:cNvPr>
          <xdr:cNvSpPr>
            <a:spLocks noChangeArrowheads="1"/>
          </xdr:cNvSpPr>
        </xdr:nvSpPr>
        <xdr:spPr bwMode="auto">
          <a:xfrm>
            <a:off x="643890" y="1828800"/>
            <a:ext cx="1299210" cy="135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Compteur électrique</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76" name="Rectangle 75">
            <a:extLst>
              <a:ext uri="{FF2B5EF4-FFF2-40B4-BE49-F238E27FC236}">
                <a16:creationId xmlns:a16="http://schemas.microsoft.com/office/drawing/2014/main" id="{00000000-0008-0000-0200-00004C000000}"/>
              </a:ext>
            </a:extLst>
          </xdr:cNvPr>
          <xdr:cNvSpPr>
            <a:spLocks noChangeArrowheads="1"/>
          </xdr:cNvSpPr>
        </xdr:nvSpPr>
        <xdr:spPr bwMode="auto">
          <a:xfrm>
            <a:off x="617220" y="2439035"/>
            <a:ext cx="1147445" cy="15430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50"/>
          </a:p>
        </xdr:txBody>
      </xdr:sp>
      <xdr:sp macro="" textlink="">
        <xdr:nvSpPr>
          <xdr:cNvPr id="77" name="Rectangle 76">
            <a:extLst>
              <a:ext uri="{FF2B5EF4-FFF2-40B4-BE49-F238E27FC236}">
                <a16:creationId xmlns:a16="http://schemas.microsoft.com/office/drawing/2014/main" id="{00000000-0008-0000-0200-00004D000000}"/>
              </a:ext>
            </a:extLst>
          </xdr:cNvPr>
          <xdr:cNvSpPr>
            <a:spLocks noChangeArrowheads="1"/>
          </xdr:cNvSpPr>
        </xdr:nvSpPr>
        <xdr:spPr bwMode="auto">
          <a:xfrm>
            <a:off x="617220" y="2439035"/>
            <a:ext cx="1147445" cy="154305"/>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78" name="Rectangle 77">
            <a:extLst>
              <a:ext uri="{FF2B5EF4-FFF2-40B4-BE49-F238E27FC236}">
                <a16:creationId xmlns:a16="http://schemas.microsoft.com/office/drawing/2014/main" id="{00000000-0008-0000-0200-00004E000000}"/>
              </a:ext>
            </a:extLst>
          </xdr:cNvPr>
          <xdr:cNvSpPr>
            <a:spLocks noChangeArrowheads="1"/>
          </xdr:cNvSpPr>
        </xdr:nvSpPr>
        <xdr:spPr bwMode="auto">
          <a:xfrm>
            <a:off x="652780" y="2466975"/>
            <a:ext cx="1290320"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Sonde de température</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79" name="Rectangle 78">
            <a:extLst>
              <a:ext uri="{FF2B5EF4-FFF2-40B4-BE49-F238E27FC236}">
                <a16:creationId xmlns:a16="http://schemas.microsoft.com/office/drawing/2014/main" id="{00000000-0008-0000-0200-00004F000000}"/>
              </a:ext>
            </a:extLst>
          </xdr:cNvPr>
          <xdr:cNvSpPr>
            <a:spLocks noChangeArrowheads="1"/>
          </xdr:cNvSpPr>
        </xdr:nvSpPr>
        <xdr:spPr bwMode="auto">
          <a:xfrm>
            <a:off x="610235" y="2132965"/>
            <a:ext cx="1043305" cy="15049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50"/>
          </a:p>
        </xdr:txBody>
      </xdr:sp>
      <xdr:sp macro="" textlink="">
        <xdr:nvSpPr>
          <xdr:cNvPr id="80" name="Rectangle 79">
            <a:extLst>
              <a:ext uri="{FF2B5EF4-FFF2-40B4-BE49-F238E27FC236}">
                <a16:creationId xmlns:a16="http://schemas.microsoft.com/office/drawing/2014/main" id="{00000000-0008-0000-0200-000050000000}"/>
              </a:ext>
            </a:extLst>
          </xdr:cNvPr>
          <xdr:cNvSpPr>
            <a:spLocks noChangeArrowheads="1"/>
          </xdr:cNvSpPr>
        </xdr:nvSpPr>
        <xdr:spPr bwMode="auto">
          <a:xfrm>
            <a:off x="610235" y="2132965"/>
            <a:ext cx="1043305" cy="150495"/>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81" name="Rectangle 80">
            <a:extLst>
              <a:ext uri="{FF2B5EF4-FFF2-40B4-BE49-F238E27FC236}">
                <a16:creationId xmlns:a16="http://schemas.microsoft.com/office/drawing/2014/main" id="{00000000-0008-0000-0200-000051000000}"/>
              </a:ext>
            </a:extLst>
          </xdr:cNvPr>
          <xdr:cNvSpPr>
            <a:spLocks noChangeArrowheads="1"/>
          </xdr:cNvSpPr>
        </xdr:nvSpPr>
        <xdr:spPr bwMode="auto">
          <a:xfrm>
            <a:off x="652780" y="2171700"/>
            <a:ext cx="1290320"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Compteur d’énergie</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82" name="Freeform 879">
            <a:extLst>
              <a:ext uri="{FF2B5EF4-FFF2-40B4-BE49-F238E27FC236}">
                <a16:creationId xmlns:a16="http://schemas.microsoft.com/office/drawing/2014/main" id="{00000000-0008-0000-0200-000052000000}"/>
              </a:ext>
            </a:extLst>
          </xdr:cNvPr>
          <xdr:cNvSpPr>
            <a:spLocks/>
          </xdr:cNvSpPr>
        </xdr:nvSpPr>
        <xdr:spPr bwMode="auto">
          <a:xfrm>
            <a:off x="2607310" y="1826260"/>
            <a:ext cx="447675" cy="178435"/>
          </a:xfrm>
          <a:custGeom>
            <a:avLst/>
            <a:gdLst>
              <a:gd name="T0" fmla="*/ 176 w 877"/>
              <a:gd name="T1" fmla="*/ 351 h 351"/>
              <a:gd name="T2" fmla="*/ 702 w 877"/>
              <a:gd name="T3" fmla="*/ 351 h 351"/>
              <a:gd name="T4" fmla="*/ 877 w 877"/>
              <a:gd name="T5" fmla="*/ 176 h 351"/>
              <a:gd name="T6" fmla="*/ 702 w 877"/>
              <a:gd name="T7" fmla="*/ 0 h 351"/>
              <a:gd name="T8" fmla="*/ 702 w 877"/>
              <a:gd name="T9" fmla="*/ 0 h 351"/>
              <a:gd name="T10" fmla="*/ 702 w 877"/>
              <a:gd name="T11" fmla="*/ 0 h 351"/>
              <a:gd name="T12" fmla="*/ 176 w 877"/>
              <a:gd name="T13" fmla="*/ 0 h 351"/>
              <a:gd name="T14" fmla="*/ 0 w 877"/>
              <a:gd name="T15" fmla="*/ 176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6"/>
                </a:cubicBezTo>
                <a:cubicBezTo>
                  <a:pt x="877" y="79"/>
                  <a:pt x="799" y="0"/>
                  <a:pt x="702" y="0"/>
                </a:cubicBezTo>
                <a:cubicBezTo>
                  <a:pt x="702" y="0"/>
                  <a:pt x="702" y="0"/>
                  <a:pt x="702" y="0"/>
                </a:cubicBezTo>
                <a:lnTo>
                  <a:pt x="702" y="0"/>
                </a:lnTo>
                <a:lnTo>
                  <a:pt x="176" y="0"/>
                </a:lnTo>
                <a:cubicBezTo>
                  <a:pt x="79" y="0"/>
                  <a:pt x="0" y="79"/>
                  <a:pt x="0" y="176"/>
                </a:cubicBezTo>
                <a:cubicBezTo>
                  <a:pt x="0" y="272"/>
                  <a:pt x="79" y="351"/>
                  <a:pt x="176"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50"/>
          </a:p>
        </xdr:txBody>
      </xdr:sp>
      <xdr:sp macro="" textlink="">
        <xdr:nvSpPr>
          <xdr:cNvPr id="83" name="Freeform 880">
            <a:extLst>
              <a:ext uri="{FF2B5EF4-FFF2-40B4-BE49-F238E27FC236}">
                <a16:creationId xmlns:a16="http://schemas.microsoft.com/office/drawing/2014/main" id="{00000000-0008-0000-0200-000053000000}"/>
              </a:ext>
            </a:extLst>
          </xdr:cNvPr>
          <xdr:cNvSpPr>
            <a:spLocks/>
          </xdr:cNvSpPr>
        </xdr:nvSpPr>
        <xdr:spPr bwMode="auto">
          <a:xfrm>
            <a:off x="2607310" y="1826260"/>
            <a:ext cx="447675" cy="178435"/>
          </a:xfrm>
          <a:custGeom>
            <a:avLst/>
            <a:gdLst>
              <a:gd name="T0" fmla="*/ 176 w 877"/>
              <a:gd name="T1" fmla="*/ 351 h 351"/>
              <a:gd name="T2" fmla="*/ 702 w 877"/>
              <a:gd name="T3" fmla="*/ 351 h 351"/>
              <a:gd name="T4" fmla="*/ 877 w 877"/>
              <a:gd name="T5" fmla="*/ 176 h 351"/>
              <a:gd name="T6" fmla="*/ 702 w 877"/>
              <a:gd name="T7" fmla="*/ 0 h 351"/>
              <a:gd name="T8" fmla="*/ 702 w 877"/>
              <a:gd name="T9" fmla="*/ 0 h 351"/>
              <a:gd name="T10" fmla="*/ 702 w 877"/>
              <a:gd name="T11" fmla="*/ 0 h 351"/>
              <a:gd name="T12" fmla="*/ 176 w 877"/>
              <a:gd name="T13" fmla="*/ 0 h 351"/>
              <a:gd name="T14" fmla="*/ 0 w 877"/>
              <a:gd name="T15" fmla="*/ 176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6"/>
                </a:cubicBezTo>
                <a:cubicBezTo>
                  <a:pt x="877" y="79"/>
                  <a:pt x="799" y="0"/>
                  <a:pt x="702" y="0"/>
                </a:cubicBezTo>
                <a:cubicBezTo>
                  <a:pt x="702" y="0"/>
                  <a:pt x="702" y="0"/>
                  <a:pt x="702" y="0"/>
                </a:cubicBezTo>
                <a:lnTo>
                  <a:pt x="702" y="0"/>
                </a:lnTo>
                <a:lnTo>
                  <a:pt x="176" y="0"/>
                </a:lnTo>
                <a:cubicBezTo>
                  <a:pt x="79" y="0"/>
                  <a:pt x="0" y="79"/>
                  <a:pt x="0" y="176"/>
                </a:cubicBezTo>
                <a:cubicBezTo>
                  <a:pt x="0" y="272"/>
                  <a:pt x="79" y="351"/>
                  <a:pt x="176" y="351"/>
                </a:cubicBezTo>
                <a:close/>
              </a:path>
            </a:pathLst>
          </a:custGeom>
          <a:noFill/>
          <a:ln w="17463"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84" name="Rectangle 83">
            <a:extLst>
              <a:ext uri="{FF2B5EF4-FFF2-40B4-BE49-F238E27FC236}">
                <a16:creationId xmlns:a16="http://schemas.microsoft.com/office/drawing/2014/main" id="{00000000-0008-0000-0200-000054000000}"/>
              </a:ext>
            </a:extLst>
          </xdr:cNvPr>
          <xdr:cNvSpPr>
            <a:spLocks noChangeArrowheads="1"/>
          </xdr:cNvSpPr>
        </xdr:nvSpPr>
        <xdr:spPr bwMode="auto">
          <a:xfrm>
            <a:off x="2715895" y="1852295"/>
            <a:ext cx="347345"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CEel 1</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85" name="Line 882">
            <a:extLst>
              <a:ext uri="{FF2B5EF4-FFF2-40B4-BE49-F238E27FC236}">
                <a16:creationId xmlns:a16="http://schemas.microsoft.com/office/drawing/2014/main" id="{00000000-0008-0000-0200-000055000000}"/>
              </a:ext>
            </a:extLst>
          </xdr:cNvPr>
          <xdr:cNvCxnSpPr/>
        </xdr:nvCxnSpPr>
        <xdr:spPr bwMode="auto">
          <a:xfrm flipV="1">
            <a:off x="2831465" y="1673225"/>
            <a:ext cx="635" cy="153035"/>
          </a:xfrm>
          <a:prstGeom prst="line">
            <a:avLst/>
          </a:prstGeom>
          <a:noFill/>
          <a:ln w="17463" cap="rnd">
            <a:solidFill>
              <a:srgbClr val="0070C0"/>
            </a:solidFill>
            <a:round/>
            <a:headEnd/>
            <a:tailEnd/>
          </a:ln>
          <a:extLst>
            <a:ext uri="{909E8E84-426E-40DD-AFC4-6F175D3DCCD1}">
              <a14:hiddenFill xmlns:a14="http://schemas.microsoft.com/office/drawing/2010/main">
                <a:noFill/>
              </a14:hiddenFill>
            </a:ext>
          </a:extLst>
        </xdr:spPr>
      </xdr:cxnSp>
      <xdr:sp macro="" textlink="">
        <xdr:nvSpPr>
          <xdr:cNvPr id="86" name="Freeform 883">
            <a:extLst>
              <a:ext uri="{FF2B5EF4-FFF2-40B4-BE49-F238E27FC236}">
                <a16:creationId xmlns:a16="http://schemas.microsoft.com/office/drawing/2014/main" id="{00000000-0008-0000-0200-000056000000}"/>
              </a:ext>
            </a:extLst>
          </xdr:cNvPr>
          <xdr:cNvSpPr>
            <a:spLocks/>
          </xdr:cNvSpPr>
        </xdr:nvSpPr>
        <xdr:spPr bwMode="auto">
          <a:xfrm>
            <a:off x="3364230" y="1826260"/>
            <a:ext cx="445770"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701 w 877"/>
              <a:gd name="T11" fmla="*/ 0 h 351"/>
              <a:gd name="T12" fmla="*/ 175 w 877"/>
              <a:gd name="T13" fmla="*/ 0 h 351"/>
              <a:gd name="T14" fmla="*/ 0 w 877"/>
              <a:gd name="T15" fmla="*/ 176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6"/>
                </a:cubicBezTo>
                <a:cubicBezTo>
                  <a:pt x="877" y="79"/>
                  <a:pt x="798" y="0"/>
                  <a:pt x="701" y="0"/>
                </a:cubicBezTo>
                <a:cubicBezTo>
                  <a:pt x="701" y="0"/>
                  <a:pt x="701" y="0"/>
                  <a:pt x="701" y="0"/>
                </a:cubicBezTo>
                <a:lnTo>
                  <a:pt x="701" y="0"/>
                </a:lnTo>
                <a:lnTo>
                  <a:pt x="175" y="0"/>
                </a:lnTo>
                <a:cubicBezTo>
                  <a:pt x="78" y="0"/>
                  <a:pt x="0" y="79"/>
                  <a:pt x="0" y="176"/>
                </a:cubicBezTo>
                <a:cubicBezTo>
                  <a:pt x="0" y="272"/>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50"/>
          </a:p>
        </xdr:txBody>
      </xdr:sp>
      <xdr:sp macro="" textlink="">
        <xdr:nvSpPr>
          <xdr:cNvPr id="87" name="Freeform 884">
            <a:extLst>
              <a:ext uri="{FF2B5EF4-FFF2-40B4-BE49-F238E27FC236}">
                <a16:creationId xmlns:a16="http://schemas.microsoft.com/office/drawing/2014/main" id="{00000000-0008-0000-0200-000057000000}"/>
              </a:ext>
            </a:extLst>
          </xdr:cNvPr>
          <xdr:cNvSpPr>
            <a:spLocks/>
          </xdr:cNvSpPr>
        </xdr:nvSpPr>
        <xdr:spPr bwMode="auto">
          <a:xfrm>
            <a:off x="3364230" y="1826260"/>
            <a:ext cx="445770"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701 w 877"/>
              <a:gd name="T11" fmla="*/ 0 h 351"/>
              <a:gd name="T12" fmla="*/ 175 w 877"/>
              <a:gd name="T13" fmla="*/ 0 h 351"/>
              <a:gd name="T14" fmla="*/ 0 w 877"/>
              <a:gd name="T15" fmla="*/ 176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6"/>
                </a:cubicBezTo>
                <a:cubicBezTo>
                  <a:pt x="877" y="79"/>
                  <a:pt x="798" y="0"/>
                  <a:pt x="701" y="0"/>
                </a:cubicBezTo>
                <a:cubicBezTo>
                  <a:pt x="701" y="0"/>
                  <a:pt x="701" y="0"/>
                  <a:pt x="701" y="0"/>
                </a:cubicBezTo>
                <a:lnTo>
                  <a:pt x="701" y="0"/>
                </a:lnTo>
                <a:lnTo>
                  <a:pt x="175" y="0"/>
                </a:lnTo>
                <a:cubicBezTo>
                  <a:pt x="78" y="0"/>
                  <a:pt x="0" y="79"/>
                  <a:pt x="0" y="176"/>
                </a:cubicBezTo>
                <a:cubicBezTo>
                  <a:pt x="0" y="272"/>
                  <a:pt x="78" y="351"/>
                  <a:pt x="175" y="351"/>
                </a:cubicBezTo>
                <a:close/>
              </a:path>
            </a:pathLst>
          </a:custGeom>
          <a:noFill/>
          <a:ln w="17463"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88" name="Rectangle 87">
            <a:extLst>
              <a:ext uri="{FF2B5EF4-FFF2-40B4-BE49-F238E27FC236}">
                <a16:creationId xmlns:a16="http://schemas.microsoft.com/office/drawing/2014/main" id="{00000000-0008-0000-0200-000058000000}"/>
              </a:ext>
            </a:extLst>
          </xdr:cNvPr>
          <xdr:cNvSpPr>
            <a:spLocks noChangeArrowheads="1"/>
          </xdr:cNvSpPr>
        </xdr:nvSpPr>
        <xdr:spPr bwMode="auto">
          <a:xfrm>
            <a:off x="3466464" y="1852294"/>
            <a:ext cx="396875" cy="1822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CEel 2</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89" name="Line 886">
            <a:extLst>
              <a:ext uri="{FF2B5EF4-FFF2-40B4-BE49-F238E27FC236}">
                <a16:creationId xmlns:a16="http://schemas.microsoft.com/office/drawing/2014/main" id="{00000000-0008-0000-0200-000059000000}"/>
              </a:ext>
            </a:extLst>
          </xdr:cNvPr>
          <xdr:cNvCxnSpPr/>
        </xdr:nvCxnSpPr>
        <xdr:spPr bwMode="auto">
          <a:xfrm flipV="1">
            <a:off x="3586480" y="1673225"/>
            <a:ext cx="1270" cy="153035"/>
          </a:xfrm>
          <a:prstGeom prst="line">
            <a:avLst/>
          </a:prstGeom>
          <a:noFill/>
          <a:ln w="17463" cap="rnd">
            <a:solidFill>
              <a:srgbClr val="0070C0"/>
            </a:solidFill>
            <a:round/>
            <a:headEnd/>
            <a:tailEnd/>
          </a:ln>
          <a:extLst>
            <a:ext uri="{909E8E84-426E-40DD-AFC4-6F175D3DCCD1}">
              <a14:hiddenFill xmlns:a14="http://schemas.microsoft.com/office/drawing/2010/main">
                <a:noFill/>
              </a14:hiddenFill>
            </a:ext>
          </a:extLst>
        </xdr:spPr>
      </xdr:cxnSp>
      <xdr:sp macro="" textlink="">
        <xdr:nvSpPr>
          <xdr:cNvPr id="90" name="Rectangle 89">
            <a:extLst>
              <a:ext uri="{FF2B5EF4-FFF2-40B4-BE49-F238E27FC236}">
                <a16:creationId xmlns:a16="http://schemas.microsoft.com/office/drawing/2014/main" id="{00000000-0008-0000-0200-00005A000000}"/>
              </a:ext>
            </a:extLst>
          </xdr:cNvPr>
          <xdr:cNvSpPr>
            <a:spLocks noChangeArrowheads="1"/>
          </xdr:cNvSpPr>
        </xdr:nvSpPr>
        <xdr:spPr bwMode="auto">
          <a:xfrm>
            <a:off x="2677795" y="2056765"/>
            <a:ext cx="308610" cy="15240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50"/>
          </a:p>
        </xdr:txBody>
      </xdr:sp>
      <xdr:sp macro="" textlink="">
        <xdr:nvSpPr>
          <xdr:cNvPr id="91" name="Rectangle 90">
            <a:extLst>
              <a:ext uri="{FF2B5EF4-FFF2-40B4-BE49-F238E27FC236}">
                <a16:creationId xmlns:a16="http://schemas.microsoft.com/office/drawing/2014/main" id="{00000000-0008-0000-0200-00005B000000}"/>
              </a:ext>
            </a:extLst>
          </xdr:cNvPr>
          <xdr:cNvSpPr>
            <a:spLocks noChangeArrowheads="1"/>
          </xdr:cNvSpPr>
        </xdr:nvSpPr>
        <xdr:spPr bwMode="auto">
          <a:xfrm>
            <a:off x="2677795" y="2056765"/>
            <a:ext cx="308610" cy="152400"/>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92" name="Rectangle 91">
            <a:extLst>
              <a:ext uri="{FF2B5EF4-FFF2-40B4-BE49-F238E27FC236}">
                <a16:creationId xmlns:a16="http://schemas.microsoft.com/office/drawing/2014/main" id="{00000000-0008-0000-0200-00005C000000}"/>
              </a:ext>
            </a:extLst>
          </xdr:cNvPr>
          <xdr:cNvSpPr>
            <a:spLocks noChangeArrowheads="1"/>
          </xdr:cNvSpPr>
        </xdr:nvSpPr>
        <xdr:spPr bwMode="auto">
          <a:xfrm>
            <a:off x="2715895" y="2071370"/>
            <a:ext cx="484505" cy="2146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PAC</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93" name="Rectangle 92">
            <a:extLst>
              <a:ext uri="{FF2B5EF4-FFF2-40B4-BE49-F238E27FC236}">
                <a16:creationId xmlns:a16="http://schemas.microsoft.com/office/drawing/2014/main" id="{00000000-0008-0000-0200-00005D000000}"/>
              </a:ext>
            </a:extLst>
          </xdr:cNvPr>
          <xdr:cNvSpPr>
            <a:spLocks noChangeArrowheads="1"/>
          </xdr:cNvSpPr>
        </xdr:nvSpPr>
        <xdr:spPr bwMode="auto">
          <a:xfrm>
            <a:off x="3364230" y="2056765"/>
            <a:ext cx="462280" cy="15240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50"/>
          </a:p>
        </xdr:txBody>
      </xdr:sp>
      <xdr:sp macro="" textlink="">
        <xdr:nvSpPr>
          <xdr:cNvPr id="94" name="Rectangle 93">
            <a:extLst>
              <a:ext uri="{FF2B5EF4-FFF2-40B4-BE49-F238E27FC236}">
                <a16:creationId xmlns:a16="http://schemas.microsoft.com/office/drawing/2014/main" id="{00000000-0008-0000-0200-00005E000000}"/>
              </a:ext>
            </a:extLst>
          </xdr:cNvPr>
          <xdr:cNvSpPr>
            <a:spLocks noChangeArrowheads="1"/>
          </xdr:cNvSpPr>
        </xdr:nvSpPr>
        <xdr:spPr bwMode="auto">
          <a:xfrm>
            <a:off x="3364230" y="2057400"/>
            <a:ext cx="979170" cy="228600"/>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95" name="Rectangle 94">
            <a:extLst>
              <a:ext uri="{FF2B5EF4-FFF2-40B4-BE49-F238E27FC236}">
                <a16:creationId xmlns:a16="http://schemas.microsoft.com/office/drawing/2014/main" id="{00000000-0008-0000-0200-00005F000000}"/>
              </a:ext>
            </a:extLst>
          </xdr:cNvPr>
          <xdr:cNvSpPr>
            <a:spLocks noChangeArrowheads="1"/>
          </xdr:cNvSpPr>
        </xdr:nvSpPr>
        <xdr:spPr bwMode="auto">
          <a:xfrm>
            <a:off x="3409950" y="2071370"/>
            <a:ext cx="704850" cy="2146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Appoint</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96" name="Line 893">
            <a:extLst>
              <a:ext uri="{FF2B5EF4-FFF2-40B4-BE49-F238E27FC236}">
                <a16:creationId xmlns:a16="http://schemas.microsoft.com/office/drawing/2014/main" id="{00000000-0008-0000-0200-000060000000}"/>
              </a:ext>
            </a:extLst>
          </xdr:cNvPr>
          <xdr:cNvCxnSpPr/>
        </xdr:nvCxnSpPr>
        <xdr:spPr bwMode="auto">
          <a:xfrm>
            <a:off x="4721860" y="0"/>
            <a:ext cx="0" cy="2607310"/>
          </a:xfrm>
          <a:prstGeom prst="line">
            <a:avLst/>
          </a:prstGeom>
          <a:noFill/>
          <a:ln w="9525">
            <a:solidFill>
              <a:srgbClr val="000000"/>
            </a:solidFill>
            <a:prstDash val="dash"/>
            <a:round/>
            <a:headEnd/>
            <a:tailEnd/>
          </a:ln>
          <a:extLst>
            <a:ext uri="{909E8E84-426E-40DD-AFC4-6F175D3DCCD1}">
              <a14:hiddenFill xmlns:a14="http://schemas.microsoft.com/office/drawing/2010/main">
                <a:noFill/>
              </a14:hiddenFill>
            </a:ext>
          </a:extLst>
        </xdr:spPr>
      </xdr:cxnSp>
    </xdr:grpSp>
    <xdr:clientData/>
  </xdr:twoCellAnchor>
  <xdr:twoCellAnchor>
    <xdr:from>
      <xdr:col>15</xdr:col>
      <xdr:colOff>0</xdr:colOff>
      <xdr:row>145</xdr:row>
      <xdr:rowOff>0</xdr:rowOff>
    </xdr:from>
    <xdr:to>
      <xdr:col>28</xdr:col>
      <xdr:colOff>695325</xdr:colOff>
      <xdr:row>172</xdr:row>
      <xdr:rowOff>9525</xdr:rowOff>
    </xdr:to>
    <xdr:grpSp>
      <xdr:nvGrpSpPr>
        <xdr:cNvPr id="97" name="Zone de dessin 894">
          <a:extLst>
            <a:ext uri="{FF2B5EF4-FFF2-40B4-BE49-F238E27FC236}">
              <a16:creationId xmlns:a16="http://schemas.microsoft.com/office/drawing/2014/main" id="{00000000-0008-0000-0200-000061000000}"/>
            </a:ext>
          </a:extLst>
        </xdr:cNvPr>
        <xdr:cNvGrpSpPr/>
      </xdr:nvGrpSpPr>
      <xdr:grpSpPr>
        <a:xfrm>
          <a:off x="14751844" y="25967531"/>
          <a:ext cx="8755856" cy="3652838"/>
          <a:chOff x="0" y="0"/>
          <a:chExt cx="6479540" cy="3268345"/>
        </a:xfrm>
      </xdr:grpSpPr>
      <xdr:sp macro="" textlink="">
        <xdr:nvSpPr>
          <xdr:cNvPr id="98" name="Rectangle 97">
            <a:extLst>
              <a:ext uri="{FF2B5EF4-FFF2-40B4-BE49-F238E27FC236}">
                <a16:creationId xmlns:a16="http://schemas.microsoft.com/office/drawing/2014/main" id="{00000000-0008-0000-0200-000062000000}"/>
              </a:ext>
            </a:extLst>
          </xdr:cNvPr>
          <xdr:cNvSpPr/>
        </xdr:nvSpPr>
        <xdr:spPr>
          <a:xfrm>
            <a:off x="0" y="0"/>
            <a:ext cx="6479540" cy="3268345"/>
          </a:xfrm>
          <a:prstGeom prst="rect">
            <a:avLst/>
          </a:prstGeom>
          <a:noFill/>
          <a:ln>
            <a:noFill/>
          </a:ln>
        </xdr:spPr>
      </xdr:sp>
      <xdr:sp macro="" textlink="">
        <xdr:nvSpPr>
          <xdr:cNvPr id="99" name="AutoShape 896">
            <a:extLst>
              <a:ext uri="{FF2B5EF4-FFF2-40B4-BE49-F238E27FC236}">
                <a16:creationId xmlns:a16="http://schemas.microsoft.com/office/drawing/2014/main" id="{00000000-0008-0000-0200-000063000000}"/>
              </a:ext>
            </a:extLst>
          </xdr:cNvPr>
          <xdr:cNvSpPr>
            <a:spLocks noChangeAspect="1" noChangeArrowheads="1"/>
          </xdr:cNvSpPr>
        </xdr:nvSpPr>
        <xdr:spPr bwMode="auto">
          <a:xfrm>
            <a:off x="0" y="318770"/>
            <a:ext cx="6479540" cy="2949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00"/>
          </a:p>
        </xdr:txBody>
      </xdr:sp>
      <xdr:sp macro="" textlink="">
        <xdr:nvSpPr>
          <xdr:cNvPr id="100" name="Rectangle 99">
            <a:extLst>
              <a:ext uri="{FF2B5EF4-FFF2-40B4-BE49-F238E27FC236}">
                <a16:creationId xmlns:a16="http://schemas.microsoft.com/office/drawing/2014/main" id="{00000000-0008-0000-0200-000064000000}"/>
              </a:ext>
            </a:extLst>
          </xdr:cNvPr>
          <xdr:cNvSpPr>
            <a:spLocks noChangeArrowheads="1"/>
          </xdr:cNvSpPr>
        </xdr:nvSpPr>
        <xdr:spPr bwMode="auto">
          <a:xfrm>
            <a:off x="2595245" y="334010"/>
            <a:ext cx="1233805" cy="230695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00"/>
          </a:p>
        </xdr:txBody>
      </xdr:sp>
      <xdr:sp macro="" textlink="">
        <xdr:nvSpPr>
          <xdr:cNvPr id="101" name="Rectangle 100">
            <a:extLst>
              <a:ext uri="{FF2B5EF4-FFF2-40B4-BE49-F238E27FC236}">
                <a16:creationId xmlns:a16="http://schemas.microsoft.com/office/drawing/2014/main" id="{00000000-0008-0000-0200-000065000000}"/>
              </a:ext>
            </a:extLst>
          </xdr:cNvPr>
          <xdr:cNvSpPr>
            <a:spLocks noChangeArrowheads="1"/>
          </xdr:cNvSpPr>
        </xdr:nvSpPr>
        <xdr:spPr bwMode="auto">
          <a:xfrm>
            <a:off x="2595245" y="334010"/>
            <a:ext cx="1233805" cy="2306955"/>
          </a:xfrm>
          <a:prstGeom prst="rect">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02" name="Rectangle 101">
            <a:extLst>
              <a:ext uri="{FF2B5EF4-FFF2-40B4-BE49-F238E27FC236}">
                <a16:creationId xmlns:a16="http://schemas.microsoft.com/office/drawing/2014/main" id="{00000000-0008-0000-0200-000066000000}"/>
              </a:ext>
            </a:extLst>
          </xdr:cNvPr>
          <xdr:cNvSpPr>
            <a:spLocks noChangeArrowheads="1"/>
          </xdr:cNvSpPr>
        </xdr:nvSpPr>
        <xdr:spPr bwMode="auto">
          <a:xfrm>
            <a:off x="2936240" y="1143000"/>
            <a:ext cx="721360" cy="339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18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PAC</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103" name="Line 900">
            <a:extLst>
              <a:ext uri="{FF2B5EF4-FFF2-40B4-BE49-F238E27FC236}">
                <a16:creationId xmlns:a16="http://schemas.microsoft.com/office/drawing/2014/main" id="{00000000-0008-0000-0200-000067000000}"/>
              </a:ext>
            </a:extLst>
          </xdr:cNvPr>
          <xdr:cNvCxnSpPr/>
        </xdr:nvCxnSpPr>
        <xdr:spPr bwMode="auto">
          <a:xfrm>
            <a:off x="3829050" y="487045"/>
            <a:ext cx="1557020"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cxnSp macro="">
        <xdr:nvCxnSpPr>
          <xdr:cNvPr id="104" name="Line 901">
            <a:extLst>
              <a:ext uri="{FF2B5EF4-FFF2-40B4-BE49-F238E27FC236}">
                <a16:creationId xmlns:a16="http://schemas.microsoft.com/office/drawing/2014/main" id="{00000000-0008-0000-0200-000068000000}"/>
              </a:ext>
            </a:extLst>
          </xdr:cNvPr>
          <xdr:cNvCxnSpPr/>
        </xdr:nvCxnSpPr>
        <xdr:spPr bwMode="auto">
          <a:xfrm flipH="1">
            <a:off x="3909060" y="1257300"/>
            <a:ext cx="1477010"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sp macro="" textlink="">
        <xdr:nvSpPr>
          <xdr:cNvPr id="105" name="Freeform 902">
            <a:extLst>
              <a:ext uri="{FF2B5EF4-FFF2-40B4-BE49-F238E27FC236}">
                <a16:creationId xmlns:a16="http://schemas.microsoft.com/office/drawing/2014/main" id="{00000000-0008-0000-0200-000069000000}"/>
              </a:ext>
            </a:extLst>
          </xdr:cNvPr>
          <xdr:cNvSpPr>
            <a:spLocks/>
          </xdr:cNvSpPr>
        </xdr:nvSpPr>
        <xdr:spPr bwMode="auto">
          <a:xfrm>
            <a:off x="3829050" y="1211580"/>
            <a:ext cx="90805" cy="90805"/>
          </a:xfrm>
          <a:custGeom>
            <a:avLst/>
            <a:gdLst>
              <a:gd name="T0" fmla="*/ 71 w 71"/>
              <a:gd name="T1" fmla="*/ 71 h 71"/>
              <a:gd name="T2" fmla="*/ 0 w 71"/>
              <a:gd name="T3" fmla="*/ 36 h 71"/>
              <a:gd name="T4" fmla="*/ 71 w 71"/>
              <a:gd name="T5" fmla="*/ 0 h 71"/>
              <a:gd name="T6" fmla="*/ 71 w 71"/>
              <a:gd name="T7" fmla="*/ 71 h 71"/>
            </a:gdLst>
            <a:ahLst/>
            <a:cxnLst>
              <a:cxn ang="0">
                <a:pos x="T0" y="T1"/>
              </a:cxn>
              <a:cxn ang="0">
                <a:pos x="T2" y="T3"/>
              </a:cxn>
              <a:cxn ang="0">
                <a:pos x="T4" y="T5"/>
              </a:cxn>
              <a:cxn ang="0">
                <a:pos x="T6" y="T7"/>
              </a:cxn>
            </a:cxnLst>
            <a:rect l="0" t="0" r="r" b="b"/>
            <a:pathLst>
              <a:path w="71" h="71">
                <a:moveTo>
                  <a:pt x="71" y="71"/>
                </a:moveTo>
                <a:lnTo>
                  <a:pt x="0" y="36"/>
                </a:lnTo>
                <a:lnTo>
                  <a:pt x="71" y="0"/>
                </a:lnTo>
                <a:lnTo>
                  <a:pt x="71" y="71"/>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rot="0" vert="horz" wrap="square" lIns="91440" tIns="45720" rIns="91440" bIns="45720" anchor="t" anchorCtr="0" upright="1">
            <a:noAutofit/>
          </a:bodyPr>
          <a:lstStyle/>
          <a:p>
            <a:endParaRPr lang="fr-FR" sz="1000"/>
          </a:p>
        </xdr:txBody>
      </xdr:sp>
      <xdr:cxnSp macro="">
        <xdr:nvCxnSpPr>
          <xdr:cNvPr id="106" name="Line 903">
            <a:extLst>
              <a:ext uri="{FF2B5EF4-FFF2-40B4-BE49-F238E27FC236}">
                <a16:creationId xmlns:a16="http://schemas.microsoft.com/office/drawing/2014/main" id="{00000000-0008-0000-0200-00006A000000}"/>
              </a:ext>
            </a:extLst>
          </xdr:cNvPr>
          <xdr:cNvCxnSpPr/>
        </xdr:nvCxnSpPr>
        <xdr:spPr bwMode="auto">
          <a:xfrm flipH="1">
            <a:off x="3909060" y="2487930"/>
            <a:ext cx="1477010"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sp macro="" textlink="">
        <xdr:nvSpPr>
          <xdr:cNvPr id="107" name="Freeform 904">
            <a:extLst>
              <a:ext uri="{FF2B5EF4-FFF2-40B4-BE49-F238E27FC236}">
                <a16:creationId xmlns:a16="http://schemas.microsoft.com/office/drawing/2014/main" id="{00000000-0008-0000-0200-00006B000000}"/>
              </a:ext>
            </a:extLst>
          </xdr:cNvPr>
          <xdr:cNvSpPr>
            <a:spLocks/>
          </xdr:cNvSpPr>
        </xdr:nvSpPr>
        <xdr:spPr bwMode="auto">
          <a:xfrm>
            <a:off x="3829050" y="2441575"/>
            <a:ext cx="90805" cy="91440"/>
          </a:xfrm>
          <a:custGeom>
            <a:avLst/>
            <a:gdLst>
              <a:gd name="T0" fmla="*/ 71 w 71"/>
              <a:gd name="T1" fmla="*/ 71 h 71"/>
              <a:gd name="T2" fmla="*/ 0 w 71"/>
              <a:gd name="T3" fmla="*/ 36 h 71"/>
              <a:gd name="T4" fmla="*/ 71 w 71"/>
              <a:gd name="T5" fmla="*/ 0 h 71"/>
              <a:gd name="T6" fmla="*/ 71 w 71"/>
              <a:gd name="T7" fmla="*/ 71 h 71"/>
            </a:gdLst>
            <a:ahLst/>
            <a:cxnLst>
              <a:cxn ang="0">
                <a:pos x="T0" y="T1"/>
              </a:cxn>
              <a:cxn ang="0">
                <a:pos x="T2" y="T3"/>
              </a:cxn>
              <a:cxn ang="0">
                <a:pos x="T4" y="T5"/>
              </a:cxn>
              <a:cxn ang="0">
                <a:pos x="T6" y="T7"/>
              </a:cxn>
            </a:cxnLst>
            <a:rect l="0" t="0" r="r" b="b"/>
            <a:pathLst>
              <a:path w="71" h="71">
                <a:moveTo>
                  <a:pt x="71" y="71"/>
                </a:moveTo>
                <a:lnTo>
                  <a:pt x="0" y="36"/>
                </a:lnTo>
                <a:lnTo>
                  <a:pt x="71" y="0"/>
                </a:lnTo>
                <a:lnTo>
                  <a:pt x="71" y="71"/>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rot="0" vert="horz" wrap="square" lIns="91440" tIns="45720" rIns="91440" bIns="45720" anchor="t" anchorCtr="0" upright="1">
            <a:noAutofit/>
          </a:bodyPr>
          <a:lstStyle/>
          <a:p>
            <a:endParaRPr lang="fr-FR" sz="1000"/>
          </a:p>
        </xdr:txBody>
      </xdr:sp>
      <xdr:cxnSp macro="">
        <xdr:nvCxnSpPr>
          <xdr:cNvPr id="108" name="Line 905">
            <a:extLst>
              <a:ext uri="{FF2B5EF4-FFF2-40B4-BE49-F238E27FC236}">
                <a16:creationId xmlns:a16="http://schemas.microsoft.com/office/drawing/2014/main" id="{00000000-0008-0000-0200-00006C000000}"/>
              </a:ext>
            </a:extLst>
          </xdr:cNvPr>
          <xdr:cNvCxnSpPr/>
        </xdr:nvCxnSpPr>
        <xdr:spPr bwMode="auto">
          <a:xfrm>
            <a:off x="3829050" y="1718945"/>
            <a:ext cx="1557020" cy="635"/>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cxnSp macro="">
        <xdr:nvCxnSpPr>
          <xdr:cNvPr id="109" name="Line 906">
            <a:extLst>
              <a:ext uri="{FF2B5EF4-FFF2-40B4-BE49-F238E27FC236}">
                <a16:creationId xmlns:a16="http://schemas.microsoft.com/office/drawing/2014/main" id="{00000000-0008-0000-0200-00006D000000}"/>
              </a:ext>
            </a:extLst>
          </xdr:cNvPr>
          <xdr:cNvCxnSpPr/>
        </xdr:nvCxnSpPr>
        <xdr:spPr bwMode="auto">
          <a:xfrm flipH="1">
            <a:off x="1094105" y="1102995"/>
            <a:ext cx="1501140"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sp macro="" textlink="">
        <xdr:nvSpPr>
          <xdr:cNvPr id="110" name="Oval 907">
            <a:extLst>
              <a:ext uri="{FF2B5EF4-FFF2-40B4-BE49-F238E27FC236}">
                <a16:creationId xmlns:a16="http://schemas.microsoft.com/office/drawing/2014/main" id="{00000000-0008-0000-0200-00006E000000}"/>
              </a:ext>
            </a:extLst>
          </xdr:cNvPr>
          <xdr:cNvSpPr>
            <a:spLocks noChangeArrowheads="1"/>
          </xdr:cNvSpPr>
        </xdr:nvSpPr>
        <xdr:spPr bwMode="auto">
          <a:xfrm>
            <a:off x="4895215" y="346710"/>
            <a:ext cx="276860" cy="27686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00"/>
          </a:p>
        </xdr:txBody>
      </xdr:sp>
      <xdr:sp macro="" textlink="">
        <xdr:nvSpPr>
          <xdr:cNvPr id="111" name="Oval 908">
            <a:extLst>
              <a:ext uri="{FF2B5EF4-FFF2-40B4-BE49-F238E27FC236}">
                <a16:creationId xmlns:a16="http://schemas.microsoft.com/office/drawing/2014/main" id="{00000000-0008-0000-0200-00006F000000}"/>
              </a:ext>
            </a:extLst>
          </xdr:cNvPr>
          <xdr:cNvSpPr>
            <a:spLocks noChangeArrowheads="1"/>
          </xdr:cNvSpPr>
        </xdr:nvSpPr>
        <xdr:spPr bwMode="auto">
          <a:xfrm>
            <a:off x="4895215" y="346710"/>
            <a:ext cx="276860" cy="276860"/>
          </a:xfrm>
          <a:prstGeom prst="ellipse">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12" name="Rectangle 111">
            <a:extLst>
              <a:ext uri="{FF2B5EF4-FFF2-40B4-BE49-F238E27FC236}">
                <a16:creationId xmlns:a16="http://schemas.microsoft.com/office/drawing/2014/main" id="{00000000-0008-0000-0200-000070000000}"/>
              </a:ext>
            </a:extLst>
          </xdr:cNvPr>
          <xdr:cNvSpPr>
            <a:spLocks noChangeArrowheads="1"/>
          </xdr:cNvSpPr>
        </xdr:nvSpPr>
        <xdr:spPr bwMode="auto">
          <a:xfrm>
            <a:off x="4984750" y="388620"/>
            <a:ext cx="102235" cy="1835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P</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13" name="Rectangle 112">
            <a:extLst>
              <a:ext uri="{FF2B5EF4-FFF2-40B4-BE49-F238E27FC236}">
                <a16:creationId xmlns:a16="http://schemas.microsoft.com/office/drawing/2014/main" id="{00000000-0008-0000-0200-000071000000}"/>
              </a:ext>
            </a:extLst>
          </xdr:cNvPr>
          <xdr:cNvSpPr>
            <a:spLocks noChangeArrowheads="1"/>
          </xdr:cNvSpPr>
        </xdr:nvSpPr>
        <xdr:spPr bwMode="auto">
          <a:xfrm>
            <a:off x="15240" y="948690"/>
            <a:ext cx="1078865" cy="107759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00"/>
          </a:p>
        </xdr:txBody>
      </xdr:sp>
      <xdr:sp macro="" textlink="">
        <xdr:nvSpPr>
          <xdr:cNvPr id="114" name="Rectangle 113">
            <a:extLst>
              <a:ext uri="{FF2B5EF4-FFF2-40B4-BE49-F238E27FC236}">
                <a16:creationId xmlns:a16="http://schemas.microsoft.com/office/drawing/2014/main" id="{00000000-0008-0000-0200-000072000000}"/>
              </a:ext>
            </a:extLst>
          </xdr:cNvPr>
          <xdr:cNvSpPr>
            <a:spLocks noChangeArrowheads="1"/>
          </xdr:cNvSpPr>
        </xdr:nvSpPr>
        <xdr:spPr bwMode="auto">
          <a:xfrm>
            <a:off x="15240" y="948690"/>
            <a:ext cx="1078865" cy="1077595"/>
          </a:xfrm>
          <a:prstGeom prst="rect">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15" name="Rectangle 114">
            <a:extLst>
              <a:ext uri="{FF2B5EF4-FFF2-40B4-BE49-F238E27FC236}">
                <a16:creationId xmlns:a16="http://schemas.microsoft.com/office/drawing/2014/main" id="{00000000-0008-0000-0200-000073000000}"/>
              </a:ext>
            </a:extLst>
          </xdr:cNvPr>
          <xdr:cNvSpPr>
            <a:spLocks noChangeArrowheads="1"/>
          </xdr:cNvSpPr>
        </xdr:nvSpPr>
        <xdr:spPr bwMode="auto">
          <a:xfrm>
            <a:off x="187960" y="1329690"/>
            <a:ext cx="697230" cy="367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lgn="ctr">
              <a:spcAft>
                <a:spcPts val="0"/>
              </a:spcAft>
            </a:pPr>
            <a:r>
              <a:rPr lang="fr-FR" sz="8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SOURCE </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a:p>
            <a:pPr algn="ctr">
              <a:spcAft>
                <a:spcPts val="0"/>
              </a:spcAft>
            </a:pPr>
            <a:r>
              <a:rPr lang="fr-FR" sz="8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FROIDE</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16" name="Rectangle 115">
            <a:extLst>
              <a:ext uri="{FF2B5EF4-FFF2-40B4-BE49-F238E27FC236}">
                <a16:creationId xmlns:a16="http://schemas.microsoft.com/office/drawing/2014/main" id="{00000000-0008-0000-0200-000074000000}"/>
              </a:ext>
            </a:extLst>
          </xdr:cNvPr>
          <xdr:cNvSpPr>
            <a:spLocks noChangeArrowheads="1"/>
          </xdr:cNvSpPr>
        </xdr:nvSpPr>
        <xdr:spPr bwMode="auto">
          <a:xfrm>
            <a:off x="5386070" y="334010"/>
            <a:ext cx="1078230" cy="107632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00"/>
          </a:p>
        </xdr:txBody>
      </xdr:sp>
      <xdr:sp macro="" textlink="">
        <xdr:nvSpPr>
          <xdr:cNvPr id="117" name="Rectangle 116">
            <a:extLst>
              <a:ext uri="{FF2B5EF4-FFF2-40B4-BE49-F238E27FC236}">
                <a16:creationId xmlns:a16="http://schemas.microsoft.com/office/drawing/2014/main" id="{00000000-0008-0000-0200-000075000000}"/>
              </a:ext>
            </a:extLst>
          </xdr:cNvPr>
          <xdr:cNvSpPr>
            <a:spLocks noChangeArrowheads="1"/>
          </xdr:cNvSpPr>
        </xdr:nvSpPr>
        <xdr:spPr bwMode="auto">
          <a:xfrm>
            <a:off x="5386070" y="334010"/>
            <a:ext cx="1078230" cy="1076325"/>
          </a:xfrm>
          <a:prstGeom prst="rect">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18" name="Rectangle 117">
            <a:extLst>
              <a:ext uri="{FF2B5EF4-FFF2-40B4-BE49-F238E27FC236}">
                <a16:creationId xmlns:a16="http://schemas.microsoft.com/office/drawing/2014/main" id="{00000000-0008-0000-0200-000076000000}"/>
              </a:ext>
            </a:extLst>
          </xdr:cNvPr>
          <xdr:cNvSpPr>
            <a:spLocks noChangeArrowheads="1"/>
          </xdr:cNvSpPr>
        </xdr:nvSpPr>
        <xdr:spPr bwMode="auto">
          <a:xfrm>
            <a:off x="5768340" y="774065"/>
            <a:ext cx="314325" cy="1835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ECS</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19" name="Rectangle 118">
            <a:extLst>
              <a:ext uri="{FF2B5EF4-FFF2-40B4-BE49-F238E27FC236}">
                <a16:creationId xmlns:a16="http://schemas.microsoft.com/office/drawing/2014/main" id="{00000000-0008-0000-0200-000077000000}"/>
              </a:ext>
            </a:extLst>
          </xdr:cNvPr>
          <xdr:cNvSpPr>
            <a:spLocks noChangeArrowheads="1"/>
          </xdr:cNvSpPr>
        </xdr:nvSpPr>
        <xdr:spPr bwMode="auto">
          <a:xfrm>
            <a:off x="5386070" y="1564640"/>
            <a:ext cx="1078230" cy="107632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50"/>
          </a:p>
        </xdr:txBody>
      </xdr:sp>
      <xdr:sp macro="" textlink="">
        <xdr:nvSpPr>
          <xdr:cNvPr id="120" name="Rectangle 119">
            <a:extLst>
              <a:ext uri="{FF2B5EF4-FFF2-40B4-BE49-F238E27FC236}">
                <a16:creationId xmlns:a16="http://schemas.microsoft.com/office/drawing/2014/main" id="{00000000-0008-0000-0200-000078000000}"/>
              </a:ext>
            </a:extLst>
          </xdr:cNvPr>
          <xdr:cNvSpPr>
            <a:spLocks noChangeArrowheads="1"/>
          </xdr:cNvSpPr>
        </xdr:nvSpPr>
        <xdr:spPr bwMode="auto">
          <a:xfrm>
            <a:off x="5386070" y="1564640"/>
            <a:ext cx="1078230" cy="1076325"/>
          </a:xfrm>
          <a:prstGeom prst="rect">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21" name="Rectangle 120">
            <a:extLst>
              <a:ext uri="{FF2B5EF4-FFF2-40B4-BE49-F238E27FC236}">
                <a16:creationId xmlns:a16="http://schemas.microsoft.com/office/drawing/2014/main" id="{00000000-0008-0000-0200-000079000000}"/>
              </a:ext>
            </a:extLst>
          </xdr:cNvPr>
          <xdr:cNvSpPr>
            <a:spLocks noChangeArrowheads="1"/>
          </xdr:cNvSpPr>
        </xdr:nvSpPr>
        <xdr:spPr bwMode="auto">
          <a:xfrm>
            <a:off x="5438775" y="2002790"/>
            <a:ext cx="943610" cy="1835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EMETTEURS</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122" name="Line 919">
            <a:extLst>
              <a:ext uri="{FF2B5EF4-FFF2-40B4-BE49-F238E27FC236}">
                <a16:creationId xmlns:a16="http://schemas.microsoft.com/office/drawing/2014/main" id="{00000000-0008-0000-0200-00007A000000}"/>
              </a:ext>
            </a:extLst>
          </xdr:cNvPr>
          <xdr:cNvCxnSpPr/>
        </xdr:nvCxnSpPr>
        <xdr:spPr bwMode="auto">
          <a:xfrm>
            <a:off x="1094105" y="1871980"/>
            <a:ext cx="1420495"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sp macro="" textlink="">
        <xdr:nvSpPr>
          <xdr:cNvPr id="123" name="Freeform 920">
            <a:extLst>
              <a:ext uri="{FF2B5EF4-FFF2-40B4-BE49-F238E27FC236}">
                <a16:creationId xmlns:a16="http://schemas.microsoft.com/office/drawing/2014/main" id="{00000000-0008-0000-0200-00007B000000}"/>
              </a:ext>
            </a:extLst>
          </xdr:cNvPr>
          <xdr:cNvSpPr>
            <a:spLocks/>
          </xdr:cNvSpPr>
        </xdr:nvSpPr>
        <xdr:spPr bwMode="auto">
          <a:xfrm>
            <a:off x="2503805" y="1827530"/>
            <a:ext cx="91440" cy="90170"/>
          </a:xfrm>
          <a:custGeom>
            <a:avLst/>
            <a:gdLst>
              <a:gd name="T0" fmla="*/ 0 w 72"/>
              <a:gd name="T1" fmla="*/ 0 h 71"/>
              <a:gd name="T2" fmla="*/ 72 w 72"/>
              <a:gd name="T3" fmla="*/ 35 h 71"/>
              <a:gd name="T4" fmla="*/ 0 w 72"/>
              <a:gd name="T5" fmla="*/ 71 h 71"/>
              <a:gd name="T6" fmla="*/ 0 w 72"/>
              <a:gd name="T7" fmla="*/ 0 h 71"/>
            </a:gdLst>
            <a:ahLst/>
            <a:cxnLst>
              <a:cxn ang="0">
                <a:pos x="T0" y="T1"/>
              </a:cxn>
              <a:cxn ang="0">
                <a:pos x="T2" y="T3"/>
              </a:cxn>
              <a:cxn ang="0">
                <a:pos x="T4" y="T5"/>
              </a:cxn>
              <a:cxn ang="0">
                <a:pos x="T6" y="T7"/>
              </a:cxn>
            </a:cxnLst>
            <a:rect l="0" t="0" r="r" b="b"/>
            <a:pathLst>
              <a:path w="72" h="71">
                <a:moveTo>
                  <a:pt x="0" y="0"/>
                </a:moveTo>
                <a:lnTo>
                  <a:pt x="72" y="35"/>
                </a:lnTo>
                <a:lnTo>
                  <a:pt x="0" y="71"/>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rot="0" vert="horz" wrap="square" lIns="91440" tIns="45720" rIns="91440" bIns="45720" anchor="t" anchorCtr="0" upright="1">
            <a:noAutofit/>
          </a:bodyPr>
          <a:lstStyle/>
          <a:p>
            <a:endParaRPr lang="fr-FR" sz="1000"/>
          </a:p>
        </xdr:txBody>
      </xdr:sp>
      <xdr:sp macro="" textlink="">
        <xdr:nvSpPr>
          <xdr:cNvPr id="124" name="Oval 921">
            <a:extLst>
              <a:ext uri="{FF2B5EF4-FFF2-40B4-BE49-F238E27FC236}">
                <a16:creationId xmlns:a16="http://schemas.microsoft.com/office/drawing/2014/main" id="{00000000-0008-0000-0200-00007C000000}"/>
              </a:ext>
            </a:extLst>
          </xdr:cNvPr>
          <xdr:cNvSpPr>
            <a:spLocks noChangeArrowheads="1"/>
          </xdr:cNvSpPr>
        </xdr:nvSpPr>
        <xdr:spPr bwMode="auto">
          <a:xfrm>
            <a:off x="2009775" y="963930"/>
            <a:ext cx="277495" cy="27813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00"/>
          </a:p>
        </xdr:txBody>
      </xdr:sp>
      <xdr:sp macro="" textlink="">
        <xdr:nvSpPr>
          <xdr:cNvPr id="125" name="Oval 922">
            <a:extLst>
              <a:ext uri="{FF2B5EF4-FFF2-40B4-BE49-F238E27FC236}">
                <a16:creationId xmlns:a16="http://schemas.microsoft.com/office/drawing/2014/main" id="{00000000-0008-0000-0200-00007D000000}"/>
              </a:ext>
            </a:extLst>
          </xdr:cNvPr>
          <xdr:cNvSpPr>
            <a:spLocks noChangeArrowheads="1"/>
          </xdr:cNvSpPr>
        </xdr:nvSpPr>
        <xdr:spPr bwMode="auto">
          <a:xfrm>
            <a:off x="2009775" y="963930"/>
            <a:ext cx="277495" cy="278130"/>
          </a:xfrm>
          <a:prstGeom prst="ellipse">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26" name="Rectangle 125">
            <a:extLst>
              <a:ext uri="{FF2B5EF4-FFF2-40B4-BE49-F238E27FC236}">
                <a16:creationId xmlns:a16="http://schemas.microsoft.com/office/drawing/2014/main" id="{00000000-0008-0000-0200-00007E000000}"/>
              </a:ext>
            </a:extLst>
          </xdr:cNvPr>
          <xdr:cNvSpPr>
            <a:spLocks noChangeArrowheads="1"/>
          </xdr:cNvSpPr>
        </xdr:nvSpPr>
        <xdr:spPr bwMode="auto">
          <a:xfrm>
            <a:off x="2096770" y="1010285"/>
            <a:ext cx="102235" cy="1835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P</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27" name="Oval 924">
            <a:extLst>
              <a:ext uri="{FF2B5EF4-FFF2-40B4-BE49-F238E27FC236}">
                <a16:creationId xmlns:a16="http://schemas.microsoft.com/office/drawing/2014/main" id="{00000000-0008-0000-0200-00007F000000}"/>
              </a:ext>
            </a:extLst>
          </xdr:cNvPr>
          <xdr:cNvSpPr>
            <a:spLocks noChangeArrowheads="1"/>
          </xdr:cNvSpPr>
        </xdr:nvSpPr>
        <xdr:spPr bwMode="auto">
          <a:xfrm>
            <a:off x="4895215" y="1577340"/>
            <a:ext cx="276860" cy="27686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00"/>
          </a:p>
        </xdr:txBody>
      </xdr:sp>
      <xdr:sp macro="" textlink="">
        <xdr:nvSpPr>
          <xdr:cNvPr id="128" name="Oval 925">
            <a:extLst>
              <a:ext uri="{FF2B5EF4-FFF2-40B4-BE49-F238E27FC236}">
                <a16:creationId xmlns:a16="http://schemas.microsoft.com/office/drawing/2014/main" id="{00000000-0008-0000-0200-000080000000}"/>
              </a:ext>
            </a:extLst>
          </xdr:cNvPr>
          <xdr:cNvSpPr>
            <a:spLocks noChangeArrowheads="1"/>
          </xdr:cNvSpPr>
        </xdr:nvSpPr>
        <xdr:spPr bwMode="auto">
          <a:xfrm>
            <a:off x="4907915" y="1577340"/>
            <a:ext cx="276860" cy="276860"/>
          </a:xfrm>
          <a:prstGeom prst="ellipse">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29" name="Rectangle 128">
            <a:extLst>
              <a:ext uri="{FF2B5EF4-FFF2-40B4-BE49-F238E27FC236}">
                <a16:creationId xmlns:a16="http://schemas.microsoft.com/office/drawing/2014/main" id="{00000000-0008-0000-0200-000081000000}"/>
              </a:ext>
            </a:extLst>
          </xdr:cNvPr>
          <xdr:cNvSpPr>
            <a:spLocks noChangeArrowheads="1"/>
          </xdr:cNvSpPr>
        </xdr:nvSpPr>
        <xdr:spPr bwMode="auto">
          <a:xfrm>
            <a:off x="4984750" y="1617980"/>
            <a:ext cx="102235" cy="1835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P</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30" name="Freeform 928">
            <a:extLst>
              <a:ext uri="{FF2B5EF4-FFF2-40B4-BE49-F238E27FC236}">
                <a16:creationId xmlns:a16="http://schemas.microsoft.com/office/drawing/2014/main" id="{00000000-0008-0000-0200-000082000000}"/>
              </a:ext>
            </a:extLst>
          </xdr:cNvPr>
          <xdr:cNvSpPr>
            <a:spLocks/>
          </xdr:cNvSpPr>
        </xdr:nvSpPr>
        <xdr:spPr bwMode="auto">
          <a:xfrm>
            <a:off x="1178560" y="1398905"/>
            <a:ext cx="553720" cy="219075"/>
          </a:xfrm>
          <a:custGeom>
            <a:avLst/>
            <a:gdLst>
              <a:gd name="T0" fmla="*/ 176 w 877"/>
              <a:gd name="T1" fmla="*/ 351 h 351"/>
              <a:gd name="T2" fmla="*/ 702 w 877"/>
              <a:gd name="T3" fmla="*/ 351 h 351"/>
              <a:gd name="T4" fmla="*/ 877 w 877"/>
              <a:gd name="T5" fmla="*/ 175 h 351"/>
              <a:gd name="T6" fmla="*/ 702 w 877"/>
              <a:gd name="T7" fmla="*/ 0 h 351"/>
              <a:gd name="T8" fmla="*/ 702 w 877"/>
              <a:gd name="T9" fmla="*/ 0 h 351"/>
              <a:gd name="T10" fmla="*/ 702 w 877"/>
              <a:gd name="T11" fmla="*/ 0 h 351"/>
              <a:gd name="T12" fmla="*/ 176 w 877"/>
              <a:gd name="T13" fmla="*/ 0 h 351"/>
              <a:gd name="T14" fmla="*/ 0 w 877"/>
              <a:gd name="T15" fmla="*/ 175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1"/>
                  <a:pt x="176" y="351"/>
                </a:cubicBezTo>
                <a:close/>
              </a:path>
            </a:pathLst>
          </a:custGeom>
          <a:noFill/>
          <a:ln w="15875"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31" name="Rectangle 130">
            <a:extLst>
              <a:ext uri="{FF2B5EF4-FFF2-40B4-BE49-F238E27FC236}">
                <a16:creationId xmlns:a16="http://schemas.microsoft.com/office/drawing/2014/main" id="{00000000-0008-0000-0200-000083000000}"/>
              </a:ext>
            </a:extLst>
          </xdr:cNvPr>
          <xdr:cNvSpPr>
            <a:spLocks noChangeArrowheads="1"/>
          </xdr:cNvSpPr>
        </xdr:nvSpPr>
        <xdr:spPr bwMode="auto">
          <a:xfrm>
            <a:off x="1280795" y="1425574"/>
            <a:ext cx="365125" cy="174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Cet 2</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32" name="Freeform 930">
            <a:extLst>
              <a:ext uri="{FF2B5EF4-FFF2-40B4-BE49-F238E27FC236}">
                <a16:creationId xmlns:a16="http://schemas.microsoft.com/office/drawing/2014/main" id="{00000000-0008-0000-0200-000084000000}"/>
              </a:ext>
            </a:extLst>
          </xdr:cNvPr>
          <xdr:cNvSpPr>
            <a:spLocks/>
          </xdr:cNvSpPr>
        </xdr:nvSpPr>
        <xdr:spPr bwMode="auto">
          <a:xfrm>
            <a:off x="4077335" y="2012950"/>
            <a:ext cx="44640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00"/>
          </a:p>
        </xdr:txBody>
      </xdr:sp>
      <xdr:sp macro="" textlink="">
        <xdr:nvSpPr>
          <xdr:cNvPr id="133" name="Freeform 931">
            <a:extLst>
              <a:ext uri="{FF2B5EF4-FFF2-40B4-BE49-F238E27FC236}">
                <a16:creationId xmlns:a16="http://schemas.microsoft.com/office/drawing/2014/main" id="{00000000-0008-0000-0200-000085000000}"/>
              </a:ext>
            </a:extLst>
          </xdr:cNvPr>
          <xdr:cNvSpPr>
            <a:spLocks/>
          </xdr:cNvSpPr>
        </xdr:nvSpPr>
        <xdr:spPr bwMode="auto">
          <a:xfrm>
            <a:off x="4077335" y="2012950"/>
            <a:ext cx="44640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noFill/>
          <a:ln w="15875"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34" name="Rectangle 133">
            <a:extLst>
              <a:ext uri="{FF2B5EF4-FFF2-40B4-BE49-F238E27FC236}">
                <a16:creationId xmlns:a16="http://schemas.microsoft.com/office/drawing/2014/main" id="{00000000-0008-0000-0200-000086000000}"/>
              </a:ext>
            </a:extLst>
          </xdr:cNvPr>
          <xdr:cNvSpPr>
            <a:spLocks noChangeArrowheads="1"/>
          </xdr:cNvSpPr>
        </xdr:nvSpPr>
        <xdr:spPr bwMode="auto">
          <a:xfrm>
            <a:off x="4182745" y="2036445"/>
            <a:ext cx="340995" cy="1200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Cet 1</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35" name="Freeform 933">
            <a:extLst>
              <a:ext uri="{FF2B5EF4-FFF2-40B4-BE49-F238E27FC236}">
                <a16:creationId xmlns:a16="http://schemas.microsoft.com/office/drawing/2014/main" id="{00000000-0008-0000-0200-000087000000}"/>
              </a:ext>
            </a:extLst>
          </xdr:cNvPr>
          <xdr:cNvSpPr>
            <a:spLocks/>
          </xdr:cNvSpPr>
        </xdr:nvSpPr>
        <xdr:spPr bwMode="auto">
          <a:xfrm>
            <a:off x="4077335" y="783590"/>
            <a:ext cx="44640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00"/>
          </a:p>
        </xdr:txBody>
      </xdr:sp>
      <xdr:sp macro="" textlink="">
        <xdr:nvSpPr>
          <xdr:cNvPr id="136" name="Freeform 934">
            <a:extLst>
              <a:ext uri="{FF2B5EF4-FFF2-40B4-BE49-F238E27FC236}">
                <a16:creationId xmlns:a16="http://schemas.microsoft.com/office/drawing/2014/main" id="{00000000-0008-0000-0200-000088000000}"/>
              </a:ext>
            </a:extLst>
          </xdr:cNvPr>
          <xdr:cNvSpPr>
            <a:spLocks/>
          </xdr:cNvSpPr>
        </xdr:nvSpPr>
        <xdr:spPr bwMode="auto">
          <a:xfrm>
            <a:off x="4077335" y="783590"/>
            <a:ext cx="44640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noFill/>
          <a:ln w="15875"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37" name="Rectangle 136">
            <a:extLst>
              <a:ext uri="{FF2B5EF4-FFF2-40B4-BE49-F238E27FC236}">
                <a16:creationId xmlns:a16="http://schemas.microsoft.com/office/drawing/2014/main" id="{00000000-0008-0000-0200-000089000000}"/>
              </a:ext>
            </a:extLst>
          </xdr:cNvPr>
          <xdr:cNvSpPr>
            <a:spLocks noChangeArrowheads="1"/>
          </xdr:cNvSpPr>
        </xdr:nvSpPr>
        <xdr:spPr bwMode="auto">
          <a:xfrm>
            <a:off x="4182745" y="807084"/>
            <a:ext cx="366395" cy="130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Cet 3</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38" name="Oval 936">
            <a:extLst>
              <a:ext uri="{FF2B5EF4-FFF2-40B4-BE49-F238E27FC236}">
                <a16:creationId xmlns:a16="http://schemas.microsoft.com/office/drawing/2014/main" id="{00000000-0008-0000-0200-00008A000000}"/>
              </a:ext>
            </a:extLst>
          </xdr:cNvPr>
          <xdr:cNvSpPr>
            <a:spLocks noChangeArrowheads="1"/>
          </xdr:cNvSpPr>
        </xdr:nvSpPr>
        <xdr:spPr bwMode="auto">
          <a:xfrm>
            <a:off x="3992880" y="564515"/>
            <a:ext cx="153670" cy="153035"/>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00"/>
          </a:p>
        </xdr:txBody>
      </xdr:sp>
      <xdr:sp macro="" textlink="">
        <xdr:nvSpPr>
          <xdr:cNvPr id="139" name="Oval 937">
            <a:extLst>
              <a:ext uri="{FF2B5EF4-FFF2-40B4-BE49-F238E27FC236}">
                <a16:creationId xmlns:a16="http://schemas.microsoft.com/office/drawing/2014/main" id="{00000000-0008-0000-0200-00008B000000}"/>
              </a:ext>
            </a:extLst>
          </xdr:cNvPr>
          <xdr:cNvSpPr>
            <a:spLocks noChangeArrowheads="1"/>
          </xdr:cNvSpPr>
        </xdr:nvSpPr>
        <xdr:spPr bwMode="auto">
          <a:xfrm>
            <a:off x="3992880" y="564515"/>
            <a:ext cx="153670" cy="153035"/>
          </a:xfrm>
          <a:prstGeom prst="ellipse">
            <a:avLst/>
          </a:prstGeom>
          <a:noFill/>
          <a:ln w="15875"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40" name="Rectangle 139">
            <a:extLst>
              <a:ext uri="{FF2B5EF4-FFF2-40B4-BE49-F238E27FC236}">
                <a16:creationId xmlns:a16="http://schemas.microsoft.com/office/drawing/2014/main" id="{00000000-0008-0000-0200-00008C000000}"/>
              </a:ext>
            </a:extLst>
          </xdr:cNvPr>
          <xdr:cNvSpPr>
            <a:spLocks noChangeArrowheads="1"/>
          </xdr:cNvSpPr>
        </xdr:nvSpPr>
        <xdr:spPr bwMode="auto">
          <a:xfrm>
            <a:off x="4036060" y="579120"/>
            <a:ext cx="62230" cy="122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141" name="Line 939">
            <a:extLst>
              <a:ext uri="{FF2B5EF4-FFF2-40B4-BE49-F238E27FC236}">
                <a16:creationId xmlns:a16="http://schemas.microsoft.com/office/drawing/2014/main" id="{00000000-0008-0000-0200-00008D000000}"/>
              </a:ext>
            </a:extLst>
          </xdr:cNvPr>
          <xdr:cNvCxnSpPr/>
        </xdr:nvCxnSpPr>
        <xdr:spPr bwMode="auto">
          <a:xfrm flipV="1">
            <a:off x="4300855" y="487046"/>
            <a:ext cx="1270" cy="296545"/>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142" name="Line 940">
            <a:extLst>
              <a:ext uri="{FF2B5EF4-FFF2-40B4-BE49-F238E27FC236}">
                <a16:creationId xmlns:a16="http://schemas.microsoft.com/office/drawing/2014/main" id="{00000000-0008-0000-0200-00008E000000}"/>
              </a:ext>
            </a:extLst>
          </xdr:cNvPr>
          <xdr:cNvCxnSpPr/>
        </xdr:nvCxnSpPr>
        <xdr:spPr bwMode="auto">
          <a:xfrm>
            <a:off x="4300855" y="962025"/>
            <a:ext cx="1270" cy="295275"/>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143" name="Line 941">
            <a:extLst>
              <a:ext uri="{FF2B5EF4-FFF2-40B4-BE49-F238E27FC236}">
                <a16:creationId xmlns:a16="http://schemas.microsoft.com/office/drawing/2014/main" id="{00000000-0008-0000-0200-00008F000000}"/>
              </a:ext>
            </a:extLst>
          </xdr:cNvPr>
          <xdr:cNvCxnSpPr/>
        </xdr:nvCxnSpPr>
        <xdr:spPr bwMode="auto">
          <a:xfrm>
            <a:off x="4300855" y="1718945"/>
            <a:ext cx="1270" cy="294005"/>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144" name="Line 942">
            <a:extLst>
              <a:ext uri="{FF2B5EF4-FFF2-40B4-BE49-F238E27FC236}">
                <a16:creationId xmlns:a16="http://schemas.microsoft.com/office/drawing/2014/main" id="{00000000-0008-0000-0200-000090000000}"/>
              </a:ext>
            </a:extLst>
          </xdr:cNvPr>
          <xdr:cNvCxnSpPr/>
        </xdr:nvCxnSpPr>
        <xdr:spPr bwMode="auto">
          <a:xfrm>
            <a:off x="4300855" y="2191385"/>
            <a:ext cx="1270" cy="296545"/>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145" name="Line 943">
            <a:extLst>
              <a:ext uri="{FF2B5EF4-FFF2-40B4-BE49-F238E27FC236}">
                <a16:creationId xmlns:a16="http://schemas.microsoft.com/office/drawing/2014/main" id="{00000000-0008-0000-0200-000091000000}"/>
              </a:ext>
            </a:extLst>
          </xdr:cNvPr>
          <xdr:cNvCxnSpPr/>
        </xdr:nvCxnSpPr>
        <xdr:spPr bwMode="auto">
          <a:xfrm flipV="1">
            <a:off x="1402715" y="1577340"/>
            <a:ext cx="1270" cy="294640"/>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146" name="Line 944">
            <a:extLst>
              <a:ext uri="{FF2B5EF4-FFF2-40B4-BE49-F238E27FC236}">
                <a16:creationId xmlns:a16="http://schemas.microsoft.com/office/drawing/2014/main" id="{00000000-0008-0000-0200-000092000000}"/>
              </a:ext>
            </a:extLst>
          </xdr:cNvPr>
          <xdr:cNvCxnSpPr/>
        </xdr:nvCxnSpPr>
        <xdr:spPr bwMode="auto">
          <a:xfrm flipV="1">
            <a:off x="1402715" y="1102995"/>
            <a:ext cx="1270" cy="295910"/>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147" name="Line 945">
            <a:extLst>
              <a:ext uri="{FF2B5EF4-FFF2-40B4-BE49-F238E27FC236}">
                <a16:creationId xmlns:a16="http://schemas.microsoft.com/office/drawing/2014/main" id="{00000000-0008-0000-0200-000093000000}"/>
              </a:ext>
            </a:extLst>
          </xdr:cNvPr>
          <xdr:cNvCxnSpPr/>
        </xdr:nvCxnSpPr>
        <xdr:spPr bwMode="auto">
          <a:xfrm flipH="1">
            <a:off x="4154171" y="2334260"/>
            <a:ext cx="146685" cy="635"/>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148" name="Line 946">
            <a:extLst>
              <a:ext uri="{FF2B5EF4-FFF2-40B4-BE49-F238E27FC236}">
                <a16:creationId xmlns:a16="http://schemas.microsoft.com/office/drawing/2014/main" id="{00000000-0008-0000-0200-000094000000}"/>
              </a:ext>
            </a:extLst>
          </xdr:cNvPr>
          <xdr:cNvCxnSpPr/>
        </xdr:nvCxnSpPr>
        <xdr:spPr bwMode="auto">
          <a:xfrm flipH="1">
            <a:off x="4161791" y="1871980"/>
            <a:ext cx="139065" cy="1270"/>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149" name="Line 947">
            <a:extLst>
              <a:ext uri="{FF2B5EF4-FFF2-40B4-BE49-F238E27FC236}">
                <a16:creationId xmlns:a16="http://schemas.microsoft.com/office/drawing/2014/main" id="{00000000-0008-0000-0200-000095000000}"/>
              </a:ext>
            </a:extLst>
          </xdr:cNvPr>
          <xdr:cNvCxnSpPr/>
        </xdr:nvCxnSpPr>
        <xdr:spPr bwMode="auto">
          <a:xfrm flipH="1">
            <a:off x="4146551" y="1102995"/>
            <a:ext cx="154305" cy="1270"/>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150" name="Line 948">
            <a:extLst>
              <a:ext uri="{FF2B5EF4-FFF2-40B4-BE49-F238E27FC236}">
                <a16:creationId xmlns:a16="http://schemas.microsoft.com/office/drawing/2014/main" id="{00000000-0008-0000-0200-000096000000}"/>
              </a:ext>
            </a:extLst>
          </xdr:cNvPr>
          <xdr:cNvCxnSpPr/>
        </xdr:nvCxnSpPr>
        <xdr:spPr bwMode="auto">
          <a:xfrm flipH="1">
            <a:off x="4161791" y="640715"/>
            <a:ext cx="139065" cy="1905"/>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151" name="Line 949">
            <a:extLst>
              <a:ext uri="{FF2B5EF4-FFF2-40B4-BE49-F238E27FC236}">
                <a16:creationId xmlns:a16="http://schemas.microsoft.com/office/drawing/2014/main" id="{00000000-0008-0000-0200-000097000000}"/>
              </a:ext>
            </a:extLst>
          </xdr:cNvPr>
          <xdr:cNvCxnSpPr/>
        </xdr:nvCxnSpPr>
        <xdr:spPr bwMode="auto">
          <a:xfrm>
            <a:off x="1402715" y="1257300"/>
            <a:ext cx="168910" cy="1270"/>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152" name="Line 950">
            <a:extLst>
              <a:ext uri="{FF2B5EF4-FFF2-40B4-BE49-F238E27FC236}">
                <a16:creationId xmlns:a16="http://schemas.microsoft.com/office/drawing/2014/main" id="{00000000-0008-0000-0200-000098000000}"/>
              </a:ext>
            </a:extLst>
          </xdr:cNvPr>
          <xdr:cNvCxnSpPr/>
        </xdr:nvCxnSpPr>
        <xdr:spPr bwMode="auto">
          <a:xfrm>
            <a:off x="1402715" y="1718945"/>
            <a:ext cx="153670" cy="635"/>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sp macro="" textlink="">
        <xdr:nvSpPr>
          <xdr:cNvPr id="153" name="Oval 951">
            <a:extLst>
              <a:ext uri="{FF2B5EF4-FFF2-40B4-BE49-F238E27FC236}">
                <a16:creationId xmlns:a16="http://schemas.microsoft.com/office/drawing/2014/main" id="{00000000-0008-0000-0200-000099000000}"/>
              </a:ext>
            </a:extLst>
          </xdr:cNvPr>
          <xdr:cNvSpPr>
            <a:spLocks noChangeArrowheads="1"/>
          </xdr:cNvSpPr>
        </xdr:nvSpPr>
        <xdr:spPr bwMode="auto">
          <a:xfrm>
            <a:off x="3992880" y="1026160"/>
            <a:ext cx="153670" cy="153035"/>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00"/>
          </a:p>
        </xdr:txBody>
      </xdr:sp>
      <xdr:sp macro="" textlink="">
        <xdr:nvSpPr>
          <xdr:cNvPr id="154" name="Oval 952">
            <a:extLst>
              <a:ext uri="{FF2B5EF4-FFF2-40B4-BE49-F238E27FC236}">
                <a16:creationId xmlns:a16="http://schemas.microsoft.com/office/drawing/2014/main" id="{00000000-0008-0000-0200-00009A000000}"/>
              </a:ext>
            </a:extLst>
          </xdr:cNvPr>
          <xdr:cNvSpPr>
            <a:spLocks noChangeArrowheads="1"/>
          </xdr:cNvSpPr>
        </xdr:nvSpPr>
        <xdr:spPr bwMode="auto">
          <a:xfrm>
            <a:off x="3992880" y="1026160"/>
            <a:ext cx="153670" cy="153035"/>
          </a:xfrm>
          <a:prstGeom prst="ellipse">
            <a:avLst/>
          </a:prstGeom>
          <a:noFill/>
          <a:ln w="15875"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55" name="Rectangle 154">
            <a:extLst>
              <a:ext uri="{FF2B5EF4-FFF2-40B4-BE49-F238E27FC236}">
                <a16:creationId xmlns:a16="http://schemas.microsoft.com/office/drawing/2014/main" id="{00000000-0008-0000-0200-00009B000000}"/>
              </a:ext>
            </a:extLst>
          </xdr:cNvPr>
          <xdr:cNvSpPr>
            <a:spLocks noChangeArrowheads="1"/>
          </xdr:cNvSpPr>
        </xdr:nvSpPr>
        <xdr:spPr bwMode="auto">
          <a:xfrm>
            <a:off x="4036060" y="1033780"/>
            <a:ext cx="62230" cy="122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56" name="Oval 954">
            <a:extLst>
              <a:ext uri="{FF2B5EF4-FFF2-40B4-BE49-F238E27FC236}">
                <a16:creationId xmlns:a16="http://schemas.microsoft.com/office/drawing/2014/main" id="{00000000-0008-0000-0200-00009C000000}"/>
              </a:ext>
            </a:extLst>
          </xdr:cNvPr>
          <xdr:cNvSpPr>
            <a:spLocks noChangeArrowheads="1"/>
          </xdr:cNvSpPr>
        </xdr:nvSpPr>
        <xdr:spPr bwMode="auto">
          <a:xfrm>
            <a:off x="1556385" y="1640840"/>
            <a:ext cx="154305" cy="15494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00"/>
          </a:p>
        </xdr:txBody>
      </xdr:sp>
      <xdr:sp macro="" textlink="">
        <xdr:nvSpPr>
          <xdr:cNvPr id="157" name="Oval 955">
            <a:extLst>
              <a:ext uri="{FF2B5EF4-FFF2-40B4-BE49-F238E27FC236}">
                <a16:creationId xmlns:a16="http://schemas.microsoft.com/office/drawing/2014/main" id="{00000000-0008-0000-0200-00009D000000}"/>
              </a:ext>
            </a:extLst>
          </xdr:cNvPr>
          <xdr:cNvSpPr>
            <a:spLocks noChangeArrowheads="1"/>
          </xdr:cNvSpPr>
        </xdr:nvSpPr>
        <xdr:spPr bwMode="auto">
          <a:xfrm>
            <a:off x="1556385" y="1640840"/>
            <a:ext cx="154305" cy="154940"/>
          </a:xfrm>
          <a:prstGeom prst="ellipse">
            <a:avLst/>
          </a:prstGeom>
          <a:noFill/>
          <a:ln w="15875"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58" name="Rectangle 157">
            <a:extLst>
              <a:ext uri="{FF2B5EF4-FFF2-40B4-BE49-F238E27FC236}">
                <a16:creationId xmlns:a16="http://schemas.microsoft.com/office/drawing/2014/main" id="{00000000-0008-0000-0200-00009E000000}"/>
              </a:ext>
            </a:extLst>
          </xdr:cNvPr>
          <xdr:cNvSpPr>
            <a:spLocks noChangeArrowheads="1"/>
          </xdr:cNvSpPr>
        </xdr:nvSpPr>
        <xdr:spPr bwMode="auto">
          <a:xfrm>
            <a:off x="1598295" y="1654175"/>
            <a:ext cx="62230" cy="1219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59" name="Oval 957">
            <a:extLst>
              <a:ext uri="{FF2B5EF4-FFF2-40B4-BE49-F238E27FC236}">
                <a16:creationId xmlns:a16="http://schemas.microsoft.com/office/drawing/2014/main" id="{00000000-0008-0000-0200-00009F000000}"/>
              </a:ext>
            </a:extLst>
          </xdr:cNvPr>
          <xdr:cNvSpPr>
            <a:spLocks noChangeArrowheads="1"/>
          </xdr:cNvSpPr>
        </xdr:nvSpPr>
        <xdr:spPr bwMode="auto">
          <a:xfrm>
            <a:off x="1556385" y="1179195"/>
            <a:ext cx="154305" cy="15494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00"/>
          </a:p>
        </xdr:txBody>
      </xdr:sp>
      <xdr:sp macro="" textlink="">
        <xdr:nvSpPr>
          <xdr:cNvPr id="160" name="Oval 958">
            <a:extLst>
              <a:ext uri="{FF2B5EF4-FFF2-40B4-BE49-F238E27FC236}">
                <a16:creationId xmlns:a16="http://schemas.microsoft.com/office/drawing/2014/main" id="{00000000-0008-0000-0200-0000A0000000}"/>
              </a:ext>
            </a:extLst>
          </xdr:cNvPr>
          <xdr:cNvSpPr>
            <a:spLocks noChangeArrowheads="1"/>
          </xdr:cNvSpPr>
        </xdr:nvSpPr>
        <xdr:spPr bwMode="auto">
          <a:xfrm>
            <a:off x="1556385" y="1179195"/>
            <a:ext cx="154305" cy="154940"/>
          </a:xfrm>
          <a:prstGeom prst="ellipse">
            <a:avLst/>
          </a:prstGeom>
          <a:noFill/>
          <a:ln w="15875"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61" name="Rectangle 160">
            <a:extLst>
              <a:ext uri="{FF2B5EF4-FFF2-40B4-BE49-F238E27FC236}">
                <a16:creationId xmlns:a16="http://schemas.microsoft.com/office/drawing/2014/main" id="{00000000-0008-0000-0200-0000A1000000}"/>
              </a:ext>
            </a:extLst>
          </xdr:cNvPr>
          <xdr:cNvSpPr>
            <a:spLocks noChangeArrowheads="1"/>
          </xdr:cNvSpPr>
        </xdr:nvSpPr>
        <xdr:spPr bwMode="auto">
          <a:xfrm>
            <a:off x="1598295" y="1189355"/>
            <a:ext cx="62230" cy="1231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62" name="Oval 960">
            <a:extLst>
              <a:ext uri="{FF2B5EF4-FFF2-40B4-BE49-F238E27FC236}">
                <a16:creationId xmlns:a16="http://schemas.microsoft.com/office/drawing/2014/main" id="{00000000-0008-0000-0200-0000A2000000}"/>
              </a:ext>
            </a:extLst>
          </xdr:cNvPr>
          <xdr:cNvSpPr>
            <a:spLocks noChangeArrowheads="1"/>
          </xdr:cNvSpPr>
        </xdr:nvSpPr>
        <xdr:spPr bwMode="auto">
          <a:xfrm>
            <a:off x="3992880" y="2257425"/>
            <a:ext cx="153670" cy="153035"/>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00"/>
          </a:p>
        </xdr:txBody>
      </xdr:sp>
      <xdr:sp macro="" textlink="">
        <xdr:nvSpPr>
          <xdr:cNvPr id="163" name="Oval 961">
            <a:extLst>
              <a:ext uri="{FF2B5EF4-FFF2-40B4-BE49-F238E27FC236}">
                <a16:creationId xmlns:a16="http://schemas.microsoft.com/office/drawing/2014/main" id="{00000000-0008-0000-0200-0000A3000000}"/>
              </a:ext>
            </a:extLst>
          </xdr:cNvPr>
          <xdr:cNvSpPr>
            <a:spLocks noChangeArrowheads="1"/>
          </xdr:cNvSpPr>
        </xdr:nvSpPr>
        <xdr:spPr bwMode="auto">
          <a:xfrm>
            <a:off x="3992880" y="2257425"/>
            <a:ext cx="153670" cy="153035"/>
          </a:xfrm>
          <a:prstGeom prst="ellipse">
            <a:avLst/>
          </a:prstGeom>
          <a:noFill/>
          <a:ln w="15875"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64" name="Rectangle 163">
            <a:extLst>
              <a:ext uri="{FF2B5EF4-FFF2-40B4-BE49-F238E27FC236}">
                <a16:creationId xmlns:a16="http://schemas.microsoft.com/office/drawing/2014/main" id="{00000000-0008-0000-0200-0000A4000000}"/>
              </a:ext>
            </a:extLst>
          </xdr:cNvPr>
          <xdr:cNvSpPr>
            <a:spLocks noChangeArrowheads="1"/>
          </xdr:cNvSpPr>
        </xdr:nvSpPr>
        <xdr:spPr bwMode="auto">
          <a:xfrm>
            <a:off x="4036060" y="2263140"/>
            <a:ext cx="62230" cy="1231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65" name="Oval 963">
            <a:extLst>
              <a:ext uri="{FF2B5EF4-FFF2-40B4-BE49-F238E27FC236}">
                <a16:creationId xmlns:a16="http://schemas.microsoft.com/office/drawing/2014/main" id="{00000000-0008-0000-0200-0000A5000000}"/>
              </a:ext>
            </a:extLst>
          </xdr:cNvPr>
          <xdr:cNvSpPr>
            <a:spLocks noChangeArrowheads="1"/>
          </xdr:cNvSpPr>
        </xdr:nvSpPr>
        <xdr:spPr bwMode="auto">
          <a:xfrm>
            <a:off x="3992880" y="1795780"/>
            <a:ext cx="153670" cy="153035"/>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00"/>
          </a:p>
        </xdr:txBody>
      </xdr:sp>
      <xdr:sp macro="" textlink="">
        <xdr:nvSpPr>
          <xdr:cNvPr id="166" name="Oval 964">
            <a:extLst>
              <a:ext uri="{FF2B5EF4-FFF2-40B4-BE49-F238E27FC236}">
                <a16:creationId xmlns:a16="http://schemas.microsoft.com/office/drawing/2014/main" id="{00000000-0008-0000-0200-0000A6000000}"/>
              </a:ext>
            </a:extLst>
          </xdr:cNvPr>
          <xdr:cNvSpPr>
            <a:spLocks noChangeArrowheads="1"/>
          </xdr:cNvSpPr>
        </xdr:nvSpPr>
        <xdr:spPr bwMode="auto">
          <a:xfrm>
            <a:off x="3992880" y="1795780"/>
            <a:ext cx="153670" cy="153035"/>
          </a:xfrm>
          <a:prstGeom prst="ellipse">
            <a:avLst/>
          </a:prstGeom>
          <a:noFill/>
          <a:ln w="15875"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67" name="Rectangle 166">
            <a:extLst>
              <a:ext uri="{FF2B5EF4-FFF2-40B4-BE49-F238E27FC236}">
                <a16:creationId xmlns:a16="http://schemas.microsoft.com/office/drawing/2014/main" id="{00000000-0008-0000-0200-0000A7000000}"/>
              </a:ext>
            </a:extLst>
          </xdr:cNvPr>
          <xdr:cNvSpPr>
            <a:spLocks noChangeArrowheads="1"/>
          </xdr:cNvSpPr>
        </xdr:nvSpPr>
        <xdr:spPr bwMode="auto">
          <a:xfrm>
            <a:off x="4036060" y="1808480"/>
            <a:ext cx="62230" cy="122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68" name="Freeform 966">
            <a:extLst>
              <a:ext uri="{FF2B5EF4-FFF2-40B4-BE49-F238E27FC236}">
                <a16:creationId xmlns:a16="http://schemas.microsoft.com/office/drawing/2014/main" id="{00000000-0008-0000-0200-0000A8000000}"/>
              </a:ext>
            </a:extLst>
          </xdr:cNvPr>
          <xdr:cNvSpPr>
            <a:spLocks/>
          </xdr:cNvSpPr>
        </xdr:nvSpPr>
        <xdr:spPr bwMode="auto">
          <a:xfrm>
            <a:off x="4809490" y="780415"/>
            <a:ext cx="448310"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00"/>
          </a:p>
        </xdr:txBody>
      </xdr:sp>
      <xdr:sp macro="" textlink="">
        <xdr:nvSpPr>
          <xdr:cNvPr id="169" name="Freeform 967">
            <a:extLst>
              <a:ext uri="{FF2B5EF4-FFF2-40B4-BE49-F238E27FC236}">
                <a16:creationId xmlns:a16="http://schemas.microsoft.com/office/drawing/2014/main" id="{00000000-0008-0000-0200-0000A9000000}"/>
              </a:ext>
            </a:extLst>
          </xdr:cNvPr>
          <xdr:cNvSpPr>
            <a:spLocks/>
          </xdr:cNvSpPr>
        </xdr:nvSpPr>
        <xdr:spPr bwMode="auto">
          <a:xfrm>
            <a:off x="4809490" y="780415"/>
            <a:ext cx="448310"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noFill/>
          <a:ln w="15875"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70" name="Rectangle 169">
            <a:extLst>
              <a:ext uri="{FF2B5EF4-FFF2-40B4-BE49-F238E27FC236}">
                <a16:creationId xmlns:a16="http://schemas.microsoft.com/office/drawing/2014/main" id="{00000000-0008-0000-0200-0000AA000000}"/>
              </a:ext>
            </a:extLst>
          </xdr:cNvPr>
          <xdr:cNvSpPr>
            <a:spLocks noChangeArrowheads="1"/>
          </xdr:cNvSpPr>
        </xdr:nvSpPr>
        <xdr:spPr bwMode="auto">
          <a:xfrm>
            <a:off x="4918074" y="804545"/>
            <a:ext cx="499745" cy="1327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CE5</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71" name="Freeform 969">
            <a:extLst>
              <a:ext uri="{FF2B5EF4-FFF2-40B4-BE49-F238E27FC236}">
                <a16:creationId xmlns:a16="http://schemas.microsoft.com/office/drawing/2014/main" id="{00000000-0008-0000-0200-0000AB000000}"/>
              </a:ext>
            </a:extLst>
          </xdr:cNvPr>
          <xdr:cNvSpPr>
            <a:spLocks/>
          </xdr:cNvSpPr>
        </xdr:nvSpPr>
        <xdr:spPr bwMode="auto">
          <a:xfrm>
            <a:off x="4817745" y="2011045"/>
            <a:ext cx="44767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00"/>
          </a:p>
        </xdr:txBody>
      </xdr:sp>
      <xdr:sp macro="" textlink="">
        <xdr:nvSpPr>
          <xdr:cNvPr id="172" name="Freeform 970">
            <a:extLst>
              <a:ext uri="{FF2B5EF4-FFF2-40B4-BE49-F238E27FC236}">
                <a16:creationId xmlns:a16="http://schemas.microsoft.com/office/drawing/2014/main" id="{00000000-0008-0000-0200-0000AC000000}"/>
              </a:ext>
            </a:extLst>
          </xdr:cNvPr>
          <xdr:cNvSpPr>
            <a:spLocks/>
          </xdr:cNvSpPr>
        </xdr:nvSpPr>
        <xdr:spPr bwMode="auto">
          <a:xfrm>
            <a:off x="4817745" y="2011045"/>
            <a:ext cx="44767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noFill/>
          <a:ln w="15875"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73" name="Rectangle 172">
            <a:extLst>
              <a:ext uri="{FF2B5EF4-FFF2-40B4-BE49-F238E27FC236}">
                <a16:creationId xmlns:a16="http://schemas.microsoft.com/office/drawing/2014/main" id="{00000000-0008-0000-0200-0000AD000000}"/>
              </a:ext>
            </a:extLst>
          </xdr:cNvPr>
          <xdr:cNvSpPr>
            <a:spLocks noChangeArrowheads="1"/>
          </xdr:cNvSpPr>
        </xdr:nvSpPr>
        <xdr:spPr bwMode="auto">
          <a:xfrm>
            <a:off x="4926964" y="2033905"/>
            <a:ext cx="536576" cy="17589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 3</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74" name="Freeform 972">
            <a:extLst>
              <a:ext uri="{FF2B5EF4-FFF2-40B4-BE49-F238E27FC236}">
                <a16:creationId xmlns:a16="http://schemas.microsoft.com/office/drawing/2014/main" id="{00000000-0008-0000-0200-0000AE000000}"/>
              </a:ext>
            </a:extLst>
          </xdr:cNvPr>
          <xdr:cNvSpPr>
            <a:spLocks/>
          </xdr:cNvSpPr>
        </xdr:nvSpPr>
        <xdr:spPr bwMode="auto">
          <a:xfrm>
            <a:off x="1917065" y="1398905"/>
            <a:ext cx="447675" cy="178435"/>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701 w 877"/>
              <a:gd name="T11" fmla="*/ 0 h 351"/>
              <a:gd name="T12" fmla="*/ 175 w 877"/>
              <a:gd name="T13" fmla="*/ 0 h 351"/>
              <a:gd name="T14" fmla="*/ 0 w 877"/>
              <a:gd name="T15" fmla="*/ 175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701" y="0"/>
                </a:lnTo>
                <a:lnTo>
                  <a:pt x="175" y="0"/>
                </a:lnTo>
                <a:cubicBezTo>
                  <a:pt x="78" y="0"/>
                  <a:pt x="0" y="78"/>
                  <a:pt x="0" y="175"/>
                </a:cubicBezTo>
                <a:cubicBezTo>
                  <a:pt x="0" y="272"/>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00"/>
          </a:p>
        </xdr:txBody>
      </xdr:sp>
      <xdr:sp macro="" textlink="">
        <xdr:nvSpPr>
          <xdr:cNvPr id="175" name="Freeform 973">
            <a:extLst>
              <a:ext uri="{FF2B5EF4-FFF2-40B4-BE49-F238E27FC236}">
                <a16:creationId xmlns:a16="http://schemas.microsoft.com/office/drawing/2014/main" id="{00000000-0008-0000-0200-0000AF000000}"/>
              </a:ext>
            </a:extLst>
          </xdr:cNvPr>
          <xdr:cNvSpPr>
            <a:spLocks/>
          </xdr:cNvSpPr>
        </xdr:nvSpPr>
        <xdr:spPr bwMode="auto">
          <a:xfrm>
            <a:off x="1917065" y="1398905"/>
            <a:ext cx="447675" cy="178435"/>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701 w 877"/>
              <a:gd name="T11" fmla="*/ 0 h 351"/>
              <a:gd name="T12" fmla="*/ 175 w 877"/>
              <a:gd name="T13" fmla="*/ 0 h 351"/>
              <a:gd name="T14" fmla="*/ 0 w 877"/>
              <a:gd name="T15" fmla="*/ 175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701" y="0"/>
                </a:lnTo>
                <a:lnTo>
                  <a:pt x="175" y="0"/>
                </a:lnTo>
                <a:cubicBezTo>
                  <a:pt x="78" y="0"/>
                  <a:pt x="0" y="78"/>
                  <a:pt x="0" y="175"/>
                </a:cubicBezTo>
                <a:cubicBezTo>
                  <a:pt x="0" y="272"/>
                  <a:pt x="78" y="351"/>
                  <a:pt x="175" y="351"/>
                </a:cubicBezTo>
                <a:close/>
              </a:path>
            </a:pathLst>
          </a:custGeom>
          <a:noFill/>
          <a:ln w="15875"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76" name="Rectangle 175">
            <a:extLst>
              <a:ext uri="{FF2B5EF4-FFF2-40B4-BE49-F238E27FC236}">
                <a16:creationId xmlns:a16="http://schemas.microsoft.com/office/drawing/2014/main" id="{00000000-0008-0000-0200-0000B0000000}"/>
              </a:ext>
            </a:extLst>
          </xdr:cNvPr>
          <xdr:cNvSpPr>
            <a:spLocks noChangeArrowheads="1"/>
          </xdr:cNvSpPr>
        </xdr:nvSpPr>
        <xdr:spPr bwMode="auto">
          <a:xfrm>
            <a:off x="2022474" y="1425575"/>
            <a:ext cx="342265" cy="1924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 4</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177" name="Line 975">
            <a:extLst>
              <a:ext uri="{FF2B5EF4-FFF2-40B4-BE49-F238E27FC236}">
                <a16:creationId xmlns:a16="http://schemas.microsoft.com/office/drawing/2014/main" id="{00000000-0008-0000-0200-0000B1000000}"/>
              </a:ext>
            </a:extLst>
          </xdr:cNvPr>
          <xdr:cNvCxnSpPr/>
        </xdr:nvCxnSpPr>
        <xdr:spPr bwMode="auto">
          <a:xfrm>
            <a:off x="5033010" y="623570"/>
            <a:ext cx="635" cy="156845"/>
          </a:xfrm>
          <a:prstGeom prst="line">
            <a:avLst/>
          </a:prstGeom>
          <a:noFill/>
          <a:ln w="15875" cap="rnd">
            <a:solidFill>
              <a:srgbClr val="0070C0"/>
            </a:solidFill>
            <a:round/>
            <a:headEnd/>
            <a:tailEnd/>
          </a:ln>
          <a:extLst>
            <a:ext uri="{909E8E84-426E-40DD-AFC4-6F175D3DCCD1}">
              <a14:hiddenFill xmlns:a14="http://schemas.microsoft.com/office/drawing/2010/main">
                <a:noFill/>
              </a14:hiddenFill>
            </a:ext>
          </a:extLst>
        </xdr:spPr>
      </xdr:cxnSp>
      <xdr:cxnSp macro="">
        <xdr:nvCxnSpPr>
          <xdr:cNvPr id="178" name="Line 976">
            <a:extLst>
              <a:ext uri="{FF2B5EF4-FFF2-40B4-BE49-F238E27FC236}">
                <a16:creationId xmlns:a16="http://schemas.microsoft.com/office/drawing/2014/main" id="{00000000-0008-0000-0200-0000B2000000}"/>
              </a:ext>
            </a:extLst>
          </xdr:cNvPr>
          <xdr:cNvCxnSpPr/>
        </xdr:nvCxnSpPr>
        <xdr:spPr bwMode="auto">
          <a:xfrm>
            <a:off x="5041265" y="1854200"/>
            <a:ext cx="635" cy="156845"/>
          </a:xfrm>
          <a:prstGeom prst="line">
            <a:avLst/>
          </a:prstGeom>
          <a:noFill/>
          <a:ln w="15875" cap="rnd">
            <a:solidFill>
              <a:srgbClr val="0070C0"/>
            </a:solidFill>
            <a:round/>
            <a:headEnd/>
            <a:tailEnd/>
          </a:ln>
          <a:extLst>
            <a:ext uri="{909E8E84-426E-40DD-AFC4-6F175D3DCCD1}">
              <a14:hiddenFill xmlns:a14="http://schemas.microsoft.com/office/drawing/2010/main">
                <a:noFill/>
              </a14:hiddenFill>
            </a:ext>
          </a:extLst>
        </xdr:spPr>
      </xdr:cxnSp>
      <xdr:cxnSp macro="">
        <xdr:nvCxnSpPr>
          <xdr:cNvPr id="179" name="Line 977">
            <a:extLst>
              <a:ext uri="{FF2B5EF4-FFF2-40B4-BE49-F238E27FC236}">
                <a16:creationId xmlns:a16="http://schemas.microsoft.com/office/drawing/2014/main" id="{00000000-0008-0000-0200-0000B3000000}"/>
              </a:ext>
            </a:extLst>
          </xdr:cNvPr>
          <xdr:cNvCxnSpPr/>
        </xdr:nvCxnSpPr>
        <xdr:spPr bwMode="auto">
          <a:xfrm flipH="1">
            <a:off x="2139951" y="1240790"/>
            <a:ext cx="1905" cy="158115"/>
          </a:xfrm>
          <a:prstGeom prst="line">
            <a:avLst/>
          </a:prstGeom>
          <a:noFill/>
          <a:ln w="15875" cap="rnd">
            <a:solidFill>
              <a:srgbClr val="0070C0"/>
            </a:solidFill>
            <a:round/>
            <a:headEnd/>
            <a:tailEnd/>
          </a:ln>
          <a:extLst>
            <a:ext uri="{909E8E84-426E-40DD-AFC4-6F175D3DCCD1}">
              <a14:hiddenFill xmlns:a14="http://schemas.microsoft.com/office/drawing/2010/main">
                <a:noFill/>
              </a14:hiddenFill>
            </a:ext>
          </a:extLst>
        </xdr:spPr>
      </xdr:cxnSp>
      <xdr:sp macro="" textlink="">
        <xdr:nvSpPr>
          <xdr:cNvPr id="180" name="Rectangle 179">
            <a:extLst>
              <a:ext uri="{FF2B5EF4-FFF2-40B4-BE49-F238E27FC236}">
                <a16:creationId xmlns:a16="http://schemas.microsoft.com/office/drawing/2014/main" id="{00000000-0008-0000-0200-0000B4000000}"/>
              </a:ext>
            </a:extLst>
          </xdr:cNvPr>
          <xdr:cNvSpPr>
            <a:spLocks noChangeArrowheads="1"/>
          </xdr:cNvSpPr>
        </xdr:nvSpPr>
        <xdr:spPr bwMode="auto">
          <a:xfrm>
            <a:off x="2672080" y="1487170"/>
            <a:ext cx="1078865" cy="32385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00"/>
          </a:p>
        </xdr:txBody>
      </xdr:sp>
      <xdr:sp macro="" textlink="">
        <xdr:nvSpPr>
          <xdr:cNvPr id="181" name="Rectangle 180">
            <a:extLst>
              <a:ext uri="{FF2B5EF4-FFF2-40B4-BE49-F238E27FC236}">
                <a16:creationId xmlns:a16="http://schemas.microsoft.com/office/drawing/2014/main" id="{00000000-0008-0000-0200-0000B5000000}"/>
              </a:ext>
            </a:extLst>
          </xdr:cNvPr>
          <xdr:cNvSpPr>
            <a:spLocks noChangeArrowheads="1"/>
          </xdr:cNvSpPr>
        </xdr:nvSpPr>
        <xdr:spPr bwMode="auto">
          <a:xfrm>
            <a:off x="2672080" y="1487170"/>
            <a:ext cx="1078865" cy="323850"/>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82" name="Rectangle 181">
            <a:extLst>
              <a:ext uri="{FF2B5EF4-FFF2-40B4-BE49-F238E27FC236}">
                <a16:creationId xmlns:a16="http://schemas.microsoft.com/office/drawing/2014/main" id="{00000000-0008-0000-0200-0000B6000000}"/>
              </a:ext>
            </a:extLst>
          </xdr:cNvPr>
          <xdr:cNvSpPr>
            <a:spLocks noChangeArrowheads="1"/>
          </xdr:cNvSpPr>
        </xdr:nvSpPr>
        <xdr:spPr bwMode="auto">
          <a:xfrm>
            <a:off x="2731770" y="1579880"/>
            <a:ext cx="122555" cy="122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 </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83" name="Rectangle 182">
            <a:extLst>
              <a:ext uri="{FF2B5EF4-FFF2-40B4-BE49-F238E27FC236}">
                <a16:creationId xmlns:a16="http://schemas.microsoft.com/office/drawing/2014/main" id="{00000000-0008-0000-0200-0000B7000000}"/>
              </a:ext>
            </a:extLst>
          </xdr:cNvPr>
          <xdr:cNvSpPr>
            <a:spLocks noChangeArrowheads="1"/>
          </xdr:cNvSpPr>
        </xdr:nvSpPr>
        <xdr:spPr bwMode="auto">
          <a:xfrm>
            <a:off x="2857500" y="1588770"/>
            <a:ext cx="914400" cy="2400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appoint éventuel</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84" name="Rectangle 183">
            <a:extLst>
              <a:ext uri="{FF2B5EF4-FFF2-40B4-BE49-F238E27FC236}">
                <a16:creationId xmlns:a16="http://schemas.microsoft.com/office/drawing/2014/main" id="{00000000-0008-0000-0200-0000B8000000}"/>
              </a:ext>
            </a:extLst>
          </xdr:cNvPr>
          <xdr:cNvSpPr>
            <a:spLocks noChangeArrowheads="1"/>
          </xdr:cNvSpPr>
        </xdr:nvSpPr>
        <xdr:spPr bwMode="auto">
          <a:xfrm>
            <a:off x="3771900" y="1579880"/>
            <a:ext cx="34925" cy="122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85" name="Freeform 983">
            <a:extLst>
              <a:ext uri="{FF2B5EF4-FFF2-40B4-BE49-F238E27FC236}">
                <a16:creationId xmlns:a16="http://schemas.microsoft.com/office/drawing/2014/main" id="{00000000-0008-0000-0200-0000B9000000}"/>
              </a:ext>
            </a:extLst>
          </xdr:cNvPr>
          <xdr:cNvSpPr>
            <a:spLocks/>
          </xdr:cNvSpPr>
        </xdr:nvSpPr>
        <xdr:spPr bwMode="auto">
          <a:xfrm>
            <a:off x="107315" y="2459990"/>
            <a:ext cx="44767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701 w 877"/>
              <a:gd name="T11" fmla="*/ 0 h 351"/>
              <a:gd name="T12" fmla="*/ 175 w 877"/>
              <a:gd name="T13" fmla="*/ 0 h 351"/>
              <a:gd name="T14" fmla="*/ 0 w 877"/>
              <a:gd name="T15" fmla="*/ 176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6"/>
                </a:cubicBezTo>
                <a:cubicBezTo>
                  <a:pt x="877" y="79"/>
                  <a:pt x="798" y="0"/>
                  <a:pt x="701" y="0"/>
                </a:cubicBezTo>
                <a:cubicBezTo>
                  <a:pt x="701" y="0"/>
                  <a:pt x="701" y="0"/>
                  <a:pt x="701" y="0"/>
                </a:cubicBezTo>
                <a:lnTo>
                  <a:pt x="701" y="0"/>
                </a:lnTo>
                <a:lnTo>
                  <a:pt x="175" y="0"/>
                </a:lnTo>
                <a:cubicBezTo>
                  <a:pt x="79" y="0"/>
                  <a:pt x="0" y="79"/>
                  <a:pt x="0" y="176"/>
                </a:cubicBezTo>
                <a:cubicBezTo>
                  <a:pt x="0" y="272"/>
                  <a:pt x="79"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00"/>
          </a:p>
        </xdr:txBody>
      </xdr:sp>
      <xdr:sp macro="" textlink="">
        <xdr:nvSpPr>
          <xdr:cNvPr id="186" name="Freeform 984">
            <a:extLst>
              <a:ext uri="{FF2B5EF4-FFF2-40B4-BE49-F238E27FC236}">
                <a16:creationId xmlns:a16="http://schemas.microsoft.com/office/drawing/2014/main" id="{00000000-0008-0000-0200-0000BA000000}"/>
              </a:ext>
            </a:extLst>
          </xdr:cNvPr>
          <xdr:cNvSpPr>
            <a:spLocks/>
          </xdr:cNvSpPr>
        </xdr:nvSpPr>
        <xdr:spPr bwMode="auto">
          <a:xfrm>
            <a:off x="107315" y="2459990"/>
            <a:ext cx="44767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701 w 877"/>
              <a:gd name="T11" fmla="*/ 0 h 351"/>
              <a:gd name="T12" fmla="*/ 175 w 877"/>
              <a:gd name="T13" fmla="*/ 0 h 351"/>
              <a:gd name="T14" fmla="*/ 0 w 877"/>
              <a:gd name="T15" fmla="*/ 176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6"/>
                </a:cubicBezTo>
                <a:cubicBezTo>
                  <a:pt x="877" y="79"/>
                  <a:pt x="798" y="0"/>
                  <a:pt x="701" y="0"/>
                </a:cubicBezTo>
                <a:cubicBezTo>
                  <a:pt x="701" y="0"/>
                  <a:pt x="701" y="0"/>
                  <a:pt x="701" y="0"/>
                </a:cubicBezTo>
                <a:lnTo>
                  <a:pt x="701" y="0"/>
                </a:lnTo>
                <a:lnTo>
                  <a:pt x="175" y="0"/>
                </a:lnTo>
                <a:cubicBezTo>
                  <a:pt x="79" y="0"/>
                  <a:pt x="0" y="79"/>
                  <a:pt x="0" y="176"/>
                </a:cubicBezTo>
                <a:cubicBezTo>
                  <a:pt x="0" y="272"/>
                  <a:pt x="79" y="351"/>
                  <a:pt x="175" y="351"/>
                </a:cubicBezTo>
                <a:close/>
              </a:path>
            </a:pathLst>
          </a:custGeom>
          <a:noFill/>
          <a:ln w="15875"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87" name="Rectangle 186">
            <a:extLst>
              <a:ext uri="{FF2B5EF4-FFF2-40B4-BE49-F238E27FC236}">
                <a16:creationId xmlns:a16="http://schemas.microsoft.com/office/drawing/2014/main" id="{00000000-0008-0000-0200-0000BB000000}"/>
              </a:ext>
            </a:extLst>
          </xdr:cNvPr>
          <xdr:cNvSpPr>
            <a:spLocks noChangeArrowheads="1"/>
          </xdr:cNvSpPr>
        </xdr:nvSpPr>
        <xdr:spPr bwMode="auto">
          <a:xfrm>
            <a:off x="211455" y="2484120"/>
            <a:ext cx="221615" cy="122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CEel</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88" name="Freeform 986">
            <a:extLst>
              <a:ext uri="{FF2B5EF4-FFF2-40B4-BE49-F238E27FC236}">
                <a16:creationId xmlns:a16="http://schemas.microsoft.com/office/drawing/2014/main" id="{00000000-0008-0000-0200-0000BC000000}"/>
              </a:ext>
            </a:extLst>
          </xdr:cNvPr>
          <xdr:cNvSpPr>
            <a:spLocks/>
          </xdr:cNvSpPr>
        </xdr:nvSpPr>
        <xdr:spPr bwMode="auto">
          <a:xfrm>
            <a:off x="107315" y="2767330"/>
            <a:ext cx="447675" cy="178435"/>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701 w 877"/>
              <a:gd name="T11" fmla="*/ 0 h 351"/>
              <a:gd name="T12" fmla="*/ 175 w 877"/>
              <a:gd name="T13" fmla="*/ 0 h 351"/>
              <a:gd name="T14" fmla="*/ 0 w 877"/>
              <a:gd name="T15" fmla="*/ 175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701" y="0"/>
                </a:lnTo>
                <a:lnTo>
                  <a:pt x="175" y="0"/>
                </a:lnTo>
                <a:cubicBezTo>
                  <a:pt x="79" y="0"/>
                  <a:pt x="0" y="78"/>
                  <a:pt x="0" y="175"/>
                </a:cubicBezTo>
                <a:cubicBezTo>
                  <a:pt x="0" y="272"/>
                  <a:pt x="79"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00"/>
          </a:p>
        </xdr:txBody>
      </xdr:sp>
      <xdr:sp macro="" textlink="">
        <xdr:nvSpPr>
          <xdr:cNvPr id="189" name="Freeform 987">
            <a:extLst>
              <a:ext uri="{FF2B5EF4-FFF2-40B4-BE49-F238E27FC236}">
                <a16:creationId xmlns:a16="http://schemas.microsoft.com/office/drawing/2014/main" id="{00000000-0008-0000-0200-0000BD000000}"/>
              </a:ext>
            </a:extLst>
          </xdr:cNvPr>
          <xdr:cNvSpPr>
            <a:spLocks/>
          </xdr:cNvSpPr>
        </xdr:nvSpPr>
        <xdr:spPr bwMode="auto">
          <a:xfrm>
            <a:off x="107315" y="2767330"/>
            <a:ext cx="447675" cy="178435"/>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701 w 877"/>
              <a:gd name="T11" fmla="*/ 0 h 351"/>
              <a:gd name="T12" fmla="*/ 175 w 877"/>
              <a:gd name="T13" fmla="*/ 0 h 351"/>
              <a:gd name="T14" fmla="*/ 0 w 877"/>
              <a:gd name="T15" fmla="*/ 175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701" y="0"/>
                </a:lnTo>
                <a:lnTo>
                  <a:pt x="175" y="0"/>
                </a:lnTo>
                <a:cubicBezTo>
                  <a:pt x="79" y="0"/>
                  <a:pt x="0" y="78"/>
                  <a:pt x="0" y="175"/>
                </a:cubicBezTo>
                <a:cubicBezTo>
                  <a:pt x="0" y="272"/>
                  <a:pt x="79" y="351"/>
                  <a:pt x="175" y="351"/>
                </a:cubicBezTo>
                <a:close/>
              </a:path>
            </a:pathLst>
          </a:custGeom>
          <a:noFill/>
          <a:ln w="15875"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90" name="Rectangle 189">
            <a:extLst>
              <a:ext uri="{FF2B5EF4-FFF2-40B4-BE49-F238E27FC236}">
                <a16:creationId xmlns:a16="http://schemas.microsoft.com/office/drawing/2014/main" id="{00000000-0008-0000-0200-0000BE000000}"/>
              </a:ext>
            </a:extLst>
          </xdr:cNvPr>
          <xdr:cNvSpPr>
            <a:spLocks noChangeArrowheads="1"/>
          </xdr:cNvSpPr>
        </xdr:nvSpPr>
        <xdr:spPr bwMode="auto">
          <a:xfrm>
            <a:off x="211455" y="2792730"/>
            <a:ext cx="226060" cy="122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CEth</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91" name="Oval 989">
            <a:extLst>
              <a:ext uri="{FF2B5EF4-FFF2-40B4-BE49-F238E27FC236}">
                <a16:creationId xmlns:a16="http://schemas.microsoft.com/office/drawing/2014/main" id="{00000000-0008-0000-0200-0000BF000000}"/>
              </a:ext>
            </a:extLst>
          </xdr:cNvPr>
          <xdr:cNvSpPr>
            <a:spLocks noChangeArrowheads="1"/>
          </xdr:cNvSpPr>
        </xdr:nvSpPr>
        <xdr:spPr bwMode="auto">
          <a:xfrm>
            <a:off x="254000" y="3086735"/>
            <a:ext cx="153670" cy="15494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00"/>
          </a:p>
        </xdr:txBody>
      </xdr:sp>
      <xdr:sp macro="" textlink="">
        <xdr:nvSpPr>
          <xdr:cNvPr id="192" name="Oval 990">
            <a:extLst>
              <a:ext uri="{FF2B5EF4-FFF2-40B4-BE49-F238E27FC236}">
                <a16:creationId xmlns:a16="http://schemas.microsoft.com/office/drawing/2014/main" id="{00000000-0008-0000-0200-0000C0000000}"/>
              </a:ext>
            </a:extLst>
          </xdr:cNvPr>
          <xdr:cNvSpPr>
            <a:spLocks noChangeArrowheads="1"/>
          </xdr:cNvSpPr>
        </xdr:nvSpPr>
        <xdr:spPr bwMode="auto">
          <a:xfrm>
            <a:off x="254000" y="3086735"/>
            <a:ext cx="153670" cy="154940"/>
          </a:xfrm>
          <a:prstGeom prst="ellipse">
            <a:avLst/>
          </a:prstGeom>
          <a:noFill/>
          <a:ln w="15875"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93" name="Rectangle 192">
            <a:extLst>
              <a:ext uri="{FF2B5EF4-FFF2-40B4-BE49-F238E27FC236}">
                <a16:creationId xmlns:a16="http://schemas.microsoft.com/office/drawing/2014/main" id="{00000000-0008-0000-0200-0000C1000000}"/>
              </a:ext>
            </a:extLst>
          </xdr:cNvPr>
          <xdr:cNvSpPr>
            <a:spLocks noChangeArrowheads="1"/>
          </xdr:cNvSpPr>
        </xdr:nvSpPr>
        <xdr:spPr bwMode="auto">
          <a:xfrm>
            <a:off x="293370" y="3102610"/>
            <a:ext cx="62865" cy="122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94" name="Rectangle 193">
            <a:extLst>
              <a:ext uri="{FF2B5EF4-FFF2-40B4-BE49-F238E27FC236}">
                <a16:creationId xmlns:a16="http://schemas.microsoft.com/office/drawing/2014/main" id="{00000000-0008-0000-0200-0000C2000000}"/>
              </a:ext>
            </a:extLst>
          </xdr:cNvPr>
          <xdr:cNvSpPr>
            <a:spLocks noChangeArrowheads="1"/>
          </xdr:cNvSpPr>
        </xdr:nvSpPr>
        <xdr:spPr bwMode="auto">
          <a:xfrm>
            <a:off x="683260" y="2484755"/>
            <a:ext cx="1063625" cy="15367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00"/>
          </a:p>
        </xdr:txBody>
      </xdr:sp>
      <xdr:sp macro="" textlink="">
        <xdr:nvSpPr>
          <xdr:cNvPr id="195" name="Rectangle 194">
            <a:extLst>
              <a:ext uri="{FF2B5EF4-FFF2-40B4-BE49-F238E27FC236}">
                <a16:creationId xmlns:a16="http://schemas.microsoft.com/office/drawing/2014/main" id="{00000000-0008-0000-0200-0000C3000000}"/>
              </a:ext>
            </a:extLst>
          </xdr:cNvPr>
          <xdr:cNvSpPr>
            <a:spLocks noChangeArrowheads="1"/>
          </xdr:cNvSpPr>
        </xdr:nvSpPr>
        <xdr:spPr bwMode="auto">
          <a:xfrm>
            <a:off x="683260" y="2484755"/>
            <a:ext cx="1063625" cy="153670"/>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96" name="Rectangle 195">
            <a:extLst>
              <a:ext uri="{FF2B5EF4-FFF2-40B4-BE49-F238E27FC236}">
                <a16:creationId xmlns:a16="http://schemas.microsoft.com/office/drawing/2014/main" id="{00000000-0008-0000-0200-0000C4000000}"/>
              </a:ext>
            </a:extLst>
          </xdr:cNvPr>
          <xdr:cNvSpPr>
            <a:spLocks noChangeArrowheads="1"/>
          </xdr:cNvSpPr>
        </xdr:nvSpPr>
        <xdr:spPr bwMode="auto">
          <a:xfrm>
            <a:off x="725805" y="2500630"/>
            <a:ext cx="1217930"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Compteur électrique</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97" name="Rectangle 196">
            <a:extLst>
              <a:ext uri="{FF2B5EF4-FFF2-40B4-BE49-F238E27FC236}">
                <a16:creationId xmlns:a16="http://schemas.microsoft.com/office/drawing/2014/main" id="{00000000-0008-0000-0200-0000C5000000}"/>
              </a:ext>
            </a:extLst>
          </xdr:cNvPr>
          <xdr:cNvSpPr>
            <a:spLocks noChangeArrowheads="1"/>
          </xdr:cNvSpPr>
        </xdr:nvSpPr>
        <xdr:spPr bwMode="auto">
          <a:xfrm>
            <a:off x="696595" y="3100070"/>
            <a:ext cx="1146810" cy="15303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00"/>
          </a:p>
        </xdr:txBody>
      </xdr:sp>
      <xdr:sp macro="" textlink="">
        <xdr:nvSpPr>
          <xdr:cNvPr id="198" name="Rectangle 197">
            <a:extLst>
              <a:ext uri="{FF2B5EF4-FFF2-40B4-BE49-F238E27FC236}">
                <a16:creationId xmlns:a16="http://schemas.microsoft.com/office/drawing/2014/main" id="{00000000-0008-0000-0200-0000C6000000}"/>
              </a:ext>
            </a:extLst>
          </xdr:cNvPr>
          <xdr:cNvSpPr>
            <a:spLocks noChangeArrowheads="1"/>
          </xdr:cNvSpPr>
        </xdr:nvSpPr>
        <xdr:spPr bwMode="auto">
          <a:xfrm>
            <a:off x="696595" y="3100070"/>
            <a:ext cx="1146810" cy="153035"/>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99" name="Rectangle 198">
            <a:extLst>
              <a:ext uri="{FF2B5EF4-FFF2-40B4-BE49-F238E27FC236}">
                <a16:creationId xmlns:a16="http://schemas.microsoft.com/office/drawing/2014/main" id="{00000000-0008-0000-0200-0000C7000000}"/>
              </a:ext>
            </a:extLst>
          </xdr:cNvPr>
          <xdr:cNvSpPr>
            <a:spLocks noChangeArrowheads="1"/>
          </xdr:cNvSpPr>
        </xdr:nvSpPr>
        <xdr:spPr bwMode="auto">
          <a:xfrm>
            <a:off x="725805" y="3086100"/>
            <a:ext cx="1331595" cy="1466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Sonde de température</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00" name="Rectangle 199">
            <a:extLst>
              <a:ext uri="{FF2B5EF4-FFF2-40B4-BE49-F238E27FC236}">
                <a16:creationId xmlns:a16="http://schemas.microsoft.com/office/drawing/2014/main" id="{00000000-0008-0000-0200-0000C8000000}"/>
              </a:ext>
            </a:extLst>
          </xdr:cNvPr>
          <xdr:cNvSpPr>
            <a:spLocks noChangeArrowheads="1"/>
          </xdr:cNvSpPr>
        </xdr:nvSpPr>
        <xdr:spPr bwMode="auto">
          <a:xfrm>
            <a:off x="688340" y="2791460"/>
            <a:ext cx="1043940" cy="15303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00"/>
          </a:p>
        </xdr:txBody>
      </xdr:sp>
      <xdr:sp macro="" textlink="">
        <xdr:nvSpPr>
          <xdr:cNvPr id="201" name="Rectangle 200">
            <a:extLst>
              <a:ext uri="{FF2B5EF4-FFF2-40B4-BE49-F238E27FC236}">
                <a16:creationId xmlns:a16="http://schemas.microsoft.com/office/drawing/2014/main" id="{00000000-0008-0000-0200-0000C9000000}"/>
              </a:ext>
            </a:extLst>
          </xdr:cNvPr>
          <xdr:cNvSpPr>
            <a:spLocks noChangeArrowheads="1"/>
          </xdr:cNvSpPr>
        </xdr:nvSpPr>
        <xdr:spPr bwMode="auto">
          <a:xfrm>
            <a:off x="688340" y="2791460"/>
            <a:ext cx="1043940" cy="153035"/>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202" name="Rectangle 201">
            <a:extLst>
              <a:ext uri="{FF2B5EF4-FFF2-40B4-BE49-F238E27FC236}">
                <a16:creationId xmlns:a16="http://schemas.microsoft.com/office/drawing/2014/main" id="{00000000-0008-0000-0200-0000CA000000}"/>
              </a:ext>
            </a:extLst>
          </xdr:cNvPr>
          <xdr:cNvSpPr>
            <a:spLocks noChangeArrowheads="1"/>
          </xdr:cNvSpPr>
        </xdr:nvSpPr>
        <xdr:spPr bwMode="auto">
          <a:xfrm>
            <a:off x="734695" y="2810510"/>
            <a:ext cx="1209040" cy="1130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Compteur d’énergie</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03" name="Freeform 1001">
            <a:extLst>
              <a:ext uri="{FF2B5EF4-FFF2-40B4-BE49-F238E27FC236}">
                <a16:creationId xmlns:a16="http://schemas.microsoft.com/office/drawing/2014/main" id="{00000000-0008-0000-0200-0000CB000000}"/>
              </a:ext>
            </a:extLst>
          </xdr:cNvPr>
          <xdr:cNvSpPr>
            <a:spLocks/>
          </xdr:cNvSpPr>
        </xdr:nvSpPr>
        <xdr:spPr bwMode="auto">
          <a:xfrm>
            <a:off x="2611120" y="2795905"/>
            <a:ext cx="446405" cy="178435"/>
          </a:xfrm>
          <a:custGeom>
            <a:avLst/>
            <a:gdLst>
              <a:gd name="T0" fmla="*/ 176 w 877"/>
              <a:gd name="T1" fmla="*/ 351 h 351"/>
              <a:gd name="T2" fmla="*/ 702 w 877"/>
              <a:gd name="T3" fmla="*/ 351 h 351"/>
              <a:gd name="T4" fmla="*/ 877 w 877"/>
              <a:gd name="T5" fmla="*/ 176 h 351"/>
              <a:gd name="T6" fmla="*/ 702 w 877"/>
              <a:gd name="T7" fmla="*/ 0 h 351"/>
              <a:gd name="T8" fmla="*/ 702 w 877"/>
              <a:gd name="T9" fmla="*/ 0 h 351"/>
              <a:gd name="T10" fmla="*/ 702 w 877"/>
              <a:gd name="T11" fmla="*/ 0 h 351"/>
              <a:gd name="T12" fmla="*/ 176 w 877"/>
              <a:gd name="T13" fmla="*/ 0 h 351"/>
              <a:gd name="T14" fmla="*/ 0 w 877"/>
              <a:gd name="T15" fmla="*/ 176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3"/>
                  <a:pt x="877" y="176"/>
                </a:cubicBezTo>
                <a:cubicBezTo>
                  <a:pt x="877" y="79"/>
                  <a:pt x="799" y="0"/>
                  <a:pt x="702" y="0"/>
                </a:cubicBezTo>
                <a:cubicBezTo>
                  <a:pt x="702" y="0"/>
                  <a:pt x="702" y="0"/>
                  <a:pt x="702" y="0"/>
                </a:cubicBezTo>
                <a:lnTo>
                  <a:pt x="702" y="0"/>
                </a:lnTo>
                <a:lnTo>
                  <a:pt x="176" y="0"/>
                </a:lnTo>
                <a:cubicBezTo>
                  <a:pt x="79" y="0"/>
                  <a:pt x="0" y="79"/>
                  <a:pt x="0" y="176"/>
                </a:cubicBezTo>
                <a:cubicBezTo>
                  <a:pt x="0" y="273"/>
                  <a:pt x="79" y="351"/>
                  <a:pt x="176"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00"/>
          </a:p>
        </xdr:txBody>
      </xdr:sp>
      <xdr:sp macro="" textlink="">
        <xdr:nvSpPr>
          <xdr:cNvPr id="204" name="Freeform 1002">
            <a:extLst>
              <a:ext uri="{FF2B5EF4-FFF2-40B4-BE49-F238E27FC236}">
                <a16:creationId xmlns:a16="http://schemas.microsoft.com/office/drawing/2014/main" id="{00000000-0008-0000-0200-0000CC000000}"/>
              </a:ext>
            </a:extLst>
          </xdr:cNvPr>
          <xdr:cNvSpPr>
            <a:spLocks/>
          </xdr:cNvSpPr>
        </xdr:nvSpPr>
        <xdr:spPr bwMode="auto">
          <a:xfrm>
            <a:off x="2611120" y="2795905"/>
            <a:ext cx="446405" cy="178435"/>
          </a:xfrm>
          <a:custGeom>
            <a:avLst/>
            <a:gdLst>
              <a:gd name="T0" fmla="*/ 176 w 877"/>
              <a:gd name="T1" fmla="*/ 351 h 351"/>
              <a:gd name="T2" fmla="*/ 702 w 877"/>
              <a:gd name="T3" fmla="*/ 351 h 351"/>
              <a:gd name="T4" fmla="*/ 877 w 877"/>
              <a:gd name="T5" fmla="*/ 176 h 351"/>
              <a:gd name="T6" fmla="*/ 702 w 877"/>
              <a:gd name="T7" fmla="*/ 0 h 351"/>
              <a:gd name="T8" fmla="*/ 702 w 877"/>
              <a:gd name="T9" fmla="*/ 0 h 351"/>
              <a:gd name="T10" fmla="*/ 702 w 877"/>
              <a:gd name="T11" fmla="*/ 0 h 351"/>
              <a:gd name="T12" fmla="*/ 176 w 877"/>
              <a:gd name="T13" fmla="*/ 0 h 351"/>
              <a:gd name="T14" fmla="*/ 0 w 877"/>
              <a:gd name="T15" fmla="*/ 176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3"/>
                  <a:pt x="877" y="176"/>
                </a:cubicBezTo>
                <a:cubicBezTo>
                  <a:pt x="877" y="79"/>
                  <a:pt x="799" y="0"/>
                  <a:pt x="702" y="0"/>
                </a:cubicBezTo>
                <a:cubicBezTo>
                  <a:pt x="702" y="0"/>
                  <a:pt x="702" y="0"/>
                  <a:pt x="702" y="0"/>
                </a:cubicBezTo>
                <a:lnTo>
                  <a:pt x="702" y="0"/>
                </a:lnTo>
                <a:lnTo>
                  <a:pt x="176" y="0"/>
                </a:lnTo>
                <a:cubicBezTo>
                  <a:pt x="79" y="0"/>
                  <a:pt x="0" y="79"/>
                  <a:pt x="0" y="176"/>
                </a:cubicBezTo>
                <a:cubicBezTo>
                  <a:pt x="0" y="273"/>
                  <a:pt x="79" y="351"/>
                  <a:pt x="176" y="351"/>
                </a:cubicBezTo>
                <a:close/>
              </a:path>
            </a:pathLst>
          </a:custGeom>
          <a:noFill/>
          <a:ln w="15875"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205" name="Rectangle 204">
            <a:extLst>
              <a:ext uri="{FF2B5EF4-FFF2-40B4-BE49-F238E27FC236}">
                <a16:creationId xmlns:a16="http://schemas.microsoft.com/office/drawing/2014/main" id="{00000000-0008-0000-0200-0000CD000000}"/>
              </a:ext>
            </a:extLst>
          </xdr:cNvPr>
          <xdr:cNvSpPr>
            <a:spLocks noChangeArrowheads="1"/>
          </xdr:cNvSpPr>
        </xdr:nvSpPr>
        <xdr:spPr bwMode="auto">
          <a:xfrm>
            <a:off x="2717164" y="2816860"/>
            <a:ext cx="452755" cy="139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 1</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206" name="Line 1004">
            <a:extLst>
              <a:ext uri="{FF2B5EF4-FFF2-40B4-BE49-F238E27FC236}">
                <a16:creationId xmlns:a16="http://schemas.microsoft.com/office/drawing/2014/main" id="{00000000-0008-0000-0200-0000CE000000}"/>
              </a:ext>
            </a:extLst>
          </xdr:cNvPr>
          <xdr:cNvCxnSpPr/>
        </xdr:nvCxnSpPr>
        <xdr:spPr bwMode="auto">
          <a:xfrm flipV="1">
            <a:off x="2834005" y="2640965"/>
            <a:ext cx="1270" cy="154940"/>
          </a:xfrm>
          <a:prstGeom prst="line">
            <a:avLst/>
          </a:prstGeom>
          <a:noFill/>
          <a:ln w="15875" cap="rnd">
            <a:solidFill>
              <a:srgbClr val="0070C0"/>
            </a:solidFill>
            <a:round/>
            <a:headEnd/>
            <a:tailEnd/>
          </a:ln>
          <a:extLst>
            <a:ext uri="{909E8E84-426E-40DD-AFC4-6F175D3DCCD1}">
              <a14:hiddenFill xmlns:a14="http://schemas.microsoft.com/office/drawing/2010/main">
                <a:noFill/>
              </a14:hiddenFill>
            </a:ext>
          </a:extLst>
        </xdr:spPr>
      </xdr:cxnSp>
      <xdr:sp macro="" textlink="">
        <xdr:nvSpPr>
          <xdr:cNvPr id="207" name="Freeform 1005">
            <a:extLst>
              <a:ext uri="{FF2B5EF4-FFF2-40B4-BE49-F238E27FC236}">
                <a16:creationId xmlns:a16="http://schemas.microsoft.com/office/drawing/2014/main" id="{00000000-0008-0000-0200-0000CF000000}"/>
              </a:ext>
            </a:extLst>
          </xdr:cNvPr>
          <xdr:cNvSpPr>
            <a:spLocks/>
          </xdr:cNvSpPr>
        </xdr:nvSpPr>
        <xdr:spPr bwMode="auto">
          <a:xfrm>
            <a:off x="3366135" y="2795905"/>
            <a:ext cx="44767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701 w 877"/>
              <a:gd name="T11" fmla="*/ 0 h 351"/>
              <a:gd name="T12" fmla="*/ 175 w 877"/>
              <a:gd name="T13" fmla="*/ 0 h 351"/>
              <a:gd name="T14" fmla="*/ 0 w 877"/>
              <a:gd name="T15" fmla="*/ 176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701" y="0"/>
                </a:lnTo>
                <a:lnTo>
                  <a:pt x="175" y="0"/>
                </a:lnTo>
                <a:cubicBezTo>
                  <a:pt x="78" y="0"/>
                  <a:pt x="0" y="79"/>
                  <a:pt x="0" y="176"/>
                </a:cubicBezTo>
                <a:cubicBezTo>
                  <a:pt x="0" y="273"/>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00"/>
          </a:p>
        </xdr:txBody>
      </xdr:sp>
      <xdr:sp macro="" textlink="">
        <xdr:nvSpPr>
          <xdr:cNvPr id="208" name="Freeform 1006">
            <a:extLst>
              <a:ext uri="{FF2B5EF4-FFF2-40B4-BE49-F238E27FC236}">
                <a16:creationId xmlns:a16="http://schemas.microsoft.com/office/drawing/2014/main" id="{00000000-0008-0000-0200-0000D0000000}"/>
              </a:ext>
            </a:extLst>
          </xdr:cNvPr>
          <xdr:cNvSpPr>
            <a:spLocks/>
          </xdr:cNvSpPr>
        </xdr:nvSpPr>
        <xdr:spPr bwMode="auto">
          <a:xfrm>
            <a:off x="3366135" y="2795905"/>
            <a:ext cx="44767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701 w 877"/>
              <a:gd name="T11" fmla="*/ 0 h 351"/>
              <a:gd name="T12" fmla="*/ 175 w 877"/>
              <a:gd name="T13" fmla="*/ 0 h 351"/>
              <a:gd name="T14" fmla="*/ 0 w 877"/>
              <a:gd name="T15" fmla="*/ 176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701" y="0"/>
                </a:lnTo>
                <a:lnTo>
                  <a:pt x="175" y="0"/>
                </a:lnTo>
                <a:cubicBezTo>
                  <a:pt x="78" y="0"/>
                  <a:pt x="0" y="79"/>
                  <a:pt x="0" y="176"/>
                </a:cubicBezTo>
                <a:cubicBezTo>
                  <a:pt x="0" y="273"/>
                  <a:pt x="78" y="351"/>
                  <a:pt x="175" y="351"/>
                </a:cubicBezTo>
                <a:close/>
              </a:path>
            </a:pathLst>
          </a:custGeom>
          <a:noFill/>
          <a:ln w="15875"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209" name="Rectangle 208">
            <a:extLst>
              <a:ext uri="{FF2B5EF4-FFF2-40B4-BE49-F238E27FC236}">
                <a16:creationId xmlns:a16="http://schemas.microsoft.com/office/drawing/2014/main" id="{00000000-0008-0000-0200-0000D1000000}"/>
              </a:ext>
            </a:extLst>
          </xdr:cNvPr>
          <xdr:cNvSpPr>
            <a:spLocks noChangeArrowheads="1"/>
          </xdr:cNvSpPr>
        </xdr:nvSpPr>
        <xdr:spPr bwMode="auto">
          <a:xfrm>
            <a:off x="3474719" y="2816860"/>
            <a:ext cx="390525" cy="157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 2</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210" name="Line 1008">
            <a:extLst>
              <a:ext uri="{FF2B5EF4-FFF2-40B4-BE49-F238E27FC236}">
                <a16:creationId xmlns:a16="http://schemas.microsoft.com/office/drawing/2014/main" id="{00000000-0008-0000-0200-0000D2000000}"/>
              </a:ext>
            </a:extLst>
          </xdr:cNvPr>
          <xdr:cNvCxnSpPr/>
        </xdr:nvCxnSpPr>
        <xdr:spPr bwMode="auto">
          <a:xfrm flipV="1">
            <a:off x="3589655" y="2640965"/>
            <a:ext cx="635" cy="154940"/>
          </a:xfrm>
          <a:prstGeom prst="line">
            <a:avLst/>
          </a:prstGeom>
          <a:noFill/>
          <a:ln w="15875" cap="rnd">
            <a:solidFill>
              <a:srgbClr val="0070C0"/>
            </a:solidFill>
            <a:round/>
            <a:headEnd/>
            <a:tailEnd/>
          </a:ln>
          <a:extLst>
            <a:ext uri="{909E8E84-426E-40DD-AFC4-6F175D3DCCD1}">
              <a14:hiddenFill xmlns:a14="http://schemas.microsoft.com/office/drawing/2010/main">
                <a:noFill/>
              </a14:hiddenFill>
            </a:ext>
          </a:extLst>
        </xdr:spPr>
      </xdr:cxnSp>
      <xdr:sp macro="" textlink="">
        <xdr:nvSpPr>
          <xdr:cNvPr id="211" name="Rectangle 210">
            <a:extLst>
              <a:ext uri="{FF2B5EF4-FFF2-40B4-BE49-F238E27FC236}">
                <a16:creationId xmlns:a16="http://schemas.microsoft.com/office/drawing/2014/main" id="{00000000-0008-0000-0200-0000D3000000}"/>
              </a:ext>
            </a:extLst>
          </xdr:cNvPr>
          <xdr:cNvSpPr>
            <a:spLocks noChangeArrowheads="1"/>
          </xdr:cNvSpPr>
        </xdr:nvSpPr>
        <xdr:spPr bwMode="auto">
          <a:xfrm>
            <a:off x="2679700" y="3026410"/>
            <a:ext cx="308610" cy="15430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00"/>
          </a:p>
        </xdr:txBody>
      </xdr:sp>
      <xdr:sp macro="" textlink="">
        <xdr:nvSpPr>
          <xdr:cNvPr id="212" name="Rectangle 211">
            <a:extLst>
              <a:ext uri="{FF2B5EF4-FFF2-40B4-BE49-F238E27FC236}">
                <a16:creationId xmlns:a16="http://schemas.microsoft.com/office/drawing/2014/main" id="{00000000-0008-0000-0200-0000D4000000}"/>
              </a:ext>
            </a:extLst>
          </xdr:cNvPr>
          <xdr:cNvSpPr>
            <a:spLocks noChangeArrowheads="1"/>
          </xdr:cNvSpPr>
        </xdr:nvSpPr>
        <xdr:spPr bwMode="auto">
          <a:xfrm>
            <a:off x="2679700" y="3026410"/>
            <a:ext cx="308610" cy="154305"/>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213" name="Rectangle 212">
            <a:extLst>
              <a:ext uri="{FF2B5EF4-FFF2-40B4-BE49-F238E27FC236}">
                <a16:creationId xmlns:a16="http://schemas.microsoft.com/office/drawing/2014/main" id="{00000000-0008-0000-0200-0000D5000000}"/>
              </a:ext>
            </a:extLst>
          </xdr:cNvPr>
          <xdr:cNvSpPr>
            <a:spLocks noChangeArrowheads="1"/>
          </xdr:cNvSpPr>
        </xdr:nvSpPr>
        <xdr:spPr bwMode="auto">
          <a:xfrm>
            <a:off x="2724150" y="3046095"/>
            <a:ext cx="361950"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PAC</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14" name="Rectangle 213">
            <a:extLst>
              <a:ext uri="{FF2B5EF4-FFF2-40B4-BE49-F238E27FC236}">
                <a16:creationId xmlns:a16="http://schemas.microsoft.com/office/drawing/2014/main" id="{00000000-0008-0000-0200-0000D6000000}"/>
              </a:ext>
            </a:extLst>
          </xdr:cNvPr>
          <xdr:cNvSpPr>
            <a:spLocks noChangeArrowheads="1"/>
          </xdr:cNvSpPr>
        </xdr:nvSpPr>
        <xdr:spPr bwMode="auto">
          <a:xfrm>
            <a:off x="3366135" y="3026410"/>
            <a:ext cx="462915" cy="15430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00"/>
          </a:p>
        </xdr:txBody>
      </xdr:sp>
      <xdr:sp macro="" textlink="">
        <xdr:nvSpPr>
          <xdr:cNvPr id="215" name="Rectangle 214">
            <a:extLst>
              <a:ext uri="{FF2B5EF4-FFF2-40B4-BE49-F238E27FC236}">
                <a16:creationId xmlns:a16="http://schemas.microsoft.com/office/drawing/2014/main" id="{00000000-0008-0000-0200-0000D7000000}"/>
              </a:ext>
            </a:extLst>
          </xdr:cNvPr>
          <xdr:cNvSpPr>
            <a:spLocks noChangeArrowheads="1"/>
          </xdr:cNvSpPr>
        </xdr:nvSpPr>
        <xdr:spPr bwMode="auto">
          <a:xfrm>
            <a:off x="3366135" y="3026410"/>
            <a:ext cx="462915" cy="154305"/>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216" name="Rectangle 215">
            <a:extLst>
              <a:ext uri="{FF2B5EF4-FFF2-40B4-BE49-F238E27FC236}">
                <a16:creationId xmlns:a16="http://schemas.microsoft.com/office/drawing/2014/main" id="{00000000-0008-0000-0200-0000D8000000}"/>
              </a:ext>
            </a:extLst>
          </xdr:cNvPr>
          <xdr:cNvSpPr>
            <a:spLocks noChangeArrowheads="1"/>
          </xdr:cNvSpPr>
        </xdr:nvSpPr>
        <xdr:spPr bwMode="auto">
          <a:xfrm>
            <a:off x="3409315" y="3046095"/>
            <a:ext cx="591185"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Appoint</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217" name="Line 1015">
            <a:extLst>
              <a:ext uri="{FF2B5EF4-FFF2-40B4-BE49-F238E27FC236}">
                <a16:creationId xmlns:a16="http://schemas.microsoft.com/office/drawing/2014/main" id="{00000000-0008-0000-0200-0000D9000000}"/>
              </a:ext>
            </a:extLst>
          </xdr:cNvPr>
          <xdr:cNvCxnSpPr/>
        </xdr:nvCxnSpPr>
        <xdr:spPr bwMode="auto">
          <a:xfrm>
            <a:off x="4686300" y="0"/>
            <a:ext cx="0" cy="3268345"/>
          </a:xfrm>
          <a:prstGeom prst="line">
            <a:avLst/>
          </a:prstGeom>
          <a:noFill/>
          <a:ln w="9525">
            <a:solidFill>
              <a:srgbClr val="000000"/>
            </a:solidFill>
            <a:prstDash val="dash"/>
            <a:round/>
            <a:headEnd/>
            <a:tailEnd/>
          </a:ln>
          <a:extLst>
            <a:ext uri="{909E8E84-426E-40DD-AFC4-6F175D3DCCD1}">
              <a14:hiddenFill xmlns:a14="http://schemas.microsoft.com/office/drawing/2010/main">
                <a:noFill/>
              </a14:hiddenFill>
            </a:ext>
          </a:extLst>
        </xdr:spPr>
      </xdr:cxnSp>
    </xdr:grpSp>
    <xdr:clientData/>
  </xdr:twoCellAnchor>
  <xdr:twoCellAnchor>
    <xdr:from>
      <xdr:col>20</xdr:col>
      <xdr:colOff>249767</xdr:colOff>
      <xdr:row>206</xdr:row>
      <xdr:rowOff>47625</xdr:rowOff>
    </xdr:from>
    <xdr:to>
      <xdr:col>28</xdr:col>
      <xdr:colOff>633307</xdr:colOff>
      <xdr:row>224</xdr:row>
      <xdr:rowOff>38100</xdr:rowOff>
    </xdr:to>
    <xdr:grpSp>
      <xdr:nvGrpSpPr>
        <xdr:cNvPr id="218" name="Zone de dessin 1156">
          <a:extLst>
            <a:ext uri="{FF2B5EF4-FFF2-40B4-BE49-F238E27FC236}">
              <a16:creationId xmlns:a16="http://schemas.microsoft.com/office/drawing/2014/main" id="{00000000-0008-0000-0200-0000DA000000}"/>
            </a:ext>
          </a:extLst>
        </xdr:cNvPr>
        <xdr:cNvGrpSpPr/>
      </xdr:nvGrpSpPr>
      <xdr:grpSpPr>
        <a:xfrm>
          <a:off x="16966142" y="36933188"/>
          <a:ext cx="6479540" cy="3431381"/>
          <a:chOff x="0" y="0"/>
          <a:chExt cx="6479540" cy="3429000"/>
        </a:xfrm>
      </xdr:grpSpPr>
      <xdr:sp macro="" textlink="">
        <xdr:nvSpPr>
          <xdr:cNvPr id="219" name="Rectangle 218">
            <a:extLst>
              <a:ext uri="{FF2B5EF4-FFF2-40B4-BE49-F238E27FC236}">
                <a16:creationId xmlns:a16="http://schemas.microsoft.com/office/drawing/2014/main" id="{00000000-0008-0000-0200-0000DB000000}"/>
              </a:ext>
            </a:extLst>
          </xdr:cNvPr>
          <xdr:cNvSpPr/>
        </xdr:nvSpPr>
        <xdr:spPr>
          <a:xfrm>
            <a:off x="0" y="0"/>
            <a:ext cx="6479540" cy="3429000"/>
          </a:xfrm>
          <a:prstGeom prst="rect">
            <a:avLst/>
          </a:prstGeom>
          <a:noFill/>
          <a:ln>
            <a:noFill/>
          </a:ln>
        </xdr:spPr>
      </xdr:sp>
      <xdr:sp macro="" textlink="">
        <xdr:nvSpPr>
          <xdr:cNvPr id="220" name="AutoShape 1158">
            <a:extLst>
              <a:ext uri="{FF2B5EF4-FFF2-40B4-BE49-F238E27FC236}">
                <a16:creationId xmlns:a16="http://schemas.microsoft.com/office/drawing/2014/main" id="{00000000-0008-0000-0200-0000DC000000}"/>
              </a:ext>
            </a:extLst>
          </xdr:cNvPr>
          <xdr:cNvSpPr>
            <a:spLocks noChangeAspect="1" noChangeArrowheads="1"/>
          </xdr:cNvSpPr>
        </xdr:nvSpPr>
        <xdr:spPr bwMode="auto">
          <a:xfrm>
            <a:off x="0" y="643890"/>
            <a:ext cx="6479540" cy="23291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221" name="Rectangle 220">
            <a:extLst>
              <a:ext uri="{FF2B5EF4-FFF2-40B4-BE49-F238E27FC236}">
                <a16:creationId xmlns:a16="http://schemas.microsoft.com/office/drawing/2014/main" id="{00000000-0008-0000-0200-0000DD000000}"/>
              </a:ext>
            </a:extLst>
          </xdr:cNvPr>
          <xdr:cNvSpPr>
            <a:spLocks noChangeArrowheads="1"/>
          </xdr:cNvSpPr>
        </xdr:nvSpPr>
        <xdr:spPr bwMode="auto">
          <a:xfrm>
            <a:off x="2594610" y="636270"/>
            <a:ext cx="1233805" cy="137985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222" name="Rectangle 221">
            <a:extLst>
              <a:ext uri="{FF2B5EF4-FFF2-40B4-BE49-F238E27FC236}">
                <a16:creationId xmlns:a16="http://schemas.microsoft.com/office/drawing/2014/main" id="{00000000-0008-0000-0200-0000DE000000}"/>
              </a:ext>
            </a:extLst>
          </xdr:cNvPr>
          <xdr:cNvSpPr>
            <a:spLocks noChangeArrowheads="1"/>
          </xdr:cNvSpPr>
        </xdr:nvSpPr>
        <xdr:spPr bwMode="auto">
          <a:xfrm>
            <a:off x="2594610" y="636270"/>
            <a:ext cx="1233805" cy="1379855"/>
          </a:xfrm>
          <a:prstGeom prst="rect">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23" name="Rectangle 222">
            <a:extLst>
              <a:ext uri="{FF2B5EF4-FFF2-40B4-BE49-F238E27FC236}">
                <a16:creationId xmlns:a16="http://schemas.microsoft.com/office/drawing/2014/main" id="{00000000-0008-0000-0200-0000DF000000}"/>
              </a:ext>
            </a:extLst>
          </xdr:cNvPr>
          <xdr:cNvSpPr>
            <a:spLocks noChangeArrowheads="1"/>
          </xdr:cNvSpPr>
        </xdr:nvSpPr>
        <xdr:spPr bwMode="auto">
          <a:xfrm>
            <a:off x="2936240" y="685800"/>
            <a:ext cx="551815" cy="630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205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PAC</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a:p>
            <a:pPr algn="ctr">
              <a:spcAft>
                <a:spcPts val="0"/>
              </a:spcAft>
            </a:pPr>
            <a:r>
              <a:rPr lang="fr-FR" sz="205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gaz</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224" name="Line 1162">
            <a:extLst>
              <a:ext uri="{FF2B5EF4-FFF2-40B4-BE49-F238E27FC236}">
                <a16:creationId xmlns:a16="http://schemas.microsoft.com/office/drawing/2014/main" id="{00000000-0008-0000-0200-0000E0000000}"/>
              </a:ext>
            </a:extLst>
          </xdr:cNvPr>
          <xdr:cNvCxnSpPr/>
        </xdr:nvCxnSpPr>
        <xdr:spPr bwMode="auto">
          <a:xfrm flipH="1">
            <a:off x="3908425" y="1709420"/>
            <a:ext cx="1477010"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sp macro="" textlink="">
        <xdr:nvSpPr>
          <xdr:cNvPr id="225" name="Freeform 1163">
            <a:extLst>
              <a:ext uri="{FF2B5EF4-FFF2-40B4-BE49-F238E27FC236}">
                <a16:creationId xmlns:a16="http://schemas.microsoft.com/office/drawing/2014/main" id="{00000000-0008-0000-0200-0000E1000000}"/>
              </a:ext>
            </a:extLst>
          </xdr:cNvPr>
          <xdr:cNvSpPr>
            <a:spLocks/>
          </xdr:cNvSpPr>
        </xdr:nvSpPr>
        <xdr:spPr bwMode="auto">
          <a:xfrm>
            <a:off x="3828415" y="1664970"/>
            <a:ext cx="92075" cy="88900"/>
          </a:xfrm>
          <a:custGeom>
            <a:avLst/>
            <a:gdLst>
              <a:gd name="T0" fmla="*/ 76 w 76"/>
              <a:gd name="T1" fmla="*/ 74 h 74"/>
              <a:gd name="T2" fmla="*/ 0 w 76"/>
              <a:gd name="T3" fmla="*/ 37 h 74"/>
              <a:gd name="T4" fmla="*/ 76 w 76"/>
              <a:gd name="T5" fmla="*/ 0 h 74"/>
              <a:gd name="T6" fmla="*/ 76 w 76"/>
              <a:gd name="T7" fmla="*/ 74 h 74"/>
            </a:gdLst>
            <a:ahLst/>
            <a:cxnLst>
              <a:cxn ang="0">
                <a:pos x="T0" y="T1"/>
              </a:cxn>
              <a:cxn ang="0">
                <a:pos x="T2" y="T3"/>
              </a:cxn>
              <a:cxn ang="0">
                <a:pos x="T4" y="T5"/>
              </a:cxn>
              <a:cxn ang="0">
                <a:pos x="T6" y="T7"/>
              </a:cxn>
            </a:cxnLst>
            <a:rect l="0" t="0" r="r" b="b"/>
            <a:pathLst>
              <a:path w="76" h="74">
                <a:moveTo>
                  <a:pt x="76" y="74"/>
                </a:moveTo>
                <a:lnTo>
                  <a:pt x="0" y="37"/>
                </a:lnTo>
                <a:lnTo>
                  <a:pt x="76" y="0"/>
                </a:lnTo>
                <a:lnTo>
                  <a:pt x="76" y="7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rot="0" vert="horz" wrap="square" lIns="91440" tIns="45720" rIns="91440" bIns="45720" anchor="t" anchorCtr="0" upright="1">
            <a:noAutofit/>
          </a:bodyPr>
          <a:lstStyle/>
          <a:p>
            <a:endParaRPr lang="fr-FR"/>
          </a:p>
        </xdr:txBody>
      </xdr:sp>
      <xdr:cxnSp macro="">
        <xdr:nvCxnSpPr>
          <xdr:cNvPr id="226" name="Line 1164">
            <a:extLst>
              <a:ext uri="{FF2B5EF4-FFF2-40B4-BE49-F238E27FC236}">
                <a16:creationId xmlns:a16="http://schemas.microsoft.com/office/drawing/2014/main" id="{00000000-0008-0000-0200-0000E2000000}"/>
              </a:ext>
            </a:extLst>
          </xdr:cNvPr>
          <xdr:cNvCxnSpPr/>
        </xdr:nvCxnSpPr>
        <xdr:spPr bwMode="auto">
          <a:xfrm>
            <a:off x="3828415" y="942975"/>
            <a:ext cx="1557020"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cxnSp macro="">
        <xdr:nvCxnSpPr>
          <xdr:cNvPr id="227" name="Line 1165">
            <a:extLst>
              <a:ext uri="{FF2B5EF4-FFF2-40B4-BE49-F238E27FC236}">
                <a16:creationId xmlns:a16="http://schemas.microsoft.com/office/drawing/2014/main" id="{00000000-0008-0000-0200-0000E3000000}"/>
              </a:ext>
            </a:extLst>
          </xdr:cNvPr>
          <xdr:cNvCxnSpPr/>
        </xdr:nvCxnSpPr>
        <xdr:spPr bwMode="auto">
          <a:xfrm flipH="1">
            <a:off x="1094106" y="942975"/>
            <a:ext cx="1500505"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sp macro="" textlink="">
        <xdr:nvSpPr>
          <xdr:cNvPr id="228" name="Rectangle 227">
            <a:extLst>
              <a:ext uri="{FF2B5EF4-FFF2-40B4-BE49-F238E27FC236}">
                <a16:creationId xmlns:a16="http://schemas.microsoft.com/office/drawing/2014/main" id="{00000000-0008-0000-0200-0000E4000000}"/>
              </a:ext>
            </a:extLst>
          </xdr:cNvPr>
          <xdr:cNvSpPr>
            <a:spLocks noChangeArrowheads="1"/>
          </xdr:cNvSpPr>
        </xdr:nvSpPr>
        <xdr:spPr bwMode="auto">
          <a:xfrm>
            <a:off x="16510" y="789305"/>
            <a:ext cx="1077595" cy="107251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229" name="Rectangle 228">
            <a:extLst>
              <a:ext uri="{FF2B5EF4-FFF2-40B4-BE49-F238E27FC236}">
                <a16:creationId xmlns:a16="http://schemas.microsoft.com/office/drawing/2014/main" id="{00000000-0008-0000-0200-0000E5000000}"/>
              </a:ext>
            </a:extLst>
          </xdr:cNvPr>
          <xdr:cNvSpPr>
            <a:spLocks noChangeArrowheads="1"/>
          </xdr:cNvSpPr>
        </xdr:nvSpPr>
        <xdr:spPr bwMode="auto">
          <a:xfrm>
            <a:off x="16510" y="789305"/>
            <a:ext cx="1077595" cy="1072515"/>
          </a:xfrm>
          <a:prstGeom prst="rect">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30" name="Rectangle 229">
            <a:extLst>
              <a:ext uri="{FF2B5EF4-FFF2-40B4-BE49-F238E27FC236}">
                <a16:creationId xmlns:a16="http://schemas.microsoft.com/office/drawing/2014/main" id="{00000000-0008-0000-0200-0000E6000000}"/>
              </a:ext>
            </a:extLst>
          </xdr:cNvPr>
          <xdr:cNvSpPr>
            <a:spLocks noChangeArrowheads="1"/>
          </xdr:cNvSpPr>
        </xdr:nvSpPr>
        <xdr:spPr bwMode="auto">
          <a:xfrm>
            <a:off x="187960" y="1137920"/>
            <a:ext cx="704215" cy="3727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lgn="ctr">
              <a:spcAft>
                <a:spcPts val="0"/>
              </a:spcAft>
            </a:pPr>
            <a:r>
              <a:rPr lang="fr-FR" sz="10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SOURCE </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a:p>
            <a:pPr algn="ctr">
              <a:spcAft>
                <a:spcPts val="0"/>
              </a:spcAft>
            </a:pPr>
            <a:r>
              <a:rPr lang="fr-FR" sz="10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FROIDE</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31" name="Rectangle 230">
            <a:extLst>
              <a:ext uri="{FF2B5EF4-FFF2-40B4-BE49-F238E27FC236}">
                <a16:creationId xmlns:a16="http://schemas.microsoft.com/office/drawing/2014/main" id="{00000000-0008-0000-0200-0000E7000000}"/>
              </a:ext>
            </a:extLst>
          </xdr:cNvPr>
          <xdr:cNvSpPr>
            <a:spLocks noChangeArrowheads="1"/>
          </xdr:cNvSpPr>
        </xdr:nvSpPr>
        <xdr:spPr bwMode="auto">
          <a:xfrm>
            <a:off x="5385435" y="789305"/>
            <a:ext cx="1080135" cy="107251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232" name="Rectangle 231">
            <a:extLst>
              <a:ext uri="{FF2B5EF4-FFF2-40B4-BE49-F238E27FC236}">
                <a16:creationId xmlns:a16="http://schemas.microsoft.com/office/drawing/2014/main" id="{00000000-0008-0000-0200-0000E8000000}"/>
              </a:ext>
            </a:extLst>
          </xdr:cNvPr>
          <xdr:cNvSpPr>
            <a:spLocks noChangeArrowheads="1"/>
          </xdr:cNvSpPr>
        </xdr:nvSpPr>
        <xdr:spPr bwMode="auto">
          <a:xfrm>
            <a:off x="5385435" y="789305"/>
            <a:ext cx="1080135" cy="1072515"/>
          </a:xfrm>
          <a:prstGeom prst="rect">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33" name="Rectangle 232">
            <a:extLst>
              <a:ext uri="{FF2B5EF4-FFF2-40B4-BE49-F238E27FC236}">
                <a16:creationId xmlns:a16="http://schemas.microsoft.com/office/drawing/2014/main" id="{00000000-0008-0000-0200-0000E9000000}"/>
              </a:ext>
            </a:extLst>
          </xdr:cNvPr>
          <xdr:cNvSpPr>
            <a:spLocks noChangeArrowheads="1"/>
          </xdr:cNvSpPr>
        </xdr:nvSpPr>
        <xdr:spPr bwMode="auto">
          <a:xfrm>
            <a:off x="5471160" y="1220470"/>
            <a:ext cx="952500" cy="1866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10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EMETTEURS</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234" name="Line 1172">
            <a:extLst>
              <a:ext uri="{FF2B5EF4-FFF2-40B4-BE49-F238E27FC236}">
                <a16:creationId xmlns:a16="http://schemas.microsoft.com/office/drawing/2014/main" id="{00000000-0008-0000-0200-0000EA000000}"/>
              </a:ext>
            </a:extLst>
          </xdr:cNvPr>
          <xdr:cNvCxnSpPr/>
        </xdr:nvCxnSpPr>
        <xdr:spPr bwMode="auto">
          <a:xfrm>
            <a:off x="1094105" y="1709420"/>
            <a:ext cx="1421130"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sp macro="" textlink="">
        <xdr:nvSpPr>
          <xdr:cNvPr id="235" name="Freeform 1173">
            <a:extLst>
              <a:ext uri="{FF2B5EF4-FFF2-40B4-BE49-F238E27FC236}">
                <a16:creationId xmlns:a16="http://schemas.microsoft.com/office/drawing/2014/main" id="{00000000-0008-0000-0200-0000EB000000}"/>
              </a:ext>
            </a:extLst>
          </xdr:cNvPr>
          <xdr:cNvSpPr>
            <a:spLocks/>
          </xdr:cNvSpPr>
        </xdr:nvSpPr>
        <xdr:spPr bwMode="auto">
          <a:xfrm>
            <a:off x="2504440" y="1664970"/>
            <a:ext cx="90170" cy="88900"/>
          </a:xfrm>
          <a:custGeom>
            <a:avLst/>
            <a:gdLst>
              <a:gd name="T0" fmla="*/ 0 w 75"/>
              <a:gd name="T1" fmla="*/ 0 h 74"/>
              <a:gd name="T2" fmla="*/ 75 w 75"/>
              <a:gd name="T3" fmla="*/ 37 h 74"/>
              <a:gd name="T4" fmla="*/ 0 w 75"/>
              <a:gd name="T5" fmla="*/ 74 h 74"/>
              <a:gd name="T6" fmla="*/ 0 w 75"/>
              <a:gd name="T7" fmla="*/ 0 h 74"/>
            </a:gdLst>
            <a:ahLst/>
            <a:cxnLst>
              <a:cxn ang="0">
                <a:pos x="T0" y="T1"/>
              </a:cxn>
              <a:cxn ang="0">
                <a:pos x="T2" y="T3"/>
              </a:cxn>
              <a:cxn ang="0">
                <a:pos x="T4" y="T5"/>
              </a:cxn>
              <a:cxn ang="0">
                <a:pos x="T6" y="T7"/>
              </a:cxn>
            </a:cxnLst>
            <a:rect l="0" t="0" r="r" b="b"/>
            <a:pathLst>
              <a:path w="75" h="74">
                <a:moveTo>
                  <a:pt x="0" y="0"/>
                </a:moveTo>
                <a:lnTo>
                  <a:pt x="75" y="37"/>
                </a:lnTo>
                <a:lnTo>
                  <a:pt x="0" y="74"/>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rot="0" vert="horz" wrap="square" lIns="91440" tIns="45720" rIns="91440" bIns="45720" anchor="t" anchorCtr="0" upright="1">
            <a:noAutofit/>
          </a:bodyPr>
          <a:lstStyle/>
          <a:p>
            <a:endParaRPr lang="fr-FR"/>
          </a:p>
        </xdr:txBody>
      </xdr:sp>
      <xdr:sp macro="" textlink="">
        <xdr:nvSpPr>
          <xdr:cNvPr id="236" name="Oval 1174">
            <a:extLst>
              <a:ext uri="{FF2B5EF4-FFF2-40B4-BE49-F238E27FC236}">
                <a16:creationId xmlns:a16="http://schemas.microsoft.com/office/drawing/2014/main" id="{00000000-0008-0000-0200-0000EC000000}"/>
              </a:ext>
            </a:extLst>
          </xdr:cNvPr>
          <xdr:cNvSpPr>
            <a:spLocks noChangeArrowheads="1"/>
          </xdr:cNvSpPr>
        </xdr:nvSpPr>
        <xdr:spPr bwMode="auto">
          <a:xfrm>
            <a:off x="2009140" y="805180"/>
            <a:ext cx="277495" cy="27432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237" name="Oval 1175">
            <a:extLst>
              <a:ext uri="{FF2B5EF4-FFF2-40B4-BE49-F238E27FC236}">
                <a16:creationId xmlns:a16="http://schemas.microsoft.com/office/drawing/2014/main" id="{00000000-0008-0000-0200-0000ED000000}"/>
              </a:ext>
            </a:extLst>
          </xdr:cNvPr>
          <xdr:cNvSpPr>
            <a:spLocks noChangeArrowheads="1"/>
          </xdr:cNvSpPr>
        </xdr:nvSpPr>
        <xdr:spPr bwMode="auto">
          <a:xfrm>
            <a:off x="2009140" y="805180"/>
            <a:ext cx="277495" cy="274320"/>
          </a:xfrm>
          <a:prstGeom prst="ellipse">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38" name="Rectangle 237">
            <a:extLst>
              <a:ext uri="{FF2B5EF4-FFF2-40B4-BE49-F238E27FC236}">
                <a16:creationId xmlns:a16="http://schemas.microsoft.com/office/drawing/2014/main" id="{00000000-0008-0000-0200-0000EE000000}"/>
              </a:ext>
            </a:extLst>
          </xdr:cNvPr>
          <xdr:cNvSpPr>
            <a:spLocks noChangeArrowheads="1"/>
          </xdr:cNvSpPr>
        </xdr:nvSpPr>
        <xdr:spPr bwMode="auto">
          <a:xfrm>
            <a:off x="2096770" y="848995"/>
            <a:ext cx="102870" cy="1860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1000">
                <a:solidFill>
                  <a:srgbClr val="000000"/>
                </a:solidFill>
                <a:effectLst/>
                <a:latin typeface="Arial" panose="020B0604020202020204" pitchFamily="34" charset="0"/>
                <a:ea typeface="Times New Roman" panose="02020603050405020304" pitchFamily="18" charset="0"/>
                <a:cs typeface="Arial" panose="020B0604020202020204" pitchFamily="34" charset="0"/>
              </a:rPr>
              <a:t>P</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39" name="Oval 1177">
            <a:extLst>
              <a:ext uri="{FF2B5EF4-FFF2-40B4-BE49-F238E27FC236}">
                <a16:creationId xmlns:a16="http://schemas.microsoft.com/office/drawing/2014/main" id="{00000000-0008-0000-0200-0000EF000000}"/>
              </a:ext>
            </a:extLst>
          </xdr:cNvPr>
          <xdr:cNvSpPr>
            <a:spLocks noChangeArrowheads="1"/>
          </xdr:cNvSpPr>
        </xdr:nvSpPr>
        <xdr:spPr bwMode="auto">
          <a:xfrm>
            <a:off x="4956810" y="805180"/>
            <a:ext cx="276860" cy="27432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240" name="Oval 1178">
            <a:extLst>
              <a:ext uri="{FF2B5EF4-FFF2-40B4-BE49-F238E27FC236}">
                <a16:creationId xmlns:a16="http://schemas.microsoft.com/office/drawing/2014/main" id="{00000000-0008-0000-0200-0000F0000000}"/>
              </a:ext>
            </a:extLst>
          </xdr:cNvPr>
          <xdr:cNvSpPr>
            <a:spLocks noChangeArrowheads="1"/>
          </xdr:cNvSpPr>
        </xdr:nvSpPr>
        <xdr:spPr bwMode="auto">
          <a:xfrm>
            <a:off x="4956810" y="805180"/>
            <a:ext cx="276860" cy="274320"/>
          </a:xfrm>
          <a:prstGeom prst="ellipse">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41" name="Rectangle 240">
            <a:extLst>
              <a:ext uri="{FF2B5EF4-FFF2-40B4-BE49-F238E27FC236}">
                <a16:creationId xmlns:a16="http://schemas.microsoft.com/office/drawing/2014/main" id="{00000000-0008-0000-0200-0000F1000000}"/>
              </a:ext>
            </a:extLst>
          </xdr:cNvPr>
          <xdr:cNvSpPr>
            <a:spLocks noChangeArrowheads="1"/>
          </xdr:cNvSpPr>
        </xdr:nvSpPr>
        <xdr:spPr bwMode="auto">
          <a:xfrm>
            <a:off x="5045075" y="848995"/>
            <a:ext cx="102870" cy="1860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1000">
                <a:solidFill>
                  <a:srgbClr val="000000"/>
                </a:solidFill>
                <a:effectLst/>
                <a:latin typeface="Arial" panose="020B0604020202020204" pitchFamily="34" charset="0"/>
                <a:ea typeface="Times New Roman" panose="02020603050405020304" pitchFamily="18" charset="0"/>
                <a:cs typeface="Arial" panose="020B0604020202020204" pitchFamily="34" charset="0"/>
              </a:rPr>
              <a:t>P</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42" name="Freeform 1180">
            <a:extLst>
              <a:ext uri="{FF2B5EF4-FFF2-40B4-BE49-F238E27FC236}">
                <a16:creationId xmlns:a16="http://schemas.microsoft.com/office/drawing/2014/main" id="{00000000-0008-0000-0200-0000F2000000}"/>
              </a:ext>
            </a:extLst>
          </xdr:cNvPr>
          <xdr:cNvSpPr>
            <a:spLocks/>
          </xdr:cNvSpPr>
        </xdr:nvSpPr>
        <xdr:spPr bwMode="auto">
          <a:xfrm>
            <a:off x="1178560" y="1237615"/>
            <a:ext cx="447040" cy="177800"/>
          </a:xfrm>
          <a:custGeom>
            <a:avLst/>
            <a:gdLst>
              <a:gd name="T0" fmla="*/ 176 w 877"/>
              <a:gd name="T1" fmla="*/ 351 h 351"/>
              <a:gd name="T2" fmla="*/ 702 w 877"/>
              <a:gd name="T3" fmla="*/ 351 h 351"/>
              <a:gd name="T4" fmla="*/ 877 w 877"/>
              <a:gd name="T5" fmla="*/ 175 h 351"/>
              <a:gd name="T6" fmla="*/ 702 w 877"/>
              <a:gd name="T7" fmla="*/ 0 h 351"/>
              <a:gd name="T8" fmla="*/ 702 w 877"/>
              <a:gd name="T9" fmla="*/ 0 h 351"/>
              <a:gd name="T10" fmla="*/ 702 w 877"/>
              <a:gd name="T11" fmla="*/ 0 h 351"/>
              <a:gd name="T12" fmla="*/ 176 w 877"/>
              <a:gd name="T13" fmla="*/ 0 h 351"/>
              <a:gd name="T14" fmla="*/ 0 w 877"/>
              <a:gd name="T15" fmla="*/ 175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1"/>
                  <a:pt x="176"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243" name="Freeform 1181">
            <a:extLst>
              <a:ext uri="{FF2B5EF4-FFF2-40B4-BE49-F238E27FC236}">
                <a16:creationId xmlns:a16="http://schemas.microsoft.com/office/drawing/2014/main" id="{00000000-0008-0000-0200-0000F3000000}"/>
              </a:ext>
            </a:extLst>
          </xdr:cNvPr>
          <xdr:cNvSpPr>
            <a:spLocks/>
          </xdr:cNvSpPr>
        </xdr:nvSpPr>
        <xdr:spPr bwMode="auto">
          <a:xfrm>
            <a:off x="1178560" y="1237615"/>
            <a:ext cx="447040" cy="177800"/>
          </a:xfrm>
          <a:custGeom>
            <a:avLst/>
            <a:gdLst>
              <a:gd name="T0" fmla="*/ 176 w 877"/>
              <a:gd name="T1" fmla="*/ 351 h 351"/>
              <a:gd name="T2" fmla="*/ 702 w 877"/>
              <a:gd name="T3" fmla="*/ 351 h 351"/>
              <a:gd name="T4" fmla="*/ 877 w 877"/>
              <a:gd name="T5" fmla="*/ 175 h 351"/>
              <a:gd name="T6" fmla="*/ 702 w 877"/>
              <a:gd name="T7" fmla="*/ 0 h 351"/>
              <a:gd name="T8" fmla="*/ 702 w 877"/>
              <a:gd name="T9" fmla="*/ 0 h 351"/>
              <a:gd name="T10" fmla="*/ 702 w 877"/>
              <a:gd name="T11" fmla="*/ 0 h 351"/>
              <a:gd name="T12" fmla="*/ 176 w 877"/>
              <a:gd name="T13" fmla="*/ 0 h 351"/>
              <a:gd name="T14" fmla="*/ 0 w 877"/>
              <a:gd name="T15" fmla="*/ 175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1"/>
                  <a:pt x="176" y="351"/>
                </a:cubicBezTo>
                <a:close/>
              </a:path>
            </a:pathLst>
          </a:custGeom>
          <a:noFill/>
          <a:ln w="17463"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44" name="Rectangle 243">
            <a:extLst>
              <a:ext uri="{FF2B5EF4-FFF2-40B4-BE49-F238E27FC236}">
                <a16:creationId xmlns:a16="http://schemas.microsoft.com/office/drawing/2014/main" id="{00000000-0008-0000-0200-0000F4000000}"/>
              </a:ext>
            </a:extLst>
          </xdr:cNvPr>
          <xdr:cNvSpPr>
            <a:spLocks noChangeArrowheads="1"/>
          </xdr:cNvSpPr>
        </xdr:nvSpPr>
        <xdr:spPr bwMode="auto">
          <a:xfrm>
            <a:off x="1280160" y="1257300"/>
            <a:ext cx="320040" cy="1339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Cet 2</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45" name="Freeform 1183">
            <a:extLst>
              <a:ext uri="{FF2B5EF4-FFF2-40B4-BE49-F238E27FC236}">
                <a16:creationId xmlns:a16="http://schemas.microsoft.com/office/drawing/2014/main" id="{00000000-0008-0000-0200-0000F5000000}"/>
              </a:ext>
            </a:extLst>
          </xdr:cNvPr>
          <xdr:cNvSpPr>
            <a:spLocks/>
          </xdr:cNvSpPr>
        </xdr:nvSpPr>
        <xdr:spPr bwMode="auto">
          <a:xfrm>
            <a:off x="4148455" y="1240790"/>
            <a:ext cx="448310" cy="177800"/>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175 w 877"/>
              <a:gd name="T11" fmla="*/ 0 h 351"/>
              <a:gd name="T12" fmla="*/ 0 w 877"/>
              <a:gd name="T13" fmla="*/ 175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175" y="0"/>
                </a:lnTo>
                <a:cubicBezTo>
                  <a:pt x="78" y="0"/>
                  <a:pt x="0" y="78"/>
                  <a:pt x="0" y="175"/>
                </a:cubicBezTo>
                <a:cubicBezTo>
                  <a:pt x="0" y="272"/>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246" name="Freeform 1184">
            <a:extLst>
              <a:ext uri="{FF2B5EF4-FFF2-40B4-BE49-F238E27FC236}">
                <a16:creationId xmlns:a16="http://schemas.microsoft.com/office/drawing/2014/main" id="{00000000-0008-0000-0200-0000F6000000}"/>
              </a:ext>
            </a:extLst>
          </xdr:cNvPr>
          <xdr:cNvSpPr>
            <a:spLocks/>
          </xdr:cNvSpPr>
        </xdr:nvSpPr>
        <xdr:spPr bwMode="auto">
          <a:xfrm>
            <a:off x="4148455" y="1240790"/>
            <a:ext cx="448310" cy="177800"/>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175 w 877"/>
              <a:gd name="T11" fmla="*/ 0 h 351"/>
              <a:gd name="T12" fmla="*/ 0 w 877"/>
              <a:gd name="T13" fmla="*/ 175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175" y="0"/>
                </a:lnTo>
                <a:cubicBezTo>
                  <a:pt x="78" y="0"/>
                  <a:pt x="0" y="78"/>
                  <a:pt x="0" y="175"/>
                </a:cubicBezTo>
                <a:cubicBezTo>
                  <a:pt x="0" y="272"/>
                  <a:pt x="78" y="351"/>
                  <a:pt x="175" y="351"/>
                </a:cubicBezTo>
                <a:close/>
              </a:path>
            </a:pathLst>
          </a:custGeom>
          <a:noFill/>
          <a:ln w="17463"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47" name="Rectangle 246">
            <a:extLst>
              <a:ext uri="{FF2B5EF4-FFF2-40B4-BE49-F238E27FC236}">
                <a16:creationId xmlns:a16="http://schemas.microsoft.com/office/drawing/2014/main" id="{00000000-0008-0000-0200-0000F7000000}"/>
              </a:ext>
            </a:extLst>
          </xdr:cNvPr>
          <xdr:cNvSpPr>
            <a:spLocks noChangeArrowheads="1"/>
          </xdr:cNvSpPr>
        </xdr:nvSpPr>
        <xdr:spPr bwMode="auto">
          <a:xfrm>
            <a:off x="4253230" y="1257300"/>
            <a:ext cx="318770" cy="1371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Cet 1</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248" name="Line 1186">
            <a:extLst>
              <a:ext uri="{FF2B5EF4-FFF2-40B4-BE49-F238E27FC236}">
                <a16:creationId xmlns:a16="http://schemas.microsoft.com/office/drawing/2014/main" id="{00000000-0008-0000-0200-0000F8000000}"/>
              </a:ext>
            </a:extLst>
          </xdr:cNvPr>
          <xdr:cNvCxnSpPr/>
        </xdr:nvCxnSpPr>
        <xdr:spPr bwMode="auto">
          <a:xfrm>
            <a:off x="4371975" y="946785"/>
            <a:ext cx="1270" cy="294005"/>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249" name="Line 1187">
            <a:extLst>
              <a:ext uri="{FF2B5EF4-FFF2-40B4-BE49-F238E27FC236}">
                <a16:creationId xmlns:a16="http://schemas.microsoft.com/office/drawing/2014/main" id="{00000000-0008-0000-0200-0000F9000000}"/>
              </a:ext>
            </a:extLst>
          </xdr:cNvPr>
          <xdr:cNvCxnSpPr/>
        </xdr:nvCxnSpPr>
        <xdr:spPr bwMode="auto">
          <a:xfrm>
            <a:off x="4371975" y="1418590"/>
            <a:ext cx="1270" cy="294005"/>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250" name="Line 1188">
            <a:extLst>
              <a:ext uri="{FF2B5EF4-FFF2-40B4-BE49-F238E27FC236}">
                <a16:creationId xmlns:a16="http://schemas.microsoft.com/office/drawing/2014/main" id="{00000000-0008-0000-0200-0000FA000000}"/>
              </a:ext>
            </a:extLst>
          </xdr:cNvPr>
          <xdr:cNvCxnSpPr/>
        </xdr:nvCxnSpPr>
        <xdr:spPr bwMode="auto">
          <a:xfrm flipV="1">
            <a:off x="1403350" y="1415416"/>
            <a:ext cx="635" cy="294005"/>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251" name="Line 1189">
            <a:extLst>
              <a:ext uri="{FF2B5EF4-FFF2-40B4-BE49-F238E27FC236}">
                <a16:creationId xmlns:a16="http://schemas.microsoft.com/office/drawing/2014/main" id="{00000000-0008-0000-0200-0000FB000000}"/>
              </a:ext>
            </a:extLst>
          </xdr:cNvPr>
          <xdr:cNvCxnSpPr/>
        </xdr:nvCxnSpPr>
        <xdr:spPr bwMode="auto">
          <a:xfrm flipV="1">
            <a:off x="1403350" y="942975"/>
            <a:ext cx="635" cy="294640"/>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252" name="Line 1190">
            <a:extLst>
              <a:ext uri="{FF2B5EF4-FFF2-40B4-BE49-F238E27FC236}">
                <a16:creationId xmlns:a16="http://schemas.microsoft.com/office/drawing/2014/main" id="{00000000-0008-0000-0200-0000FC000000}"/>
              </a:ext>
            </a:extLst>
          </xdr:cNvPr>
          <xdr:cNvCxnSpPr/>
        </xdr:nvCxnSpPr>
        <xdr:spPr bwMode="auto">
          <a:xfrm flipH="1">
            <a:off x="4225925" y="1558925"/>
            <a:ext cx="146050" cy="1905"/>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253" name="Line 1191">
            <a:extLst>
              <a:ext uri="{FF2B5EF4-FFF2-40B4-BE49-F238E27FC236}">
                <a16:creationId xmlns:a16="http://schemas.microsoft.com/office/drawing/2014/main" id="{00000000-0008-0000-0200-0000FD000000}"/>
              </a:ext>
            </a:extLst>
          </xdr:cNvPr>
          <xdr:cNvCxnSpPr/>
        </xdr:nvCxnSpPr>
        <xdr:spPr bwMode="auto">
          <a:xfrm flipH="1">
            <a:off x="4232911" y="1099185"/>
            <a:ext cx="139065" cy="1905"/>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254" name="Line 1192">
            <a:extLst>
              <a:ext uri="{FF2B5EF4-FFF2-40B4-BE49-F238E27FC236}">
                <a16:creationId xmlns:a16="http://schemas.microsoft.com/office/drawing/2014/main" id="{00000000-0008-0000-0200-0000FE000000}"/>
              </a:ext>
            </a:extLst>
          </xdr:cNvPr>
          <xdr:cNvCxnSpPr/>
        </xdr:nvCxnSpPr>
        <xdr:spPr bwMode="auto">
          <a:xfrm>
            <a:off x="1403350" y="1096010"/>
            <a:ext cx="169545" cy="635"/>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255" name="Line 1193">
            <a:extLst>
              <a:ext uri="{FF2B5EF4-FFF2-40B4-BE49-F238E27FC236}">
                <a16:creationId xmlns:a16="http://schemas.microsoft.com/office/drawing/2014/main" id="{00000000-0008-0000-0200-0000FF000000}"/>
              </a:ext>
            </a:extLst>
          </xdr:cNvPr>
          <xdr:cNvCxnSpPr/>
        </xdr:nvCxnSpPr>
        <xdr:spPr bwMode="auto">
          <a:xfrm>
            <a:off x="1403350" y="1555750"/>
            <a:ext cx="153035" cy="635"/>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sp macro="" textlink="">
        <xdr:nvSpPr>
          <xdr:cNvPr id="256" name="Oval 1194">
            <a:extLst>
              <a:ext uri="{FF2B5EF4-FFF2-40B4-BE49-F238E27FC236}">
                <a16:creationId xmlns:a16="http://schemas.microsoft.com/office/drawing/2014/main" id="{00000000-0008-0000-0200-000000010000}"/>
              </a:ext>
            </a:extLst>
          </xdr:cNvPr>
          <xdr:cNvSpPr>
            <a:spLocks noChangeArrowheads="1"/>
          </xdr:cNvSpPr>
        </xdr:nvSpPr>
        <xdr:spPr bwMode="auto">
          <a:xfrm>
            <a:off x="1556385" y="1479550"/>
            <a:ext cx="154940" cy="15367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257" name="Oval 1195">
            <a:extLst>
              <a:ext uri="{FF2B5EF4-FFF2-40B4-BE49-F238E27FC236}">
                <a16:creationId xmlns:a16="http://schemas.microsoft.com/office/drawing/2014/main" id="{00000000-0008-0000-0200-000001010000}"/>
              </a:ext>
            </a:extLst>
          </xdr:cNvPr>
          <xdr:cNvSpPr>
            <a:spLocks noChangeArrowheads="1"/>
          </xdr:cNvSpPr>
        </xdr:nvSpPr>
        <xdr:spPr bwMode="auto">
          <a:xfrm>
            <a:off x="1556385" y="1479550"/>
            <a:ext cx="154940" cy="153670"/>
          </a:xfrm>
          <a:prstGeom prst="ellipse">
            <a:avLst/>
          </a:prstGeom>
          <a:noFill/>
          <a:ln w="17463"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58" name="Rectangle 257">
            <a:extLst>
              <a:ext uri="{FF2B5EF4-FFF2-40B4-BE49-F238E27FC236}">
                <a16:creationId xmlns:a16="http://schemas.microsoft.com/office/drawing/2014/main" id="{00000000-0008-0000-0200-000002010000}"/>
              </a:ext>
            </a:extLst>
          </xdr:cNvPr>
          <xdr:cNvSpPr>
            <a:spLocks noChangeArrowheads="1"/>
          </xdr:cNvSpPr>
        </xdr:nvSpPr>
        <xdr:spPr bwMode="auto">
          <a:xfrm>
            <a:off x="1598930" y="1489075"/>
            <a:ext cx="66040"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59" name="Oval 1197">
            <a:extLst>
              <a:ext uri="{FF2B5EF4-FFF2-40B4-BE49-F238E27FC236}">
                <a16:creationId xmlns:a16="http://schemas.microsoft.com/office/drawing/2014/main" id="{00000000-0008-0000-0200-000003010000}"/>
              </a:ext>
            </a:extLst>
          </xdr:cNvPr>
          <xdr:cNvSpPr>
            <a:spLocks noChangeArrowheads="1"/>
          </xdr:cNvSpPr>
        </xdr:nvSpPr>
        <xdr:spPr bwMode="auto">
          <a:xfrm>
            <a:off x="1556385" y="1019175"/>
            <a:ext cx="154940" cy="15367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260" name="Oval 1198">
            <a:extLst>
              <a:ext uri="{FF2B5EF4-FFF2-40B4-BE49-F238E27FC236}">
                <a16:creationId xmlns:a16="http://schemas.microsoft.com/office/drawing/2014/main" id="{00000000-0008-0000-0200-000004010000}"/>
              </a:ext>
            </a:extLst>
          </xdr:cNvPr>
          <xdr:cNvSpPr>
            <a:spLocks noChangeArrowheads="1"/>
          </xdr:cNvSpPr>
        </xdr:nvSpPr>
        <xdr:spPr bwMode="auto">
          <a:xfrm>
            <a:off x="1556385" y="1019175"/>
            <a:ext cx="154940" cy="153670"/>
          </a:xfrm>
          <a:prstGeom prst="ellipse">
            <a:avLst/>
          </a:prstGeom>
          <a:noFill/>
          <a:ln w="17463"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61" name="Rectangle 260">
            <a:extLst>
              <a:ext uri="{FF2B5EF4-FFF2-40B4-BE49-F238E27FC236}">
                <a16:creationId xmlns:a16="http://schemas.microsoft.com/office/drawing/2014/main" id="{00000000-0008-0000-0200-000005010000}"/>
              </a:ext>
            </a:extLst>
          </xdr:cNvPr>
          <xdr:cNvSpPr>
            <a:spLocks noChangeArrowheads="1"/>
          </xdr:cNvSpPr>
        </xdr:nvSpPr>
        <xdr:spPr bwMode="auto">
          <a:xfrm>
            <a:off x="1598930" y="1035050"/>
            <a:ext cx="66040"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62" name="Oval 1200">
            <a:extLst>
              <a:ext uri="{FF2B5EF4-FFF2-40B4-BE49-F238E27FC236}">
                <a16:creationId xmlns:a16="http://schemas.microsoft.com/office/drawing/2014/main" id="{00000000-0008-0000-0200-000006010000}"/>
              </a:ext>
            </a:extLst>
          </xdr:cNvPr>
          <xdr:cNvSpPr>
            <a:spLocks noChangeArrowheads="1"/>
          </xdr:cNvSpPr>
        </xdr:nvSpPr>
        <xdr:spPr bwMode="auto">
          <a:xfrm>
            <a:off x="4064000" y="1483360"/>
            <a:ext cx="153035" cy="15367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263" name="Oval 1201">
            <a:extLst>
              <a:ext uri="{FF2B5EF4-FFF2-40B4-BE49-F238E27FC236}">
                <a16:creationId xmlns:a16="http://schemas.microsoft.com/office/drawing/2014/main" id="{00000000-0008-0000-0200-000007010000}"/>
              </a:ext>
            </a:extLst>
          </xdr:cNvPr>
          <xdr:cNvSpPr>
            <a:spLocks noChangeArrowheads="1"/>
          </xdr:cNvSpPr>
        </xdr:nvSpPr>
        <xdr:spPr bwMode="auto">
          <a:xfrm>
            <a:off x="4064000" y="1483360"/>
            <a:ext cx="153035" cy="153670"/>
          </a:xfrm>
          <a:prstGeom prst="ellipse">
            <a:avLst/>
          </a:prstGeom>
          <a:noFill/>
          <a:ln w="17463"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64" name="Rectangle 263">
            <a:extLst>
              <a:ext uri="{FF2B5EF4-FFF2-40B4-BE49-F238E27FC236}">
                <a16:creationId xmlns:a16="http://schemas.microsoft.com/office/drawing/2014/main" id="{00000000-0008-0000-0200-000008010000}"/>
              </a:ext>
            </a:extLst>
          </xdr:cNvPr>
          <xdr:cNvSpPr>
            <a:spLocks noChangeArrowheads="1"/>
          </xdr:cNvSpPr>
        </xdr:nvSpPr>
        <xdr:spPr bwMode="auto">
          <a:xfrm>
            <a:off x="4107180" y="1492885"/>
            <a:ext cx="65405"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65" name="Oval 1203">
            <a:extLst>
              <a:ext uri="{FF2B5EF4-FFF2-40B4-BE49-F238E27FC236}">
                <a16:creationId xmlns:a16="http://schemas.microsoft.com/office/drawing/2014/main" id="{00000000-0008-0000-0200-000009010000}"/>
              </a:ext>
            </a:extLst>
          </xdr:cNvPr>
          <xdr:cNvSpPr>
            <a:spLocks noChangeArrowheads="1"/>
          </xdr:cNvSpPr>
        </xdr:nvSpPr>
        <xdr:spPr bwMode="auto">
          <a:xfrm>
            <a:off x="4064000" y="1023620"/>
            <a:ext cx="153035" cy="153035"/>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266" name="Oval 1204">
            <a:extLst>
              <a:ext uri="{FF2B5EF4-FFF2-40B4-BE49-F238E27FC236}">
                <a16:creationId xmlns:a16="http://schemas.microsoft.com/office/drawing/2014/main" id="{00000000-0008-0000-0200-00000A010000}"/>
              </a:ext>
            </a:extLst>
          </xdr:cNvPr>
          <xdr:cNvSpPr>
            <a:spLocks noChangeArrowheads="1"/>
          </xdr:cNvSpPr>
        </xdr:nvSpPr>
        <xdr:spPr bwMode="auto">
          <a:xfrm>
            <a:off x="4064000" y="1023620"/>
            <a:ext cx="153035" cy="153035"/>
          </a:xfrm>
          <a:prstGeom prst="ellipse">
            <a:avLst/>
          </a:prstGeom>
          <a:noFill/>
          <a:ln w="17463"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67" name="Rectangle 266">
            <a:extLst>
              <a:ext uri="{FF2B5EF4-FFF2-40B4-BE49-F238E27FC236}">
                <a16:creationId xmlns:a16="http://schemas.microsoft.com/office/drawing/2014/main" id="{00000000-0008-0000-0200-00000B010000}"/>
              </a:ext>
            </a:extLst>
          </xdr:cNvPr>
          <xdr:cNvSpPr>
            <a:spLocks noChangeArrowheads="1"/>
          </xdr:cNvSpPr>
        </xdr:nvSpPr>
        <xdr:spPr bwMode="auto">
          <a:xfrm>
            <a:off x="4107180" y="1038225"/>
            <a:ext cx="65405"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68" name="Freeform 1206">
            <a:extLst>
              <a:ext uri="{FF2B5EF4-FFF2-40B4-BE49-F238E27FC236}">
                <a16:creationId xmlns:a16="http://schemas.microsoft.com/office/drawing/2014/main" id="{00000000-0008-0000-0200-00000C010000}"/>
              </a:ext>
            </a:extLst>
          </xdr:cNvPr>
          <xdr:cNvSpPr>
            <a:spLocks/>
          </xdr:cNvSpPr>
        </xdr:nvSpPr>
        <xdr:spPr bwMode="auto">
          <a:xfrm>
            <a:off x="4879340" y="1249045"/>
            <a:ext cx="446405" cy="178435"/>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175 w 877"/>
              <a:gd name="T11" fmla="*/ 0 h 351"/>
              <a:gd name="T12" fmla="*/ 0 w 877"/>
              <a:gd name="T13" fmla="*/ 175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2"/>
                  <a:pt x="877" y="175"/>
                </a:cubicBezTo>
                <a:cubicBezTo>
                  <a:pt x="877" y="79"/>
                  <a:pt x="798" y="0"/>
                  <a:pt x="701" y="0"/>
                </a:cubicBezTo>
                <a:cubicBezTo>
                  <a:pt x="701" y="0"/>
                  <a:pt x="701" y="0"/>
                  <a:pt x="701" y="0"/>
                </a:cubicBezTo>
                <a:lnTo>
                  <a:pt x="175" y="0"/>
                </a:lnTo>
                <a:cubicBezTo>
                  <a:pt x="78" y="0"/>
                  <a:pt x="0" y="79"/>
                  <a:pt x="0" y="175"/>
                </a:cubicBezTo>
                <a:cubicBezTo>
                  <a:pt x="0" y="272"/>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269" name="Freeform 1207">
            <a:extLst>
              <a:ext uri="{FF2B5EF4-FFF2-40B4-BE49-F238E27FC236}">
                <a16:creationId xmlns:a16="http://schemas.microsoft.com/office/drawing/2014/main" id="{00000000-0008-0000-0200-00000D010000}"/>
              </a:ext>
            </a:extLst>
          </xdr:cNvPr>
          <xdr:cNvSpPr>
            <a:spLocks/>
          </xdr:cNvSpPr>
        </xdr:nvSpPr>
        <xdr:spPr bwMode="auto">
          <a:xfrm>
            <a:off x="4879340" y="1249045"/>
            <a:ext cx="446405" cy="178435"/>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175 w 877"/>
              <a:gd name="T11" fmla="*/ 0 h 351"/>
              <a:gd name="T12" fmla="*/ 0 w 877"/>
              <a:gd name="T13" fmla="*/ 175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2"/>
                  <a:pt x="877" y="175"/>
                </a:cubicBezTo>
                <a:cubicBezTo>
                  <a:pt x="877" y="79"/>
                  <a:pt x="798" y="0"/>
                  <a:pt x="701" y="0"/>
                </a:cubicBezTo>
                <a:cubicBezTo>
                  <a:pt x="701" y="0"/>
                  <a:pt x="701" y="0"/>
                  <a:pt x="701" y="0"/>
                </a:cubicBezTo>
                <a:lnTo>
                  <a:pt x="175" y="0"/>
                </a:lnTo>
                <a:cubicBezTo>
                  <a:pt x="78" y="0"/>
                  <a:pt x="0" y="79"/>
                  <a:pt x="0" y="175"/>
                </a:cubicBezTo>
                <a:cubicBezTo>
                  <a:pt x="0" y="272"/>
                  <a:pt x="78" y="351"/>
                  <a:pt x="175" y="351"/>
                </a:cubicBezTo>
                <a:close/>
              </a:path>
            </a:pathLst>
          </a:custGeom>
          <a:noFill/>
          <a:ln w="17463"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70" name="Rectangle 269">
            <a:extLst>
              <a:ext uri="{FF2B5EF4-FFF2-40B4-BE49-F238E27FC236}">
                <a16:creationId xmlns:a16="http://schemas.microsoft.com/office/drawing/2014/main" id="{00000000-0008-0000-0200-00000E010000}"/>
              </a:ext>
            </a:extLst>
          </xdr:cNvPr>
          <xdr:cNvSpPr>
            <a:spLocks noChangeArrowheads="1"/>
          </xdr:cNvSpPr>
        </xdr:nvSpPr>
        <xdr:spPr bwMode="auto">
          <a:xfrm>
            <a:off x="4988559" y="1257300"/>
            <a:ext cx="396875" cy="190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CEél 3</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71" name="Freeform 1209">
            <a:extLst>
              <a:ext uri="{FF2B5EF4-FFF2-40B4-BE49-F238E27FC236}">
                <a16:creationId xmlns:a16="http://schemas.microsoft.com/office/drawing/2014/main" id="{00000000-0008-0000-0200-00000F010000}"/>
              </a:ext>
            </a:extLst>
          </xdr:cNvPr>
          <xdr:cNvSpPr>
            <a:spLocks/>
          </xdr:cNvSpPr>
        </xdr:nvSpPr>
        <xdr:spPr bwMode="auto">
          <a:xfrm>
            <a:off x="1917065" y="1237615"/>
            <a:ext cx="447040" cy="177800"/>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701 w 877"/>
              <a:gd name="T11" fmla="*/ 0 h 351"/>
              <a:gd name="T12" fmla="*/ 175 w 877"/>
              <a:gd name="T13" fmla="*/ 0 h 351"/>
              <a:gd name="T14" fmla="*/ 0 w 877"/>
              <a:gd name="T15" fmla="*/ 175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701" y="0"/>
                </a:lnTo>
                <a:lnTo>
                  <a:pt x="175" y="0"/>
                </a:lnTo>
                <a:cubicBezTo>
                  <a:pt x="78" y="0"/>
                  <a:pt x="0" y="78"/>
                  <a:pt x="0" y="175"/>
                </a:cubicBezTo>
                <a:cubicBezTo>
                  <a:pt x="0" y="272"/>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272" name="Freeform 1210">
            <a:extLst>
              <a:ext uri="{FF2B5EF4-FFF2-40B4-BE49-F238E27FC236}">
                <a16:creationId xmlns:a16="http://schemas.microsoft.com/office/drawing/2014/main" id="{00000000-0008-0000-0200-000010010000}"/>
              </a:ext>
            </a:extLst>
          </xdr:cNvPr>
          <xdr:cNvSpPr>
            <a:spLocks/>
          </xdr:cNvSpPr>
        </xdr:nvSpPr>
        <xdr:spPr bwMode="auto">
          <a:xfrm>
            <a:off x="1917065" y="1237615"/>
            <a:ext cx="447040" cy="177800"/>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701 w 877"/>
              <a:gd name="T11" fmla="*/ 0 h 351"/>
              <a:gd name="T12" fmla="*/ 175 w 877"/>
              <a:gd name="T13" fmla="*/ 0 h 351"/>
              <a:gd name="T14" fmla="*/ 0 w 877"/>
              <a:gd name="T15" fmla="*/ 175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701" y="0"/>
                </a:lnTo>
                <a:lnTo>
                  <a:pt x="175" y="0"/>
                </a:lnTo>
                <a:cubicBezTo>
                  <a:pt x="78" y="0"/>
                  <a:pt x="0" y="78"/>
                  <a:pt x="0" y="175"/>
                </a:cubicBezTo>
                <a:cubicBezTo>
                  <a:pt x="0" y="272"/>
                  <a:pt x="78" y="351"/>
                  <a:pt x="175" y="351"/>
                </a:cubicBezTo>
                <a:close/>
              </a:path>
            </a:pathLst>
          </a:custGeom>
          <a:noFill/>
          <a:ln w="17463"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73" name="Rectangle 272">
            <a:extLst>
              <a:ext uri="{FF2B5EF4-FFF2-40B4-BE49-F238E27FC236}">
                <a16:creationId xmlns:a16="http://schemas.microsoft.com/office/drawing/2014/main" id="{00000000-0008-0000-0200-000011010000}"/>
              </a:ext>
            </a:extLst>
          </xdr:cNvPr>
          <xdr:cNvSpPr>
            <a:spLocks noChangeArrowheads="1"/>
          </xdr:cNvSpPr>
        </xdr:nvSpPr>
        <xdr:spPr bwMode="auto">
          <a:xfrm>
            <a:off x="2022475" y="1257300"/>
            <a:ext cx="423545" cy="1498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CEél 4</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274" name="Line 1212">
            <a:extLst>
              <a:ext uri="{FF2B5EF4-FFF2-40B4-BE49-F238E27FC236}">
                <a16:creationId xmlns:a16="http://schemas.microsoft.com/office/drawing/2014/main" id="{00000000-0008-0000-0200-000012010000}"/>
              </a:ext>
            </a:extLst>
          </xdr:cNvPr>
          <xdr:cNvCxnSpPr/>
        </xdr:nvCxnSpPr>
        <xdr:spPr bwMode="auto">
          <a:xfrm>
            <a:off x="5102225" y="1079500"/>
            <a:ext cx="635" cy="158115"/>
          </a:xfrm>
          <a:prstGeom prst="line">
            <a:avLst/>
          </a:prstGeom>
          <a:noFill/>
          <a:ln w="17463" cap="rnd">
            <a:solidFill>
              <a:srgbClr val="0070C0"/>
            </a:solidFill>
            <a:round/>
            <a:headEnd/>
            <a:tailEnd/>
          </a:ln>
          <a:extLst>
            <a:ext uri="{909E8E84-426E-40DD-AFC4-6F175D3DCCD1}">
              <a14:hiddenFill xmlns:a14="http://schemas.microsoft.com/office/drawing/2010/main">
                <a:noFill/>
              </a14:hiddenFill>
            </a:ext>
          </a:extLst>
        </xdr:spPr>
      </xdr:cxnSp>
      <xdr:cxnSp macro="">
        <xdr:nvCxnSpPr>
          <xdr:cNvPr id="275" name="Line 1213">
            <a:extLst>
              <a:ext uri="{FF2B5EF4-FFF2-40B4-BE49-F238E27FC236}">
                <a16:creationId xmlns:a16="http://schemas.microsoft.com/office/drawing/2014/main" id="{00000000-0008-0000-0200-000013010000}"/>
              </a:ext>
            </a:extLst>
          </xdr:cNvPr>
          <xdr:cNvCxnSpPr/>
        </xdr:nvCxnSpPr>
        <xdr:spPr bwMode="auto">
          <a:xfrm>
            <a:off x="2141220" y="1079500"/>
            <a:ext cx="1270" cy="158115"/>
          </a:xfrm>
          <a:prstGeom prst="line">
            <a:avLst/>
          </a:prstGeom>
          <a:noFill/>
          <a:ln w="17463" cap="rnd">
            <a:solidFill>
              <a:srgbClr val="0070C0"/>
            </a:solidFill>
            <a:round/>
            <a:headEnd/>
            <a:tailEnd/>
          </a:ln>
          <a:extLst>
            <a:ext uri="{909E8E84-426E-40DD-AFC4-6F175D3DCCD1}">
              <a14:hiddenFill xmlns:a14="http://schemas.microsoft.com/office/drawing/2010/main">
                <a:noFill/>
              </a14:hiddenFill>
            </a:ext>
          </a:extLst>
        </xdr:spPr>
      </xdr:cxnSp>
      <xdr:sp macro="" textlink="">
        <xdr:nvSpPr>
          <xdr:cNvPr id="276" name="Rectangle 275">
            <a:extLst>
              <a:ext uri="{FF2B5EF4-FFF2-40B4-BE49-F238E27FC236}">
                <a16:creationId xmlns:a16="http://schemas.microsoft.com/office/drawing/2014/main" id="{00000000-0008-0000-0200-000014010000}"/>
              </a:ext>
            </a:extLst>
          </xdr:cNvPr>
          <xdr:cNvSpPr>
            <a:spLocks noChangeArrowheads="1"/>
          </xdr:cNvSpPr>
        </xdr:nvSpPr>
        <xdr:spPr bwMode="auto">
          <a:xfrm>
            <a:off x="2672715" y="1364615"/>
            <a:ext cx="1080135" cy="38354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277" name="Rectangle 276">
            <a:extLst>
              <a:ext uri="{FF2B5EF4-FFF2-40B4-BE49-F238E27FC236}">
                <a16:creationId xmlns:a16="http://schemas.microsoft.com/office/drawing/2014/main" id="{00000000-0008-0000-0200-000015010000}"/>
              </a:ext>
            </a:extLst>
          </xdr:cNvPr>
          <xdr:cNvSpPr>
            <a:spLocks noChangeArrowheads="1"/>
          </xdr:cNvSpPr>
        </xdr:nvSpPr>
        <xdr:spPr bwMode="auto">
          <a:xfrm>
            <a:off x="2672715" y="1364615"/>
            <a:ext cx="1080135" cy="383540"/>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78" name="Rectangle 277">
            <a:extLst>
              <a:ext uri="{FF2B5EF4-FFF2-40B4-BE49-F238E27FC236}">
                <a16:creationId xmlns:a16="http://schemas.microsoft.com/office/drawing/2014/main" id="{00000000-0008-0000-0200-000016010000}"/>
              </a:ext>
            </a:extLst>
          </xdr:cNvPr>
          <xdr:cNvSpPr>
            <a:spLocks noChangeArrowheads="1"/>
          </xdr:cNvSpPr>
        </xdr:nvSpPr>
        <xdr:spPr bwMode="auto">
          <a:xfrm>
            <a:off x="2743200" y="1489075"/>
            <a:ext cx="1028700" cy="225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(+appoint éventuel)</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79" name="Freeform 1217">
            <a:extLst>
              <a:ext uri="{FF2B5EF4-FFF2-40B4-BE49-F238E27FC236}">
                <a16:creationId xmlns:a16="http://schemas.microsoft.com/office/drawing/2014/main" id="{00000000-0008-0000-0200-000017010000}"/>
              </a:ext>
            </a:extLst>
          </xdr:cNvPr>
          <xdr:cNvSpPr>
            <a:spLocks/>
          </xdr:cNvSpPr>
        </xdr:nvSpPr>
        <xdr:spPr bwMode="auto">
          <a:xfrm>
            <a:off x="29210" y="2145030"/>
            <a:ext cx="446405" cy="178435"/>
          </a:xfrm>
          <a:custGeom>
            <a:avLst/>
            <a:gdLst>
              <a:gd name="T0" fmla="*/ 176 w 877"/>
              <a:gd name="T1" fmla="*/ 351 h 351"/>
              <a:gd name="T2" fmla="*/ 702 w 877"/>
              <a:gd name="T3" fmla="*/ 351 h 351"/>
              <a:gd name="T4" fmla="*/ 877 w 877"/>
              <a:gd name="T5" fmla="*/ 175 h 351"/>
              <a:gd name="T6" fmla="*/ 702 w 877"/>
              <a:gd name="T7" fmla="*/ 0 h 351"/>
              <a:gd name="T8" fmla="*/ 702 w 877"/>
              <a:gd name="T9" fmla="*/ 0 h 351"/>
              <a:gd name="T10" fmla="*/ 702 w 877"/>
              <a:gd name="T11" fmla="*/ 0 h 351"/>
              <a:gd name="T12" fmla="*/ 176 w 877"/>
              <a:gd name="T13" fmla="*/ 0 h 351"/>
              <a:gd name="T14" fmla="*/ 0 w 877"/>
              <a:gd name="T15" fmla="*/ 175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1"/>
                  <a:pt x="176"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280" name="Freeform 1218">
            <a:extLst>
              <a:ext uri="{FF2B5EF4-FFF2-40B4-BE49-F238E27FC236}">
                <a16:creationId xmlns:a16="http://schemas.microsoft.com/office/drawing/2014/main" id="{00000000-0008-0000-0200-000018010000}"/>
              </a:ext>
            </a:extLst>
          </xdr:cNvPr>
          <xdr:cNvSpPr>
            <a:spLocks/>
          </xdr:cNvSpPr>
        </xdr:nvSpPr>
        <xdr:spPr bwMode="auto">
          <a:xfrm>
            <a:off x="29210" y="2145030"/>
            <a:ext cx="446405" cy="178435"/>
          </a:xfrm>
          <a:custGeom>
            <a:avLst/>
            <a:gdLst>
              <a:gd name="T0" fmla="*/ 176 w 877"/>
              <a:gd name="T1" fmla="*/ 351 h 351"/>
              <a:gd name="T2" fmla="*/ 702 w 877"/>
              <a:gd name="T3" fmla="*/ 351 h 351"/>
              <a:gd name="T4" fmla="*/ 877 w 877"/>
              <a:gd name="T5" fmla="*/ 175 h 351"/>
              <a:gd name="T6" fmla="*/ 702 w 877"/>
              <a:gd name="T7" fmla="*/ 0 h 351"/>
              <a:gd name="T8" fmla="*/ 702 w 877"/>
              <a:gd name="T9" fmla="*/ 0 h 351"/>
              <a:gd name="T10" fmla="*/ 702 w 877"/>
              <a:gd name="T11" fmla="*/ 0 h 351"/>
              <a:gd name="T12" fmla="*/ 176 w 877"/>
              <a:gd name="T13" fmla="*/ 0 h 351"/>
              <a:gd name="T14" fmla="*/ 0 w 877"/>
              <a:gd name="T15" fmla="*/ 175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1"/>
                  <a:pt x="176" y="351"/>
                </a:cubicBezTo>
                <a:close/>
              </a:path>
            </a:pathLst>
          </a:custGeom>
          <a:noFill/>
          <a:ln w="17463"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81" name="Rectangle 280">
            <a:extLst>
              <a:ext uri="{FF2B5EF4-FFF2-40B4-BE49-F238E27FC236}">
                <a16:creationId xmlns:a16="http://schemas.microsoft.com/office/drawing/2014/main" id="{00000000-0008-0000-0200-000019010000}"/>
              </a:ext>
            </a:extLst>
          </xdr:cNvPr>
          <xdr:cNvSpPr>
            <a:spLocks noChangeArrowheads="1"/>
          </xdr:cNvSpPr>
        </xdr:nvSpPr>
        <xdr:spPr bwMode="auto">
          <a:xfrm>
            <a:off x="130810" y="2171700"/>
            <a:ext cx="326390" cy="127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CEél</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82" name="Freeform 1220">
            <a:extLst>
              <a:ext uri="{FF2B5EF4-FFF2-40B4-BE49-F238E27FC236}">
                <a16:creationId xmlns:a16="http://schemas.microsoft.com/office/drawing/2014/main" id="{00000000-0008-0000-0200-00001A010000}"/>
              </a:ext>
            </a:extLst>
          </xdr:cNvPr>
          <xdr:cNvSpPr>
            <a:spLocks/>
          </xdr:cNvSpPr>
        </xdr:nvSpPr>
        <xdr:spPr bwMode="auto">
          <a:xfrm>
            <a:off x="29210" y="2451735"/>
            <a:ext cx="446405" cy="177800"/>
          </a:xfrm>
          <a:custGeom>
            <a:avLst/>
            <a:gdLst>
              <a:gd name="T0" fmla="*/ 176 w 877"/>
              <a:gd name="T1" fmla="*/ 350 h 350"/>
              <a:gd name="T2" fmla="*/ 702 w 877"/>
              <a:gd name="T3" fmla="*/ 350 h 350"/>
              <a:gd name="T4" fmla="*/ 877 w 877"/>
              <a:gd name="T5" fmla="*/ 175 h 350"/>
              <a:gd name="T6" fmla="*/ 702 w 877"/>
              <a:gd name="T7" fmla="*/ 0 h 350"/>
              <a:gd name="T8" fmla="*/ 702 w 877"/>
              <a:gd name="T9" fmla="*/ 0 h 350"/>
              <a:gd name="T10" fmla="*/ 702 w 877"/>
              <a:gd name="T11" fmla="*/ 0 h 350"/>
              <a:gd name="T12" fmla="*/ 176 w 877"/>
              <a:gd name="T13" fmla="*/ 0 h 350"/>
              <a:gd name="T14" fmla="*/ 0 w 877"/>
              <a:gd name="T15" fmla="*/ 175 h 350"/>
              <a:gd name="T16" fmla="*/ 176 w 877"/>
              <a:gd name="T17" fmla="*/ 350 h 35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0">
                <a:moveTo>
                  <a:pt x="176" y="350"/>
                </a:moveTo>
                <a:lnTo>
                  <a:pt x="702" y="350"/>
                </a:lnTo>
                <a:cubicBezTo>
                  <a:pt x="799" y="350"/>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0"/>
                  <a:pt x="176" y="350"/>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283" name="Freeform 1221">
            <a:extLst>
              <a:ext uri="{FF2B5EF4-FFF2-40B4-BE49-F238E27FC236}">
                <a16:creationId xmlns:a16="http://schemas.microsoft.com/office/drawing/2014/main" id="{00000000-0008-0000-0200-00001B010000}"/>
              </a:ext>
            </a:extLst>
          </xdr:cNvPr>
          <xdr:cNvSpPr>
            <a:spLocks/>
          </xdr:cNvSpPr>
        </xdr:nvSpPr>
        <xdr:spPr bwMode="auto">
          <a:xfrm>
            <a:off x="29210" y="2451735"/>
            <a:ext cx="446405" cy="177800"/>
          </a:xfrm>
          <a:custGeom>
            <a:avLst/>
            <a:gdLst>
              <a:gd name="T0" fmla="*/ 176 w 877"/>
              <a:gd name="T1" fmla="*/ 350 h 350"/>
              <a:gd name="T2" fmla="*/ 702 w 877"/>
              <a:gd name="T3" fmla="*/ 350 h 350"/>
              <a:gd name="T4" fmla="*/ 877 w 877"/>
              <a:gd name="T5" fmla="*/ 175 h 350"/>
              <a:gd name="T6" fmla="*/ 702 w 877"/>
              <a:gd name="T7" fmla="*/ 0 h 350"/>
              <a:gd name="T8" fmla="*/ 702 w 877"/>
              <a:gd name="T9" fmla="*/ 0 h 350"/>
              <a:gd name="T10" fmla="*/ 702 w 877"/>
              <a:gd name="T11" fmla="*/ 0 h 350"/>
              <a:gd name="T12" fmla="*/ 176 w 877"/>
              <a:gd name="T13" fmla="*/ 0 h 350"/>
              <a:gd name="T14" fmla="*/ 0 w 877"/>
              <a:gd name="T15" fmla="*/ 175 h 350"/>
              <a:gd name="T16" fmla="*/ 176 w 877"/>
              <a:gd name="T17" fmla="*/ 350 h 35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0">
                <a:moveTo>
                  <a:pt x="176" y="350"/>
                </a:moveTo>
                <a:lnTo>
                  <a:pt x="702" y="350"/>
                </a:lnTo>
                <a:cubicBezTo>
                  <a:pt x="799" y="350"/>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0"/>
                  <a:pt x="176" y="350"/>
                </a:cubicBezTo>
                <a:close/>
              </a:path>
            </a:pathLst>
          </a:custGeom>
          <a:noFill/>
          <a:ln w="17463"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84" name="Rectangle 283">
            <a:extLst>
              <a:ext uri="{FF2B5EF4-FFF2-40B4-BE49-F238E27FC236}">
                <a16:creationId xmlns:a16="http://schemas.microsoft.com/office/drawing/2014/main" id="{00000000-0008-0000-0200-00001C010000}"/>
              </a:ext>
            </a:extLst>
          </xdr:cNvPr>
          <xdr:cNvSpPr>
            <a:spLocks noChangeArrowheads="1"/>
          </xdr:cNvSpPr>
        </xdr:nvSpPr>
        <xdr:spPr bwMode="auto">
          <a:xfrm>
            <a:off x="130810" y="2493645"/>
            <a:ext cx="326390"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85" name="Oval 1223">
            <a:extLst>
              <a:ext uri="{FF2B5EF4-FFF2-40B4-BE49-F238E27FC236}">
                <a16:creationId xmlns:a16="http://schemas.microsoft.com/office/drawing/2014/main" id="{00000000-0008-0000-0200-00001D010000}"/>
              </a:ext>
            </a:extLst>
          </xdr:cNvPr>
          <xdr:cNvSpPr>
            <a:spLocks noChangeArrowheads="1"/>
          </xdr:cNvSpPr>
        </xdr:nvSpPr>
        <xdr:spPr bwMode="auto">
          <a:xfrm>
            <a:off x="175260" y="2769870"/>
            <a:ext cx="154305" cy="15367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286" name="Freeform 1224">
            <a:extLst>
              <a:ext uri="{FF2B5EF4-FFF2-40B4-BE49-F238E27FC236}">
                <a16:creationId xmlns:a16="http://schemas.microsoft.com/office/drawing/2014/main" id="{00000000-0008-0000-0200-00001E010000}"/>
              </a:ext>
            </a:extLst>
          </xdr:cNvPr>
          <xdr:cNvSpPr>
            <a:spLocks/>
          </xdr:cNvSpPr>
        </xdr:nvSpPr>
        <xdr:spPr bwMode="auto">
          <a:xfrm>
            <a:off x="175260" y="2769870"/>
            <a:ext cx="154305" cy="153670"/>
          </a:xfrm>
          <a:custGeom>
            <a:avLst/>
            <a:gdLst>
              <a:gd name="T0" fmla="*/ 127 w 127"/>
              <a:gd name="T1" fmla="*/ 64 h 127"/>
              <a:gd name="T2" fmla="*/ 63 w 127"/>
              <a:gd name="T3" fmla="*/ 0 h 127"/>
              <a:gd name="T4" fmla="*/ 0 w 127"/>
              <a:gd name="T5" fmla="*/ 64 h 127"/>
              <a:gd name="T6" fmla="*/ 63 w 127"/>
              <a:gd name="T7" fmla="*/ 127 h 127"/>
              <a:gd name="T8" fmla="*/ 127 w 127"/>
              <a:gd name="T9" fmla="*/ 64 h 127"/>
            </a:gdLst>
            <a:ahLst/>
            <a:cxnLst>
              <a:cxn ang="0">
                <a:pos x="T0" y="T1"/>
              </a:cxn>
              <a:cxn ang="0">
                <a:pos x="T2" y="T3"/>
              </a:cxn>
              <a:cxn ang="0">
                <a:pos x="T4" y="T5"/>
              </a:cxn>
              <a:cxn ang="0">
                <a:pos x="T6" y="T7"/>
              </a:cxn>
              <a:cxn ang="0">
                <a:pos x="T8" y="T9"/>
              </a:cxn>
            </a:cxnLst>
            <a:rect l="0" t="0" r="r" b="b"/>
            <a:pathLst>
              <a:path w="127" h="127">
                <a:moveTo>
                  <a:pt x="127" y="64"/>
                </a:moveTo>
                <a:cubicBezTo>
                  <a:pt x="127" y="28"/>
                  <a:pt x="98" y="0"/>
                  <a:pt x="63" y="0"/>
                </a:cubicBezTo>
                <a:cubicBezTo>
                  <a:pt x="28" y="0"/>
                  <a:pt x="0" y="28"/>
                  <a:pt x="0" y="64"/>
                </a:cubicBezTo>
                <a:cubicBezTo>
                  <a:pt x="0" y="98"/>
                  <a:pt x="28" y="127"/>
                  <a:pt x="63" y="127"/>
                </a:cubicBezTo>
                <a:cubicBezTo>
                  <a:pt x="98" y="127"/>
                  <a:pt x="127" y="98"/>
                  <a:pt x="127" y="64"/>
                </a:cubicBezTo>
              </a:path>
            </a:pathLst>
          </a:custGeom>
          <a:noFill/>
          <a:ln w="17463"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87" name="Rectangle 286">
            <a:extLst>
              <a:ext uri="{FF2B5EF4-FFF2-40B4-BE49-F238E27FC236}">
                <a16:creationId xmlns:a16="http://schemas.microsoft.com/office/drawing/2014/main" id="{00000000-0008-0000-0200-00001F010000}"/>
              </a:ext>
            </a:extLst>
          </xdr:cNvPr>
          <xdr:cNvSpPr>
            <a:spLocks noChangeArrowheads="1"/>
          </xdr:cNvSpPr>
        </xdr:nvSpPr>
        <xdr:spPr bwMode="auto">
          <a:xfrm>
            <a:off x="220345" y="2779395"/>
            <a:ext cx="64770"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88" name="Rectangle 287">
            <a:extLst>
              <a:ext uri="{FF2B5EF4-FFF2-40B4-BE49-F238E27FC236}">
                <a16:creationId xmlns:a16="http://schemas.microsoft.com/office/drawing/2014/main" id="{00000000-0008-0000-0200-000020010000}"/>
              </a:ext>
            </a:extLst>
          </xdr:cNvPr>
          <xdr:cNvSpPr>
            <a:spLocks noChangeArrowheads="1"/>
          </xdr:cNvSpPr>
        </xdr:nvSpPr>
        <xdr:spPr bwMode="auto">
          <a:xfrm>
            <a:off x="605155" y="2169160"/>
            <a:ext cx="1064260" cy="15430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289" name="Rectangle 288">
            <a:extLst>
              <a:ext uri="{FF2B5EF4-FFF2-40B4-BE49-F238E27FC236}">
                <a16:creationId xmlns:a16="http://schemas.microsoft.com/office/drawing/2014/main" id="{00000000-0008-0000-0200-000021010000}"/>
              </a:ext>
            </a:extLst>
          </xdr:cNvPr>
          <xdr:cNvSpPr>
            <a:spLocks noChangeArrowheads="1"/>
          </xdr:cNvSpPr>
        </xdr:nvSpPr>
        <xdr:spPr bwMode="auto">
          <a:xfrm>
            <a:off x="605155" y="2169160"/>
            <a:ext cx="1064260" cy="154305"/>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90" name="Rectangle 289">
            <a:extLst>
              <a:ext uri="{FF2B5EF4-FFF2-40B4-BE49-F238E27FC236}">
                <a16:creationId xmlns:a16="http://schemas.microsoft.com/office/drawing/2014/main" id="{00000000-0008-0000-0200-000022010000}"/>
              </a:ext>
            </a:extLst>
          </xdr:cNvPr>
          <xdr:cNvSpPr>
            <a:spLocks noChangeArrowheads="1"/>
          </xdr:cNvSpPr>
        </xdr:nvSpPr>
        <xdr:spPr bwMode="auto">
          <a:xfrm>
            <a:off x="643890" y="2171700"/>
            <a:ext cx="1299210" cy="135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Compteur électrique</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91" name="Rectangle 290">
            <a:extLst>
              <a:ext uri="{FF2B5EF4-FFF2-40B4-BE49-F238E27FC236}">
                <a16:creationId xmlns:a16="http://schemas.microsoft.com/office/drawing/2014/main" id="{00000000-0008-0000-0200-000023010000}"/>
              </a:ext>
            </a:extLst>
          </xdr:cNvPr>
          <xdr:cNvSpPr>
            <a:spLocks noChangeArrowheads="1"/>
          </xdr:cNvSpPr>
        </xdr:nvSpPr>
        <xdr:spPr bwMode="auto">
          <a:xfrm>
            <a:off x="617220" y="2781935"/>
            <a:ext cx="1147445" cy="15430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292" name="Rectangle 291">
            <a:extLst>
              <a:ext uri="{FF2B5EF4-FFF2-40B4-BE49-F238E27FC236}">
                <a16:creationId xmlns:a16="http://schemas.microsoft.com/office/drawing/2014/main" id="{00000000-0008-0000-0200-000024010000}"/>
              </a:ext>
            </a:extLst>
          </xdr:cNvPr>
          <xdr:cNvSpPr>
            <a:spLocks noChangeArrowheads="1"/>
          </xdr:cNvSpPr>
        </xdr:nvSpPr>
        <xdr:spPr bwMode="auto">
          <a:xfrm>
            <a:off x="617220" y="2781935"/>
            <a:ext cx="1147445" cy="154305"/>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93" name="Rectangle 292">
            <a:extLst>
              <a:ext uri="{FF2B5EF4-FFF2-40B4-BE49-F238E27FC236}">
                <a16:creationId xmlns:a16="http://schemas.microsoft.com/office/drawing/2014/main" id="{00000000-0008-0000-0200-000025010000}"/>
              </a:ext>
            </a:extLst>
          </xdr:cNvPr>
          <xdr:cNvSpPr>
            <a:spLocks noChangeArrowheads="1"/>
          </xdr:cNvSpPr>
        </xdr:nvSpPr>
        <xdr:spPr bwMode="auto">
          <a:xfrm>
            <a:off x="652780" y="2809875"/>
            <a:ext cx="1290320"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Sonde de température</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94" name="Rectangle 293">
            <a:extLst>
              <a:ext uri="{FF2B5EF4-FFF2-40B4-BE49-F238E27FC236}">
                <a16:creationId xmlns:a16="http://schemas.microsoft.com/office/drawing/2014/main" id="{00000000-0008-0000-0200-000026010000}"/>
              </a:ext>
            </a:extLst>
          </xdr:cNvPr>
          <xdr:cNvSpPr>
            <a:spLocks noChangeArrowheads="1"/>
          </xdr:cNvSpPr>
        </xdr:nvSpPr>
        <xdr:spPr bwMode="auto">
          <a:xfrm>
            <a:off x="610235" y="2475865"/>
            <a:ext cx="1043305" cy="15049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295" name="Rectangle 294">
            <a:extLst>
              <a:ext uri="{FF2B5EF4-FFF2-40B4-BE49-F238E27FC236}">
                <a16:creationId xmlns:a16="http://schemas.microsoft.com/office/drawing/2014/main" id="{00000000-0008-0000-0200-000027010000}"/>
              </a:ext>
            </a:extLst>
          </xdr:cNvPr>
          <xdr:cNvSpPr>
            <a:spLocks noChangeArrowheads="1"/>
          </xdr:cNvSpPr>
        </xdr:nvSpPr>
        <xdr:spPr bwMode="auto">
          <a:xfrm>
            <a:off x="610235" y="2475865"/>
            <a:ext cx="1043305" cy="150495"/>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96" name="Rectangle 295">
            <a:extLst>
              <a:ext uri="{FF2B5EF4-FFF2-40B4-BE49-F238E27FC236}">
                <a16:creationId xmlns:a16="http://schemas.microsoft.com/office/drawing/2014/main" id="{00000000-0008-0000-0200-000028010000}"/>
              </a:ext>
            </a:extLst>
          </xdr:cNvPr>
          <xdr:cNvSpPr>
            <a:spLocks noChangeArrowheads="1"/>
          </xdr:cNvSpPr>
        </xdr:nvSpPr>
        <xdr:spPr bwMode="auto">
          <a:xfrm>
            <a:off x="652780" y="2514600"/>
            <a:ext cx="1633220"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Compteur d’énergie thermique</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97" name="Freeform 1235">
            <a:extLst>
              <a:ext uri="{FF2B5EF4-FFF2-40B4-BE49-F238E27FC236}">
                <a16:creationId xmlns:a16="http://schemas.microsoft.com/office/drawing/2014/main" id="{00000000-0008-0000-0200-000029010000}"/>
              </a:ext>
            </a:extLst>
          </xdr:cNvPr>
          <xdr:cNvSpPr>
            <a:spLocks/>
          </xdr:cNvSpPr>
        </xdr:nvSpPr>
        <xdr:spPr bwMode="auto">
          <a:xfrm>
            <a:off x="2607310" y="2169160"/>
            <a:ext cx="447675" cy="178435"/>
          </a:xfrm>
          <a:custGeom>
            <a:avLst/>
            <a:gdLst>
              <a:gd name="T0" fmla="*/ 176 w 877"/>
              <a:gd name="T1" fmla="*/ 351 h 351"/>
              <a:gd name="T2" fmla="*/ 702 w 877"/>
              <a:gd name="T3" fmla="*/ 351 h 351"/>
              <a:gd name="T4" fmla="*/ 877 w 877"/>
              <a:gd name="T5" fmla="*/ 176 h 351"/>
              <a:gd name="T6" fmla="*/ 702 w 877"/>
              <a:gd name="T7" fmla="*/ 0 h 351"/>
              <a:gd name="T8" fmla="*/ 702 w 877"/>
              <a:gd name="T9" fmla="*/ 0 h 351"/>
              <a:gd name="T10" fmla="*/ 702 w 877"/>
              <a:gd name="T11" fmla="*/ 0 h 351"/>
              <a:gd name="T12" fmla="*/ 176 w 877"/>
              <a:gd name="T13" fmla="*/ 0 h 351"/>
              <a:gd name="T14" fmla="*/ 0 w 877"/>
              <a:gd name="T15" fmla="*/ 176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6"/>
                </a:cubicBezTo>
                <a:cubicBezTo>
                  <a:pt x="877" y="79"/>
                  <a:pt x="799" y="0"/>
                  <a:pt x="702" y="0"/>
                </a:cubicBezTo>
                <a:cubicBezTo>
                  <a:pt x="702" y="0"/>
                  <a:pt x="702" y="0"/>
                  <a:pt x="702" y="0"/>
                </a:cubicBezTo>
                <a:lnTo>
                  <a:pt x="702" y="0"/>
                </a:lnTo>
                <a:lnTo>
                  <a:pt x="176" y="0"/>
                </a:lnTo>
                <a:cubicBezTo>
                  <a:pt x="79" y="0"/>
                  <a:pt x="0" y="79"/>
                  <a:pt x="0" y="176"/>
                </a:cubicBezTo>
                <a:cubicBezTo>
                  <a:pt x="0" y="272"/>
                  <a:pt x="79" y="351"/>
                  <a:pt x="176"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298" name="Freeform 1236">
            <a:extLst>
              <a:ext uri="{FF2B5EF4-FFF2-40B4-BE49-F238E27FC236}">
                <a16:creationId xmlns:a16="http://schemas.microsoft.com/office/drawing/2014/main" id="{00000000-0008-0000-0200-00002A010000}"/>
              </a:ext>
            </a:extLst>
          </xdr:cNvPr>
          <xdr:cNvSpPr>
            <a:spLocks/>
          </xdr:cNvSpPr>
        </xdr:nvSpPr>
        <xdr:spPr bwMode="auto">
          <a:xfrm>
            <a:off x="2607310" y="2169160"/>
            <a:ext cx="447675" cy="178435"/>
          </a:xfrm>
          <a:custGeom>
            <a:avLst/>
            <a:gdLst>
              <a:gd name="T0" fmla="*/ 176 w 877"/>
              <a:gd name="T1" fmla="*/ 351 h 351"/>
              <a:gd name="T2" fmla="*/ 702 w 877"/>
              <a:gd name="T3" fmla="*/ 351 h 351"/>
              <a:gd name="T4" fmla="*/ 877 w 877"/>
              <a:gd name="T5" fmla="*/ 176 h 351"/>
              <a:gd name="T6" fmla="*/ 702 w 877"/>
              <a:gd name="T7" fmla="*/ 0 h 351"/>
              <a:gd name="T8" fmla="*/ 702 w 877"/>
              <a:gd name="T9" fmla="*/ 0 h 351"/>
              <a:gd name="T10" fmla="*/ 702 w 877"/>
              <a:gd name="T11" fmla="*/ 0 h 351"/>
              <a:gd name="T12" fmla="*/ 176 w 877"/>
              <a:gd name="T13" fmla="*/ 0 h 351"/>
              <a:gd name="T14" fmla="*/ 0 w 877"/>
              <a:gd name="T15" fmla="*/ 176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6"/>
                </a:cubicBezTo>
                <a:cubicBezTo>
                  <a:pt x="877" y="79"/>
                  <a:pt x="799" y="0"/>
                  <a:pt x="702" y="0"/>
                </a:cubicBezTo>
                <a:cubicBezTo>
                  <a:pt x="702" y="0"/>
                  <a:pt x="702" y="0"/>
                  <a:pt x="702" y="0"/>
                </a:cubicBezTo>
                <a:lnTo>
                  <a:pt x="702" y="0"/>
                </a:lnTo>
                <a:lnTo>
                  <a:pt x="176" y="0"/>
                </a:lnTo>
                <a:cubicBezTo>
                  <a:pt x="79" y="0"/>
                  <a:pt x="0" y="79"/>
                  <a:pt x="0" y="176"/>
                </a:cubicBezTo>
                <a:cubicBezTo>
                  <a:pt x="0" y="272"/>
                  <a:pt x="79" y="351"/>
                  <a:pt x="176" y="351"/>
                </a:cubicBezTo>
                <a:close/>
              </a:path>
            </a:pathLst>
          </a:custGeom>
          <a:noFill/>
          <a:ln w="17526" cap="rnd">
            <a:solidFill>
              <a:srgbClr val="008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99" name="Rectangle 298">
            <a:extLst>
              <a:ext uri="{FF2B5EF4-FFF2-40B4-BE49-F238E27FC236}">
                <a16:creationId xmlns:a16="http://schemas.microsoft.com/office/drawing/2014/main" id="{00000000-0008-0000-0200-00002B010000}"/>
              </a:ext>
            </a:extLst>
          </xdr:cNvPr>
          <xdr:cNvSpPr>
            <a:spLocks noChangeArrowheads="1"/>
          </xdr:cNvSpPr>
        </xdr:nvSpPr>
        <xdr:spPr bwMode="auto">
          <a:xfrm>
            <a:off x="2715895" y="2171700"/>
            <a:ext cx="370205" cy="1517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Cgaz 1</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300" name="Line 1238">
            <a:extLst>
              <a:ext uri="{FF2B5EF4-FFF2-40B4-BE49-F238E27FC236}">
                <a16:creationId xmlns:a16="http://schemas.microsoft.com/office/drawing/2014/main" id="{00000000-0008-0000-0200-00002C010000}"/>
              </a:ext>
            </a:extLst>
          </xdr:cNvPr>
          <xdr:cNvCxnSpPr/>
        </xdr:nvCxnSpPr>
        <xdr:spPr bwMode="auto">
          <a:xfrm flipV="1">
            <a:off x="2831465" y="2016126"/>
            <a:ext cx="635" cy="153035"/>
          </a:xfrm>
          <a:prstGeom prst="line">
            <a:avLst/>
          </a:prstGeom>
          <a:noFill/>
          <a:ln w="17526" cap="rnd">
            <a:solidFill>
              <a:srgbClr val="008000"/>
            </a:solidFill>
            <a:round/>
            <a:headEnd/>
            <a:tailEnd/>
          </a:ln>
          <a:extLst>
            <a:ext uri="{909E8E84-426E-40DD-AFC4-6F175D3DCCD1}">
              <a14:hiddenFill xmlns:a14="http://schemas.microsoft.com/office/drawing/2010/main">
                <a:noFill/>
              </a14:hiddenFill>
            </a:ext>
          </a:extLst>
        </xdr:spPr>
      </xdr:cxnSp>
      <xdr:sp macro="" textlink="">
        <xdr:nvSpPr>
          <xdr:cNvPr id="301" name="Freeform 1239">
            <a:extLst>
              <a:ext uri="{FF2B5EF4-FFF2-40B4-BE49-F238E27FC236}">
                <a16:creationId xmlns:a16="http://schemas.microsoft.com/office/drawing/2014/main" id="{00000000-0008-0000-0200-00002D010000}"/>
              </a:ext>
            </a:extLst>
          </xdr:cNvPr>
          <xdr:cNvSpPr>
            <a:spLocks/>
          </xdr:cNvSpPr>
        </xdr:nvSpPr>
        <xdr:spPr bwMode="auto">
          <a:xfrm>
            <a:off x="3364230" y="2169160"/>
            <a:ext cx="445770"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701 w 877"/>
              <a:gd name="T11" fmla="*/ 0 h 351"/>
              <a:gd name="T12" fmla="*/ 175 w 877"/>
              <a:gd name="T13" fmla="*/ 0 h 351"/>
              <a:gd name="T14" fmla="*/ 0 w 877"/>
              <a:gd name="T15" fmla="*/ 176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6"/>
                </a:cubicBezTo>
                <a:cubicBezTo>
                  <a:pt x="877" y="79"/>
                  <a:pt x="798" y="0"/>
                  <a:pt x="701" y="0"/>
                </a:cubicBezTo>
                <a:cubicBezTo>
                  <a:pt x="701" y="0"/>
                  <a:pt x="701" y="0"/>
                  <a:pt x="701" y="0"/>
                </a:cubicBezTo>
                <a:lnTo>
                  <a:pt x="701" y="0"/>
                </a:lnTo>
                <a:lnTo>
                  <a:pt x="175" y="0"/>
                </a:lnTo>
                <a:cubicBezTo>
                  <a:pt x="78" y="0"/>
                  <a:pt x="0" y="79"/>
                  <a:pt x="0" y="176"/>
                </a:cubicBezTo>
                <a:cubicBezTo>
                  <a:pt x="0" y="272"/>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302" name="Freeform 1240">
            <a:extLst>
              <a:ext uri="{FF2B5EF4-FFF2-40B4-BE49-F238E27FC236}">
                <a16:creationId xmlns:a16="http://schemas.microsoft.com/office/drawing/2014/main" id="{00000000-0008-0000-0200-00002E010000}"/>
              </a:ext>
            </a:extLst>
          </xdr:cNvPr>
          <xdr:cNvSpPr>
            <a:spLocks/>
          </xdr:cNvSpPr>
        </xdr:nvSpPr>
        <xdr:spPr bwMode="auto">
          <a:xfrm>
            <a:off x="3364230" y="2169160"/>
            <a:ext cx="445770"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701 w 877"/>
              <a:gd name="T11" fmla="*/ 0 h 351"/>
              <a:gd name="T12" fmla="*/ 175 w 877"/>
              <a:gd name="T13" fmla="*/ 0 h 351"/>
              <a:gd name="T14" fmla="*/ 0 w 877"/>
              <a:gd name="T15" fmla="*/ 176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6"/>
                </a:cubicBezTo>
                <a:cubicBezTo>
                  <a:pt x="877" y="79"/>
                  <a:pt x="798" y="0"/>
                  <a:pt x="701" y="0"/>
                </a:cubicBezTo>
                <a:cubicBezTo>
                  <a:pt x="701" y="0"/>
                  <a:pt x="701" y="0"/>
                  <a:pt x="701" y="0"/>
                </a:cubicBezTo>
                <a:lnTo>
                  <a:pt x="701" y="0"/>
                </a:lnTo>
                <a:lnTo>
                  <a:pt x="175" y="0"/>
                </a:lnTo>
                <a:cubicBezTo>
                  <a:pt x="78" y="0"/>
                  <a:pt x="0" y="79"/>
                  <a:pt x="0" y="176"/>
                </a:cubicBezTo>
                <a:cubicBezTo>
                  <a:pt x="0" y="272"/>
                  <a:pt x="78" y="351"/>
                  <a:pt x="175" y="351"/>
                </a:cubicBezTo>
                <a:close/>
              </a:path>
            </a:pathLst>
          </a:custGeom>
          <a:noFill/>
          <a:ln w="17526" cap="rnd">
            <a:solidFill>
              <a:srgbClr val="008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03" name="Rectangle 302">
            <a:extLst>
              <a:ext uri="{FF2B5EF4-FFF2-40B4-BE49-F238E27FC236}">
                <a16:creationId xmlns:a16="http://schemas.microsoft.com/office/drawing/2014/main" id="{00000000-0008-0000-0200-00002F010000}"/>
              </a:ext>
            </a:extLst>
          </xdr:cNvPr>
          <xdr:cNvSpPr>
            <a:spLocks noChangeArrowheads="1"/>
          </xdr:cNvSpPr>
        </xdr:nvSpPr>
        <xdr:spPr bwMode="auto">
          <a:xfrm>
            <a:off x="3466465" y="2171700"/>
            <a:ext cx="495935" cy="190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Cgaz 2</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304" name="Line 1242">
            <a:extLst>
              <a:ext uri="{FF2B5EF4-FFF2-40B4-BE49-F238E27FC236}">
                <a16:creationId xmlns:a16="http://schemas.microsoft.com/office/drawing/2014/main" id="{00000000-0008-0000-0200-000030010000}"/>
              </a:ext>
            </a:extLst>
          </xdr:cNvPr>
          <xdr:cNvCxnSpPr/>
        </xdr:nvCxnSpPr>
        <xdr:spPr bwMode="auto">
          <a:xfrm flipV="1">
            <a:off x="3586480" y="2016126"/>
            <a:ext cx="1270" cy="153035"/>
          </a:xfrm>
          <a:prstGeom prst="line">
            <a:avLst/>
          </a:prstGeom>
          <a:noFill/>
          <a:ln w="17526" cap="rnd">
            <a:solidFill>
              <a:srgbClr val="008000"/>
            </a:solidFill>
            <a:round/>
            <a:headEnd/>
            <a:tailEnd/>
          </a:ln>
          <a:extLst>
            <a:ext uri="{909E8E84-426E-40DD-AFC4-6F175D3DCCD1}">
              <a14:hiddenFill xmlns:a14="http://schemas.microsoft.com/office/drawing/2010/main">
                <a:noFill/>
              </a14:hiddenFill>
            </a:ext>
          </a:extLst>
        </xdr:spPr>
      </xdr:cxnSp>
      <xdr:sp macro="" textlink="">
        <xdr:nvSpPr>
          <xdr:cNvPr id="305" name="Rectangle 304">
            <a:extLst>
              <a:ext uri="{FF2B5EF4-FFF2-40B4-BE49-F238E27FC236}">
                <a16:creationId xmlns:a16="http://schemas.microsoft.com/office/drawing/2014/main" id="{00000000-0008-0000-0200-000031010000}"/>
              </a:ext>
            </a:extLst>
          </xdr:cNvPr>
          <xdr:cNvSpPr>
            <a:spLocks noChangeArrowheads="1"/>
          </xdr:cNvSpPr>
        </xdr:nvSpPr>
        <xdr:spPr bwMode="auto">
          <a:xfrm>
            <a:off x="2677795" y="2399665"/>
            <a:ext cx="308610" cy="15240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306" name="Rectangle 305">
            <a:extLst>
              <a:ext uri="{FF2B5EF4-FFF2-40B4-BE49-F238E27FC236}">
                <a16:creationId xmlns:a16="http://schemas.microsoft.com/office/drawing/2014/main" id="{00000000-0008-0000-0200-000032010000}"/>
              </a:ext>
            </a:extLst>
          </xdr:cNvPr>
          <xdr:cNvSpPr>
            <a:spLocks noChangeArrowheads="1"/>
          </xdr:cNvSpPr>
        </xdr:nvSpPr>
        <xdr:spPr bwMode="auto">
          <a:xfrm>
            <a:off x="2677795" y="2399665"/>
            <a:ext cx="308610" cy="152400"/>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07" name="Rectangle 306">
            <a:extLst>
              <a:ext uri="{FF2B5EF4-FFF2-40B4-BE49-F238E27FC236}">
                <a16:creationId xmlns:a16="http://schemas.microsoft.com/office/drawing/2014/main" id="{00000000-0008-0000-0200-000033010000}"/>
              </a:ext>
            </a:extLst>
          </xdr:cNvPr>
          <xdr:cNvSpPr>
            <a:spLocks noChangeArrowheads="1"/>
          </xdr:cNvSpPr>
        </xdr:nvSpPr>
        <xdr:spPr bwMode="auto">
          <a:xfrm>
            <a:off x="2715895" y="2414270"/>
            <a:ext cx="484505" cy="2146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PAC</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08" name="Rectangle 307">
            <a:extLst>
              <a:ext uri="{FF2B5EF4-FFF2-40B4-BE49-F238E27FC236}">
                <a16:creationId xmlns:a16="http://schemas.microsoft.com/office/drawing/2014/main" id="{00000000-0008-0000-0200-000034010000}"/>
              </a:ext>
            </a:extLst>
          </xdr:cNvPr>
          <xdr:cNvSpPr>
            <a:spLocks noChangeArrowheads="1"/>
          </xdr:cNvSpPr>
        </xdr:nvSpPr>
        <xdr:spPr bwMode="auto">
          <a:xfrm>
            <a:off x="3364230" y="2399665"/>
            <a:ext cx="462280" cy="15240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309" name="Rectangle 308">
            <a:extLst>
              <a:ext uri="{FF2B5EF4-FFF2-40B4-BE49-F238E27FC236}">
                <a16:creationId xmlns:a16="http://schemas.microsoft.com/office/drawing/2014/main" id="{00000000-0008-0000-0200-000035010000}"/>
              </a:ext>
            </a:extLst>
          </xdr:cNvPr>
          <xdr:cNvSpPr>
            <a:spLocks noChangeArrowheads="1"/>
          </xdr:cNvSpPr>
        </xdr:nvSpPr>
        <xdr:spPr bwMode="auto">
          <a:xfrm>
            <a:off x="3364230" y="2400300"/>
            <a:ext cx="979170" cy="228600"/>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10" name="Rectangle 309">
            <a:extLst>
              <a:ext uri="{FF2B5EF4-FFF2-40B4-BE49-F238E27FC236}">
                <a16:creationId xmlns:a16="http://schemas.microsoft.com/office/drawing/2014/main" id="{00000000-0008-0000-0200-000036010000}"/>
              </a:ext>
            </a:extLst>
          </xdr:cNvPr>
          <xdr:cNvSpPr>
            <a:spLocks noChangeArrowheads="1"/>
          </xdr:cNvSpPr>
        </xdr:nvSpPr>
        <xdr:spPr bwMode="auto">
          <a:xfrm>
            <a:off x="3409950" y="2414270"/>
            <a:ext cx="704850" cy="2146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Appoint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311" name="Line 1249">
            <a:extLst>
              <a:ext uri="{FF2B5EF4-FFF2-40B4-BE49-F238E27FC236}">
                <a16:creationId xmlns:a16="http://schemas.microsoft.com/office/drawing/2014/main" id="{00000000-0008-0000-0200-000037010000}"/>
              </a:ext>
            </a:extLst>
          </xdr:cNvPr>
          <xdr:cNvCxnSpPr/>
        </xdr:nvCxnSpPr>
        <xdr:spPr bwMode="auto">
          <a:xfrm>
            <a:off x="4721860" y="342900"/>
            <a:ext cx="0" cy="2607310"/>
          </a:xfrm>
          <a:prstGeom prst="line">
            <a:avLst/>
          </a:prstGeom>
          <a:noFill/>
          <a:ln w="9525">
            <a:solidFill>
              <a:srgbClr val="000000"/>
            </a:solidFill>
            <a:prstDash val="dash"/>
            <a:round/>
            <a:headEnd/>
            <a:tailEnd/>
          </a:ln>
          <a:extLst>
            <a:ext uri="{909E8E84-426E-40DD-AFC4-6F175D3DCCD1}">
              <a14:hiddenFill xmlns:a14="http://schemas.microsoft.com/office/drawing/2010/main">
                <a:noFill/>
              </a14:hiddenFill>
            </a:ext>
          </a:extLst>
        </xdr:spPr>
      </xdr:cxnSp>
      <xdr:sp macro="" textlink="">
        <xdr:nvSpPr>
          <xdr:cNvPr id="312" name="Freeform 1250">
            <a:extLst>
              <a:ext uri="{FF2B5EF4-FFF2-40B4-BE49-F238E27FC236}">
                <a16:creationId xmlns:a16="http://schemas.microsoft.com/office/drawing/2014/main" id="{00000000-0008-0000-0200-000038010000}"/>
              </a:ext>
            </a:extLst>
          </xdr:cNvPr>
          <xdr:cNvSpPr>
            <a:spLocks/>
          </xdr:cNvSpPr>
        </xdr:nvSpPr>
        <xdr:spPr bwMode="auto">
          <a:xfrm>
            <a:off x="0" y="3086100"/>
            <a:ext cx="446405" cy="178435"/>
          </a:xfrm>
          <a:custGeom>
            <a:avLst/>
            <a:gdLst>
              <a:gd name="T0" fmla="*/ 176 w 877"/>
              <a:gd name="T1" fmla="*/ 351 h 351"/>
              <a:gd name="T2" fmla="*/ 702 w 877"/>
              <a:gd name="T3" fmla="*/ 351 h 351"/>
              <a:gd name="T4" fmla="*/ 877 w 877"/>
              <a:gd name="T5" fmla="*/ 175 h 351"/>
              <a:gd name="T6" fmla="*/ 702 w 877"/>
              <a:gd name="T7" fmla="*/ 0 h 351"/>
              <a:gd name="T8" fmla="*/ 702 w 877"/>
              <a:gd name="T9" fmla="*/ 0 h 351"/>
              <a:gd name="T10" fmla="*/ 702 w 877"/>
              <a:gd name="T11" fmla="*/ 0 h 351"/>
              <a:gd name="T12" fmla="*/ 176 w 877"/>
              <a:gd name="T13" fmla="*/ 0 h 351"/>
              <a:gd name="T14" fmla="*/ 0 w 877"/>
              <a:gd name="T15" fmla="*/ 175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1"/>
                  <a:pt x="176" y="351"/>
                </a:cubicBezTo>
                <a:close/>
              </a:path>
            </a:pathLst>
          </a:custGeom>
          <a:noFill/>
          <a:ln w="17526" cap="rnd">
            <a:solidFill>
              <a:srgbClr val="008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13" name="Rectangle 312">
            <a:extLst>
              <a:ext uri="{FF2B5EF4-FFF2-40B4-BE49-F238E27FC236}">
                <a16:creationId xmlns:a16="http://schemas.microsoft.com/office/drawing/2014/main" id="{00000000-0008-0000-0200-000039010000}"/>
              </a:ext>
            </a:extLst>
          </xdr:cNvPr>
          <xdr:cNvSpPr>
            <a:spLocks noChangeArrowheads="1"/>
          </xdr:cNvSpPr>
        </xdr:nvSpPr>
        <xdr:spPr bwMode="auto">
          <a:xfrm>
            <a:off x="652780" y="3086735"/>
            <a:ext cx="1290320"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Compteur gaz</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14" name="Rectangle 313">
            <a:extLst>
              <a:ext uri="{FF2B5EF4-FFF2-40B4-BE49-F238E27FC236}">
                <a16:creationId xmlns:a16="http://schemas.microsoft.com/office/drawing/2014/main" id="{00000000-0008-0000-0200-00003A010000}"/>
              </a:ext>
            </a:extLst>
          </xdr:cNvPr>
          <xdr:cNvSpPr>
            <a:spLocks noChangeArrowheads="1"/>
          </xdr:cNvSpPr>
        </xdr:nvSpPr>
        <xdr:spPr bwMode="auto">
          <a:xfrm>
            <a:off x="114300" y="3086100"/>
            <a:ext cx="370205" cy="1517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Cgaz</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15" name="Freeform 1253">
            <a:extLst>
              <a:ext uri="{FF2B5EF4-FFF2-40B4-BE49-F238E27FC236}">
                <a16:creationId xmlns:a16="http://schemas.microsoft.com/office/drawing/2014/main" id="{00000000-0008-0000-0200-00003B010000}"/>
              </a:ext>
            </a:extLst>
          </xdr:cNvPr>
          <xdr:cNvSpPr>
            <a:spLocks/>
          </xdr:cNvSpPr>
        </xdr:nvSpPr>
        <xdr:spPr bwMode="auto">
          <a:xfrm>
            <a:off x="2971800" y="279400"/>
            <a:ext cx="447040" cy="177800"/>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701 w 877"/>
              <a:gd name="T11" fmla="*/ 0 h 351"/>
              <a:gd name="T12" fmla="*/ 175 w 877"/>
              <a:gd name="T13" fmla="*/ 0 h 351"/>
              <a:gd name="T14" fmla="*/ 0 w 877"/>
              <a:gd name="T15" fmla="*/ 175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701" y="0"/>
                </a:lnTo>
                <a:lnTo>
                  <a:pt x="175" y="0"/>
                </a:lnTo>
                <a:cubicBezTo>
                  <a:pt x="78" y="0"/>
                  <a:pt x="0" y="78"/>
                  <a:pt x="0" y="175"/>
                </a:cubicBezTo>
                <a:cubicBezTo>
                  <a:pt x="0" y="272"/>
                  <a:pt x="78" y="351"/>
                  <a:pt x="175" y="351"/>
                </a:cubicBezTo>
                <a:close/>
              </a:path>
            </a:pathLst>
          </a:custGeom>
          <a:noFill/>
          <a:ln w="17463"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cxnSp macro="">
        <xdr:nvCxnSpPr>
          <xdr:cNvPr id="316" name="Line 1254">
            <a:extLst>
              <a:ext uri="{FF2B5EF4-FFF2-40B4-BE49-F238E27FC236}">
                <a16:creationId xmlns:a16="http://schemas.microsoft.com/office/drawing/2014/main" id="{00000000-0008-0000-0200-00003C010000}"/>
              </a:ext>
            </a:extLst>
          </xdr:cNvPr>
          <xdr:cNvCxnSpPr/>
        </xdr:nvCxnSpPr>
        <xdr:spPr bwMode="auto">
          <a:xfrm>
            <a:off x="3200400" y="457200"/>
            <a:ext cx="1270" cy="158115"/>
          </a:xfrm>
          <a:prstGeom prst="line">
            <a:avLst/>
          </a:prstGeom>
          <a:noFill/>
          <a:ln w="17463" cap="rnd">
            <a:solidFill>
              <a:srgbClr val="0070C0"/>
            </a:solidFill>
            <a:round/>
            <a:headEnd/>
            <a:tailEnd/>
          </a:ln>
          <a:extLst>
            <a:ext uri="{909E8E84-426E-40DD-AFC4-6F175D3DCCD1}">
              <a14:hiddenFill xmlns:a14="http://schemas.microsoft.com/office/drawing/2010/main">
                <a:noFill/>
              </a14:hiddenFill>
            </a:ext>
          </a:extLst>
        </xdr:spPr>
      </xdr:cxnSp>
      <xdr:sp macro="" textlink="">
        <xdr:nvSpPr>
          <xdr:cNvPr id="317" name="Rectangle 316">
            <a:extLst>
              <a:ext uri="{FF2B5EF4-FFF2-40B4-BE49-F238E27FC236}">
                <a16:creationId xmlns:a16="http://schemas.microsoft.com/office/drawing/2014/main" id="{00000000-0008-0000-0200-00003D010000}"/>
              </a:ext>
            </a:extLst>
          </xdr:cNvPr>
          <xdr:cNvSpPr>
            <a:spLocks noChangeArrowheads="1"/>
          </xdr:cNvSpPr>
        </xdr:nvSpPr>
        <xdr:spPr bwMode="auto">
          <a:xfrm>
            <a:off x="3086100" y="279400"/>
            <a:ext cx="377825" cy="1339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CEél</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grpSp>
    <xdr:clientData/>
  </xdr:twoCellAnchor>
  <xdr:twoCellAnchor>
    <xdr:from>
      <xdr:col>20</xdr:col>
      <xdr:colOff>114300</xdr:colOff>
      <xdr:row>228</xdr:row>
      <xdr:rowOff>114300</xdr:rowOff>
    </xdr:from>
    <xdr:to>
      <xdr:col>28</xdr:col>
      <xdr:colOff>497840</xdr:colOff>
      <xdr:row>245</xdr:row>
      <xdr:rowOff>53340</xdr:rowOff>
    </xdr:to>
    <xdr:grpSp>
      <xdr:nvGrpSpPr>
        <xdr:cNvPr id="318" name="Zone de dessin 1544">
          <a:extLst>
            <a:ext uri="{FF2B5EF4-FFF2-40B4-BE49-F238E27FC236}">
              <a16:creationId xmlns:a16="http://schemas.microsoft.com/office/drawing/2014/main" id="{00000000-0008-0000-0200-00003E010000}"/>
            </a:ext>
          </a:extLst>
        </xdr:cNvPr>
        <xdr:cNvGrpSpPr/>
      </xdr:nvGrpSpPr>
      <xdr:grpSpPr>
        <a:xfrm>
          <a:off x="16830675" y="41238488"/>
          <a:ext cx="6479540" cy="3189446"/>
          <a:chOff x="0" y="0"/>
          <a:chExt cx="6479540" cy="3301365"/>
        </a:xfrm>
      </xdr:grpSpPr>
      <xdr:sp macro="" textlink="">
        <xdr:nvSpPr>
          <xdr:cNvPr id="319" name="Rectangle 318">
            <a:extLst>
              <a:ext uri="{FF2B5EF4-FFF2-40B4-BE49-F238E27FC236}">
                <a16:creationId xmlns:a16="http://schemas.microsoft.com/office/drawing/2014/main" id="{00000000-0008-0000-0200-00003F010000}"/>
              </a:ext>
            </a:extLst>
          </xdr:cNvPr>
          <xdr:cNvSpPr/>
        </xdr:nvSpPr>
        <xdr:spPr>
          <a:xfrm>
            <a:off x="0" y="0"/>
            <a:ext cx="6479540" cy="3301365"/>
          </a:xfrm>
          <a:prstGeom prst="rect">
            <a:avLst/>
          </a:prstGeom>
          <a:noFill/>
          <a:ln>
            <a:noFill/>
          </a:ln>
        </xdr:spPr>
      </xdr:sp>
      <xdr:sp macro="" textlink="">
        <xdr:nvSpPr>
          <xdr:cNvPr id="320" name="AutoShape 1546">
            <a:extLst>
              <a:ext uri="{FF2B5EF4-FFF2-40B4-BE49-F238E27FC236}">
                <a16:creationId xmlns:a16="http://schemas.microsoft.com/office/drawing/2014/main" id="{00000000-0008-0000-0200-000040010000}"/>
              </a:ext>
            </a:extLst>
          </xdr:cNvPr>
          <xdr:cNvSpPr>
            <a:spLocks noChangeAspect="1" noChangeArrowheads="1"/>
          </xdr:cNvSpPr>
        </xdr:nvSpPr>
        <xdr:spPr bwMode="auto">
          <a:xfrm>
            <a:off x="0" y="351790"/>
            <a:ext cx="6479540" cy="2949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321" name="Rectangle 320">
            <a:extLst>
              <a:ext uri="{FF2B5EF4-FFF2-40B4-BE49-F238E27FC236}">
                <a16:creationId xmlns:a16="http://schemas.microsoft.com/office/drawing/2014/main" id="{00000000-0008-0000-0200-000041010000}"/>
              </a:ext>
            </a:extLst>
          </xdr:cNvPr>
          <xdr:cNvSpPr>
            <a:spLocks noChangeArrowheads="1"/>
          </xdr:cNvSpPr>
        </xdr:nvSpPr>
        <xdr:spPr bwMode="auto">
          <a:xfrm>
            <a:off x="2595245" y="342900"/>
            <a:ext cx="1233805" cy="230695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322" name="Rectangle 321">
            <a:extLst>
              <a:ext uri="{FF2B5EF4-FFF2-40B4-BE49-F238E27FC236}">
                <a16:creationId xmlns:a16="http://schemas.microsoft.com/office/drawing/2014/main" id="{00000000-0008-0000-0200-000042010000}"/>
              </a:ext>
            </a:extLst>
          </xdr:cNvPr>
          <xdr:cNvSpPr>
            <a:spLocks noChangeArrowheads="1"/>
          </xdr:cNvSpPr>
        </xdr:nvSpPr>
        <xdr:spPr bwMode="auto">
          <a:xfrm>
            <a:off x="2595245" y="342900"/>
            <a:ext cx="1233805" cy="2306955"/>
          </a:xfrm>
          <a:prstGeom prst="rect">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23" name="Rectangle 322">
            <a:extLst>
              <a:ext uri="{FF2B5EF4-FFF2-40B4-BE49-F238E27FC236}">
                <a16:creationId xmlns:a16="http://schemas.microsoft.com/office/drawing/2014/main" id="{00000000-0008-0000-0200-000043010000}"/>
              </a:ext>
            </a:extLst>
          </xdr:cNvPr>
          <xdr:cNvSpPr>
            <a:spLocks noChangeArrowheads="1"/>
          </xdr:cNvSpPr>
        </xdr:nvSpPr>
        <xdr:spPr bwMode="auto">
          <a:xfrm>
            <a:off x="2819400" y="751840"/>
            <a:ext cx="800100" cy="800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lgn="ctr">
              <a:spcAft>
                <a:spcPts val="0"/>
              </a:spcAft>
            </a:pPr>
            <a:r>
              <a:rPr lang="fr-FR" sz="21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PAC gaz</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324" name="Line 1550">
            <a:extLst>
              <a:ext uri="{FF2B5EF4-FFF2-40B4-BE49-F238E27FC236}">
                <a16:creationId xmlns:a16="http://schemas.microsoft.com/office/drawing/2014/main" id="{00000000-0008-0000-0200-000044010000}"/>
              </a:ext>
            </a:extLst>
          </xdr:cNvPr>
          <xdr:cNvCxnSpPr/>
        </xdr:nvCxnSpPr>
        <xdr:spPr bwMode="auto">
          <a:xfrm>
            <a:off x="3829050" y="495935"/>
            <a:ext cx="1557020"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cxnSp macro="">
        <xdr:nvCxnSpPr>
          <xdr:cNvPr id="325" name="Line 1551">
            <a:extLst>
              <a:ext uri="{FF2B5EF4-FFF2-40B4-BE49-F238E27FC236}">
                <a16:creationId xmlns:a16="http://schemas.microsoft.com/office/drawing/2014/main" id="{00000000-0008-0000-0200-000045010000}"/>
              </a:ext>
            </a:extLst>
          </xdr:cNvPr>
          <xdr:cNvCxnSpPr/>
        </xdr:nvCxnSpPr>
        <xdr:spPr bwMode="auto">
          <a:xfrm flipH="1">
            <a:off x="3909060" y="1266190"/>
            <a:ext cx="1477010"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sp macro="" textlink="">
        <xdr:nvSpPr>
          <xdr:cNvPr id="326" name="Freeform 1552">
            <a:extLst>
              <a:ext uri="{FF2B5EF4-FFF2-40B4-BE49-F238E27FC236}">
                <a16:creationId xmlns:a16="http://schemas.microsoft.com/office/drawing/2014/main" id="{00000000-0008-0000-0200-000046010000}"/>
              </a:ext>
            </a:extLst>
          </xdr:cNvPr>
          <xdr:cNvSpPr>
            <a:spLocks/>
          </xdr:cNvSpPr>
        </xdr:nvSpPr>
        <xdr:spPr bwMode="auto">
          <a:xfrm>
            <a:off x="3829050" y="1220470"/>
            <a:ext cx="90805" cy="90805"/>
          </a:xfrm>
          <a:custGeom>
            <a:avLst/>
            <a:gdLst>
              <a:gd name="T0" fmla="*/ 71 w 71"/>
              <a:gd name="T1" fmla="*/ 71 h 71"/>
              <a:gd name="T2" fmla="*/ 0 w 71"/>
              <a:gd name="T3" fmla="*/ 36 h 71"/>
              <a:gd name="T4" fmla="*/ 71 w 71"/>
              <a:gd name="T5" fmla="*/ 0 h 71"/>
              <a:gd name="T6" fmla="*/ 71 w 71"/>
              <a:gd name="T7" fmla="*/ 71 h 71"/>
            </a:gdLst>
            <a:ahLst/>
            <a:cxnLst>
              <a:cxn ang="0">
                <a:pos x="T0" y="T1"/>
              </a:cxn>
              <a:cxn ang="0">
                <a:pos x="T2" y="T3"/>
              </a:cxn>
              <a:cxn ang="0">
                <a:pos x="T4" y="T5"/>
              </a:cxn>
              <a:cxn ang="0">
                <a:pos x="T6" y="T7"/>
              </a:cxn>
            </a:cxnLst>
            <a:rect l="0" t="0" r="r" b="b"/>
            <a:pathLst>
              <a:path w="71" h="71">
                <a:moveTo>
                  <a:pt x="71" y="71"/>
                </a:moveTo>
                <a:lnTo>
                  <a:pt x="0" y="36"/>
                </a:lnTo>
                <a:lnTo>
                  <a:pt x="71" y="0"/>
                </a:lnTo>
                <a:lnTo>
                  <a:pt x="71" y="71"/>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rot="0" vert="horz" wrap="square" lIns="91440" tIns="45720" rIns="91440" bIns="45720" anchor="t" anchorCtr="0" upright="1">
            <a:noAutofit/>
          </a:bodyPr>
          <a:lstStyle/>
          <a:p>
            <a:endParaRPr lang="fr-FR"/>
          </a:p>
        </xdr:txBody>
      </xdr:sp>
      <xdr:cxnSp macro="">
        <xdr:nvCxnSpPr>
          <xdr:cNvPr id="327" name="Line 1553">
            <a:extLst>
              <a:ext uri="{FF2B5EF4-FFF2-40B4-BE49-F238E27FC236}">
                <a16:creationId xmlns:a16="http://schemas.microsoft.com/office/drawing/2014/main" id="{00000000-0008-0000-0200-000047010000}"/>
              </a:ext>
            </a:extLst>
          </xdr:cNvPr>
          <xdr:cNvCxnSpPr/>
        </xdr:nvCxnSpPr>
        <xdr:spPr bwMode="auto">
          <a:xfrm flipH="1">
            <a:off x="3909060" y="2496820"/>
            <a:ext cx="1477010"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sp macro="" textlink="">
        <xdr:nvSpPr>
          <xdr:cNvPr id="328" name="Freeform 1554">
            <a:extLst>
              <a:ext uri="{FF2B5EF4-FFF2-40B4-BE49-F238E27FC236}">
                <a16:creationId xmlns:a16="http://schemas.microsoft.com/office/drawing/2014/main" id="{00000000-0008-0000-0200-000048010000}"/>
              </a:ext>
            </a:extLst>
          </xdr:cNvPr>
          <xdr:cNvSpPr>
            <a:spLocks/>
          </xdr:cNvSpPr>
        </xdr:nvSpPr>
        <xdr:spPr bwMode="auto">
          <a:xfrm>
            <a:off x="3829050" y="2450465"/>
            <a:ext cx="90805" cy="91440"/>
          </a:xfrm>
          <a:custGeom>
            <a:avLst/>
            <a:gdLst>
              <a:gd name="T0" fmla="*/ 71 w 71"/>
              <a:gd name="T1" fmla="*/ 71 h 71"/>
              <a:gd name="T2" fmla="*/ 0 w 71"/>
              <a:gd name="T3" fmla="*/ 36 h 71"/>
              <a:gd name="T4" fmla="*/ 71 w 71"/>
              <a:gd name="T5" fmla="*/ 0 h 71"/>
              <a:gd name="T6" fmla="*/ 71 w 71"/>
              <a:gd name="T7" fmla="*/ 71 h 71"/>
            </a:gdLst>
            <a:ahLst/>
            <a:cxnLst>
              <a:cxn ang="0">
                <a:pos x="T0" y="T1"/>
              </a:cxn>
              <a:cxn ang="0">
                <a:pos x="T2" y="T3"/>
              </a:cxn>
              <a:cxn ang="0">
                <a:pos x="T4" y="T5"/>
              </a:cxn>
              <a:cxn ang="0">
                <a:pos x="T6" y="T7"/>
              </a:cxn>
            </a:cxnLst>
            <a:rect l="0" t="0" r="r" b="b"/>
            <a:pathLst>
              <a:path w="71" h="71">
                <a:moveTo>
                  <a:pt x="71" y="71"/>
                </a:moveTo>
                <a:lnTo>
                  <a:pt x="0" y="36"/>
                </a:lnTo>
                <a:lnTo>
                  <a:pt x="71" y="0"/>
                </a:lnTo>
                <a:lnTo>
                  <a:pt x="71" y="71"/>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rot="0" vert="horz" wrap="square" lIns="91440" tIns="45720" rIns="91440" bIns="45720" anchor="t" anchorCtr="0" upright="1">
            <a:noAutofit/>
          </a:bodyPr>
          <a:lstStyle/>
          <a:p>
            <a:endParaRPr lang="fr-FR"/>
          </a:p>
        </xdr:txBody>
      </xdr:sp>
      <xdr:cxnSp macro="">
        <xdr:nvCxnSpPr>
          <xdr:cNvPr id="329" name="Line 1555">
            <a:extLst>
              <a:ext uri="{FF2B5EF4-FFF2-40B4-BE49-F238E27FC236}">
                <a16:creationId xmlns:a16="http://schemas.microsoft.com/office/drawing/2014/main" id="{00000000-0008-0000-0200-000049010000}"/>
              </a:ext>
            </a:extLst>
          </xdr:cNvPr>
          <xdr:cNvCxnSpPr/>
        </xdr:nvCxnSpPr>
        <xdr:spPr bwMode="auto">
          <a:xfrm>
            <a:off x="3829050" y="1727835"/>
            <a:ext cx="1557020" cy="635"/>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cxnSp macro="">
        <xdr:nvCxnSpPr>
          <xdr:cNvPr id="330" name="Line 1556">
            <a:extLst>
              <a:ext uri="{FF2B5EF4-FFF2-40B4-BE49-F238E27FC236}">
                <a16:creationId xmlns:a16="http://schemas.microsoft.com/office/drawing/2014/main" id="{00000000-0008-0000-0200-00004A010000}"/>
              </a:ext>
            </a:extLst>
          </xdr:cNvPr>
          <xdr:cNvCxnSpPr/>
        </xdr:nvCxnSpPr>
        <xdr:spPr bwMode="auto">
          <a:xfrm flipH="1">
            <a:off x="1094105" y="1111885"/>
            <a:ext cx="1501140"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sp macro="" textlink="">
        <xdr:nvSpPr>
          <xdr:cNvPr id="331" name="Oval 1557">
            <a:extLst>
              <a:ext uri="{FF2B5EF4-FFF2-40B4-BE49-F238E27FC236}">
                <a16:creationId xmlns:a16="http://schemas.microsoft.com/office/drawing/2014/main" id="{00000000-0008-0000-0200-00004B010000}"/>
              </a:ext>
            </a:extLst>
          </xdr:cNvPr>
          <xdr:cNvSpPr>
            <a:spLocks noChangeArrowheads="1"/>
          </xdr:cNvSpPr>
        </xdr:nvSpPr>
        <xdr:spPr bwMode="auto">
          <a:xfrm>
            <a:off x="4895215" y="355600"/>
            <a:ext cx="276860" cy="27686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332" name="Oval 1558">
            <a:extLst>
              <a:ext uri="{FF2B5EF4-FFF2-40B4-BE49-F238E27FC236}">
                <a16:creationId xmlns:a16="http://schemas.microsoft.com/office/drawing/2014/main" id="{00000000-0008-0000-0200-00004C010000}"/>
              </a:ext>
            </a:extLst>
          </xdr:cNvPr>
          <xdr:cNvSpPr>
            <a:spLocks noChangeArrowheads="1"/>
          </xdr:cNvSpPr>
        </xdr:nvSpPr>
        <xdr:spPr bwMode="auto">
          <a:xfrm>
            <a:off x="4895215" y="355600"/>
            <a:ext cx="276860" cy="276860"/>
          </a:xfrm>
          <a:prstGeom prst="ellipse">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33" name="Rectangle 332">
            <a:extLst>
              <a:ext uri="{FF2B5EF4-FFF2-40B4-BE49-F238E27FC236}">
                <a16:creationId xmlns:a16="http://schemas.microsoft.com/office/drawing/2014/main" id="{00000000-0008-0000-0200-00004D010000}"/>
              </a:ext>
            </a:extLst>
          </xdr:cNvPr>
          <xdr:cNvSpPr>
            <a:spLocks noChangeArrowheads="1"/>
          </xdr:cNvSpPr>
        </xdr:nvSpPr>
        <xdr:spPr bwMode="auto">
          <a:xfrm>
            <a:off x="4984750" y="397510"/>
            <a:ext cx="102235" cy="1835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1000">
                <a:solidFill>
                  <a:srgbClr val="000000"/>
                </a:solidFill>
                <a:effectLst/>
                <a:latin typeface="Arial" panose="020B0604020202020204" pitchFamily="34" charset="0"/>
                <a:ea typeface="Times New Roman" panose="02020603050405020304" pitchFamily="18" charset="0"/>
                <a:cs typeface="Arial" panose="020B0604020202020204" pitchFamily="34" charset="0"/>
              </a:rPr>
              <a:t>P</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34" name="Rectangle 333">
            <a:extLst>
              <a:ext uri="{FF2B5EF4-FFF2-40B4-BE49-F238E27FC236}">
                <a16:creationId xmlns:a16="http://schemas.microsoft.com/office/drawing/2014/main" id="{00000000-0008-0000-0200-00004E010000}"/>
              </a:ext>
            </a:extLst>
          </xdr:cNvPr>
          <xdr:cNvSpPr>
            <a:spLocks noChangeArrowheads="1"/>
          </xdr:cNvSpPr>
        </xdr:nvSpPr>
        <xdr:spPr bwMode="auto">
          <a:xfrm>
            <a:off x="15240" y="957580"/>
            <a:ext cx="1078865" cy="107759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335" name="Rectangle 334">
            <a:extLst>
              <a:ext uri="{FF2B5EF4-FFF2-40B4-BE49-F238E27FC236}">
                <a16:creationId xmlns:a16="http://schemas.microsoft.com/office/drawing/2014/main" id="{00000000-0008-0000-0200-00004F010000}"/>
              </a:ext>
            </a:extLst>
          </xdr:cNvPr>
          <xdr:cNvSpPr>
            <a:spLocks noChangeArrowheads="1"/>
          </xdr:cNvSpPr>
        </xdr:nvSpPr>
        <xdr:spPr bwMode="auto">
          <a:xfrm>
            <a:off x="15240" y="957580"/>
            <a:ext cx="1078865" cy="1077595"/>
          </a:xfrm>
          <a:prstGeom prst="rect">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36" name="Rectangle 335">
            <a:extLst>
              <a:ext uri="{FF2B5EF4-FFF2-40B4-BE49-F238E27FC236}">
                <a16:creationId xmlns:a16="http://schemas.microsoft.com/office/drawing/2014/main" id="{00000000-0008-0000-0200-000050010000}"/>
              </a:ext>
            </a:extLst>
          </xdr:cNvPr>
          <xdr:cNvSpPr>
            <a:spLocks noChangeArrowheads="1"/>
          </xdr:cNvSpPr>
        </xdr:nvSpPr>
        <xdr:spPr bwMode="auto">
          <a:xfrm>
            <a:off x="187960" y="1338580"/>
            <a:ext cx="697230" cy="367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lgn="ctr">
              <a:spcAft>
                <a:spcPts val="0"/>
              </a:spcAft>
            </a:pPr>
            <a:r>
              <a:rPr lang="fr-FR" sz="10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SOURCE </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a:p>
            <a:pPr algn="ctr">
              <a:spcAft>
                <a:spcPts val="0"/>
              </a:spcAft>
            </a:pPr>
            <a:r>
              <a:rPr lang="fr-FR" sz="10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FROIDE</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37" name="Rectangle 336">
            <a:extLst>
              <a:ext uri="{FF2B5EF4-FFF2-40B4-BE49-F238E27FC236}">
                <a16:creationId xmlns:a16="http://schemas.microsoft.com/office/drawing/2014/main" id="{00000000-0008-0000-0200-000051010000}"/>
              </a:ext>
            </a:extLst>
          </xdr:cNvPr>
          <xdr:cNvSpPr>
            <a:spLocks noChangeArrowheads="1"/>
          </xdr:cNvSpPr>
        </xdr:nvSpPr>
        <xdr:spPr bwMode="auto">
          <a:xfrm>
            <a:off x="5386070" y="342900"/>
            <a:ext cx="1078230" cy="107632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338" name="Rectangle 337">
            <a:extLst>
              <a:ext uri="{FF2B5EF4-FFF2-40B4-BE49-F238E27FC236}">
                <a16:creationId xmlns:a16="http://schemas.microsoft.com/office/drawing/2014/main" id="{00000000-0008-0000-0200-000052010000}"/>
              </a:ext>
            </a:extLst>
          </xdr:cNvPr>
          <xdr:cNvSpPr>
            <a:spLocks noChangeArrowheads="1"/>
          </xdr:cNvSpPr>
        </xdr:nvSpPr>
        <xdr:spPr bwMode="auto">
          <a:xfrm>
            <a:off x="5386070" y="342900"/>
            <a:ext cx="1078230" cy="1076325"/>
          </a:xfrm>
          <a:prstGeom prst="rect">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39" name="Rectangle 338">
            <a:extLst>
              <a:ext uri="{FF2B5EF4-FFF2-40B4-BE49-F238E27FC236}">
                <a16:creationId xmlns:a16="http://schemas.microsoft.com/office/drawing/2014/main" id="{00000000-0008-0000-0200-000053010000}"/>
              </a:ext>
            </a:extLst>
          </xdr:cNvPr>
          <xdr:cNvSpPr>
            <a:spLocks noChangeArrowheads="1"/>
          </xdr:cNvSpPr>
        </xdr:nvSpPr>
        <xdr:spPr bwMode="auto">
          <a:xfrm>
            <a:off x="5768340" y="782955"/>
            <a:ext cx="314325" cy="1835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10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ECS</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40" name="Rectangle 339">
            <a:extLst>
              <a:ext uri="{FF2B5EF4-FFF2-40B4-BE49-F238E27FC236}">
                <a16:creationId xmlns:a16="http://schemas.microsoft.com/office/drawing/2014/main" id="{00000000-0008-0000-0200-000054010000}"/>
              </a:ext>
            </a:extLst>
          </xdr:cNvPr>
          <xdr:cNvSpPr>
            <a:spLocks noChangeArrowheads="1"/>
          </xdr:cNvSpPr>
        </xdr:nvSpPr>
        <xdr:spPr bwMode="auto">
          <a:xfrm>
            <a:off x="5386070" y="1573530"/>
            <a:ext cx="1078230" cy="107632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341" name="Rectangle 340">
            <a:extLst>
              <a:ext uri="{FF2B5EF4-FFF2-40B4-BE49-F238E27FC236}">
                <a16:creationId xmlns:a16="http://schemas.microsoft.com/office/drawing/2014/main" id="{00000000-0008-0000-0200-000055010000}"/>
              </a:ext>
            </a:extLst>
          </xdr:cNvPr>
          <xdr:cNvSpPr>
            <a:spLocks noChangeArrowheads="1"/>
          </xdr:cNvSpPr>
        </xdr:nvSpPr>
        <xdr:spPr bwMode="auto">
          <a:xfrm>
            <a:off x="5386070" y="1573530"/>
            <a:ext cx="1078230" cy="1076325"/>
          </a:xfrm>
          <a:prstGeom prst="rect">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42" name="Rectangle 341">
            <a:extLst>
              <a:ext uri="{FF2B5EF4-FFF2-40B4-BE49-F238E27FC236}">
                <a16:creationId xmlns:a16="http://schemas.microsoft.com/office/drawing/2014/main" id="{00000000-0008-0000-0200-000056010000}"/>
              </a:ext>
            </a:extLst>
          </xdr:cNvPr>
          <xdr:cNvSpPr>
            <a:spLocks noChangeArrowheads="1"/>
          </xdr:cNvSpPr>
        </xdr:nvSpPr>
        <xdr:spPr bwMode="auto">
          <a:xfrm>
            <a:off x="5438775" y="2011680"/>
            <a:ext cx="943610" cy="1835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10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EMETTEURS</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343" name="Line 1569">
            <a:extLst>
              <a:ext uri="{FF2B5EF4-FFF2-40B4-BE49-F238E27FC236}">
                <a16:creationId xmlns:a16="http://schemas.microsoft.com/office/drawing/2014/main" id="{00000000-0008-0000-0200-000057010000}"/>
              </a:ext>
            </a:extLst>
          </xdr:cNvPr>
          <xdr:cNvCxnSpPr/>
        </xdr:nvCxnSpPr>
        <xdr:spPr bwMode="auto">
          <a:xfrm>
            <a:off x="1094105" y="1880870"/>
            <a:ext cx="1420495"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sp macro="" textlink="">
        <xdr:nvSpPr>
          <xdr:cNvPr id="344" name="Freeform 1570">
            <a:extLst>
              <a:ext uri="{FF2B5EF4-FFF2-40B4-BE49-F238E27FC236}">
                <a16:creationId xmlns:a16="http://schemas.microsoft.com/office/drawing/2014/main" id="{00000000-0008-0000-0200-000058010000}"/>
              </a:ext>
            </a:extLst>
          </xdr:cNvPr>
          <xdr:cNvSpPr>
            <a:spLocks/>
          </xdr:cNvSpPr>
        </xdr:nvSpPr>
        <xdr:spPr bwMode="auto">
          <a:xfrm>
            <a:off x="2503805" y="1836420"/>
            <a:ext cx="91440" cy="90170"/>
          </a:xfrm>
          <a:custGeom>
            <a:avLst/>
            <a:gdLst>
              <a:gd name="T0" fmla="*/ 0 w 72"/>
              <a:gd name="T1" fmla="*/ 0 h 71"/>
              <a:gd name="T2" fmla="*/ 72 w 72"/>
              <a:gd name="T3" fmla="*/ 35 h 71"/>
              <a:gd name="T4" fmla="*/ 0 w 72"/>
              <a:gd name="T5" fmla="*/ 71 h 71"/>
              <a:gd name="T6" fmla="*/ 0 w 72"/>
              <a:gd name="T7" fmla="*/ 0 h 71"/>
            </a:gdLst>
            <a:ahLst/>
            <a:cxnLst>
              <a:cxn ang="0">
                <a:pos x="T0" y="T1"/>
              </a:cxn>
              <a:cxn ang="0">
                <a:pos x="T2" y="T3"/>
              </a:cxn>
              <a:cxn ang="0">
                <a:pos x="T4" y="T5"/>
              </a:cxn>
              <a:cxn ang="0">
                <a:pos x="T6" y="T7"/>
              </a:cxn>
            </a:cxnLst>
            <a:rect l="0" t="0" r="r" b="b"/>
            <a:pathLst>
              <a:path w="72" h="71">
                <a:moveTo>
                  <a:pt x="0" y="0"/>
                </a:moveTo>
                <a:lnTo>
                  <a:pt x="72" y="35"/>
                </a:lnTo>
                <a:lnTo>
                  <a:pt x="0" y="71"/>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rot="0" vert="horz" wrap="square" lIns="91440" tIns="45720" rIns="91440" bIns="45720" anchor="t" anchorCtr="0" upright="1">
            <a:noAutofit/>
          </a:bodyPr>
          <a:lstStyle/>
          <a:p>
            <a:endParaRPr lang="fr-FR"/>
          </a:p>
        </xdr:txBody>
      </xdr:sp>
      <xdr:sp macro="" textlink="">
        <xdr:nvSpPr>
          <xdr:cNvPr id="345" name="Oval 1571">
            <a:extLst>
              <a:ext uri="{FF2B5EF4-FFF2-40B4-BE49-F238E27FC236}">
                <a16:creationId xmlns:a16="http://schemas.microsoft.com/office/drawing/2014/main" id="{00000000-0008-0000-0200-000059010000}"/>
              </a:ext>
            </a:extLst>
          </xdr:cNvPr>
          <xdr:cNvSpPr>
            <a:spLocks noChangeArrowheads="1"/>
          </xdr:cNvSpPr>
        </xdr:nvSpPr>
        <xdr:spPr bwMode="auto">
          <a:xfrm>
            <a:off x="2009775" y="972820"/>
            <a:ext cx="277495" cy="27813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346" name="Oval 1572">
            <a:extLst>
              <a:ext uri="{FF2B5EF4-FFF2-40B4-BE49-F238E27FC236}">
                <a16:creationId xmlns:a16="http://schemas.microsoft.com/office/drawing/2014/main" id="{00000000-0008-0000-0200-00005A010000}"/>
              </a:ext>
            </a:extLst>
          </xdr:cNvPr>
          <xdr:cNvSpPr>
            <a:spLocks noChangeArrowheads="1"/>
          </xdr:cNvSpPr>
        </xdr:nvSpPr>
        <xdr:spPr bwMode="auto">
          <a:xfrm>
            <a:off x="2009775" y="972820"/>
            <a:ext cx="277495" cy="278130"/>
          </a:xfrm>
          <a:prstGeom prst="ellipse">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47" name="Rectangle 346">
            <a:extLst>
              <a:ext uri="{FF2B5EF4-FFF2-40B4-BE49-F238E27FC236}">
                <a16:creationId xmlns:a16="http://schemas.microsoft.com/office/drawing/2014/main" id="{00000000-0008-0000-0200-00005B010000}"/>
              </a:ext>
            </a:extLst>
          </xdr:cNvPr>
          <xdr:cNvSpPr>
            <a:spLocks noChangeArrowheads="1"/>
          </xdr:cNvSpPr>
        </xdr:nvSpPr>
        <xdr:spPr bwMode="auto">
          <a:xfrm>
            <a:off x="2096770" y="1019175"/>
            <a:ext cx="102235" cy="1835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1000">
                <a:solidFill>
                  <a:srgbClr val="000000"/>
                </a:solidFill>
                <a:effectLst/>
                <a:latin typeface="Arial" panose="020B0604020202020204" pitchFamily="34" charset="0"/>
                <a:ea typeface="Times New Roman" panose="02020603050405020304" pitchFamily="18" charset="0"/>
                <a:cs typeface="Arial" panose="020B0604020202020204" pitchFamily="34" charset="0"/>
              </a:rPr>
              <a:t>P</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48" name="Oval 1574">
            <a:extLst>
              <a:ext uri="{FF2B5EF4-FFF2-40B4-BE49-F238E27FC236}">
                <a16:creationId xmlns:a16="http://schemas.microsoft.com/office/drawing/2014/main" id="{00000000-0008-0000-0200-00005C010000}"/>
              </a:ext>
            </a:extLst>
          </xdr:cNvPr>
          <xdr:cNvSpPr>
            <a:spLocks noChangeArrowheads="1"/>
          </xdr:cNvSpPr>
        </xdr:nvSpPr>
        <xdr:spPr bwMode="auto">
          <a:xfrm>
            <a:off x="4895215" y="1586230"/>
            <a:ext cx="276860" cy="27686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349" name="Oval 1575">
            <a:extLst>
              <a:ext uri="{FF2B5EF4-FFF2-40B4-BE49-F238E27FC236}">
                <a16:creationId xmlns:a16="http://schemas.microsoft.com/office/drawing/2014/main" id="{00000000-0008-0000-0200-00005D010000}"/>
              </a:ext>
            </a:extLst>
          </xdr:cNvPr>
          <xdr:cNvSpPr>
            <a:spLocks noChangeArrowheads="1"/>
          </xdr:cNvSpPr>
        </xdr:nvSpPr>
        <xdr:spPr bwMode="auto">
          <a:xfrm>
            <a:off x="4907915" y="1586230"/>
            <a:ext cx="276860" cy="276860"/>
          </a:xfrm>
          <a:prstGeom prst="ellipse">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50" name="Rectangle 349">
            <a:extLst>
              <a:ext uri="{FF2B5EF4-FFF2-40B4-BE49-F238E27FC236}">
                <a16:creationId xmlns:a16="http://schemas.microsoft.com/office/drawing/2014/main" id="{00000000-0008-0000-0200-00005E010000}"/>
              </a:ext>
            </a:extLst>
          </xdr:cNvPr>
          <xdr:cNvSpPr>
            <a:spLocks noChangeArrowheads="1"/>
          </xdr:cNvSpPr>
        </xdr:nvSpPr>
        <xdr:spPr bwMode="auto">
          <a:xfrm>
            <a:off x="4984750" y="1626870"/>
            <a:ext cx="102235" cy="1835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1000">
                <a:solidFill>
                  <a:srgbClr val="000000"/>
                </a:solidFill>
                <a:effectLst/>
                <a:latin typeface="Arial" panose="020B0604020202020204" pitchFamily="34" charset="0"/>
                <a:ea typeface="Times New Roman" panose="02020603050405020304" pitchFamily="18" charset="0"/>
                <a:cs typeface="Arial" panose="020B0604020202020204" pitchFamily="34" charset="0"/>
              </a:rPr>
              <a:t>P</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51" name="Freeform 1577">
            <a:extLst>
              <a:ext uri="{FF2B5EF4-FFF2-40B4-BE49-F238E27FC236}">
                <a16:creationId xmlns:a16="http://schemas.microsoft.com/office/drawing/2014/main" id="{00000000-0008-0000-0200-00005F010000}"/>
              </a:ext>
            </a:extLst>
          </xdr:cNvPr>
          <xdr:cNvSpPr>
            <a:spLocks/>
          </xdr:cNvSpPr>
        </xdr:nvSpPr>
        <xdr:spPr bwMode="auto">
          <a:xfrm>
            <a:off x="1178560" y="1407795"/>
            <a:ext cx="447675" cy="178435"/>
          </a:xfrm>
          <a:custGeom>
            <a:avLst/>
            <a:gdLst>
              <a:gd name="T0" fmla="*/ 176 w 877"/>
              <a:gd name="T1" fmla="*/ 351 h 351"/>
              <a:gd name="T2" fmla="*/ 702 w 877"/>
              <a:gd name="T3" fmla="*/ 351 h 351"/>
              <a:gd name="T4" fmla="*/ 877 w 877"/>
              <a:gd name="T5" fmla="*/ 175 h 351"/>
              <a:gd name="T6" fmla="*/ 702 w 877"/>
              <a:gd name="T7" fmla="*/ 0 h 351"/>
              <a:gd name="T8" fmla="*/ 702 w 877"/>
              <a:gd name="T9" fmla="*/ 0 h 351"/>
              <a:gd name="T10" fmla="*/ 702 w 877"/>
              <a:gd name="T11" fmla="*/ 0 h 351"/>
              <a:gd name="T12" fmla="*/ 176 w 877"/>
              <a:gd name="T13" fmla="*/ 0 h 351"/>
              <a:gd name="T14" fmla="*/ 0 w 877"/>
              <a:gd name="T15" fmla="*/ 175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1"/>
                  <a:pt x="176"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352" name="Freeform 1578">
            <a:extLst>
              <a:ext uri="{FF2B5EF4-FFF2-40B4-BE49-F238E27FC236}">
                <a16:creationId xmlns:a16="http://schemas.microsoft.com/office/drawing/2014/main" id="{00000000-0008-0000-0200-000060010000}"/>
              </a:ext>
            </a:extLst>
          </xdr:cNvPr>
          <xdr:cNvSpPr>
            <a:spLocks/>
          </xdr:cNvSpPr>
        </xdr:nvSpPr>
        <xdr:spPr bwMode="auto">
          <a:xfrm>
            <a:off x="1178560" y="1407795"/>
            <a:ext cx="447675" cy="178435"/>
          </a:xfrm>
          <a:custGeom>
            <a:avLst/>
            <a:gdLst>
              <a:gd name="T0" fmla="*/ 176 w 877"/>
              <a:gd name="T1" fmla="*/ 351 h 351"/>
              <a:gd name="T2" fmla="*/ 702 w 877"/>
              <a:gd name="T3" fmla="*/ 351 h 351"/>
              <a:gd name="T4" fmla="*/ 877 w 877"/>
              <a:gd name="T5" fmla="*/ 175 h 351"/>
              <a:gd name="T6" fmla="*/ 702 w 877"/>
              <a:gd name="T7" fmla="*/ 0 h 351"/>
              <a:gd name="T8" fmla="*/ 702 w 877"/>
              <a:gd name="T9" fmla="*/ 0 h 351"/>
              <a:gd name="T10" fmla="*/ 702 w 877"/>
              <a:gd name="T11" fmla="*/ 0 h 351"/>
              <a:gd name="T12" fmla="*/ 176 w 877"/>
              <a:gd name="T13" fmla="*/ 0 h 351"/>
              <a:gd name="T14" fmla="*/ 0 w 877"/>
              <a:gd name="T15" fmla="*/ 175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1"/>
                  <a:pt x="176" y="351"/>
                </a:cubicBezTo>
                <a:close/>
              </a:path>
            </a:pathLst>
          </a:custGeom>
          <a:noFill/>
          <a:ln w="15875"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53" name="Rectangle 352">
            <a:extLst>
              <a:ext uri="{FF2B5EF4-FFF2-40B4-BE49-F238E27FC236}">
                <a16:creationId xmlns:a16="http://schemas.microsoft.com/office/drawing/2014/main" id="{00000000-0008-0000-0200-000061010000}"/>
              </a:ext>
            </a:extLst>
          </xdr:cNvPr>
          <xdr:cNvSpPr>
            <a:spLocks noChangeArrowheads="1"/>
          </xdr:cNvSpPr>
        </xdr:nvSpPr>
        <xdr:spPr bwMode="auto">
          <a:xfrm>
            <a:off x="1280795" y="1443990"/>
            <a:ext cx="319405"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Cet 2</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54" name="Freeform 1580">
            <a:extLst>
              <a:ext uri="{FF2B5EF4-FFF2-40B4-BE49-F238E27FC236}">
                <a16:creationId xmlns:a16="http://schemas.microsoft.com/office/drawing/2014/main" id="{00000000-0008-0000-0200-000062010000}"/>
              </a:ext>
            </a:extLst>
          </xdr:cNvPr>
          <xdr:cNvSpPr>
            <a:spLocks/>
          </xdr:cNvSpPr>
        </xdr:nvSpPr>
        <xdr:spPr bwMode="auto">
          <a:xfrm>
            <a:off x="4077335" y="2021840"/>
            <a:ext cx="44640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355" name="Freeform 1581">
            <a:extLst>
              <a:ext uri="{FF2B5EF4-FFF2-40B4-BE49-F238E27FC236}">
                <a16:creationId xmlns:a16="http://schemas.microsoft.com/office/drawing/2014/main" id="{00000000-0008-0000-0200-000063010000}"/>
              </a:ext>
            </a:extLst>
          </xdr:cNvPr>
          <xdr:cNvSpPr>
            <a:spLocks/>
          </xdr:cNvSpPr>
        </xdr:nvSpPr>
        <xdr:spPr bwMode="auto">
          <a:xfrm>
            <a:off x="4077335" y="2021840"/>
            <a:ext cx="44640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noFill/>
          <a:ln w="15875"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56" name="Rectangle 355">
            <a:extLst>
              <a:ext uri="{FF2B5EF4-FFF2-40B4-BE49-F238E27FC236}">
                <a16:creationId xmlns:a16="http://schemas.microsoft.com/office/drawing/2014/main" id="{00000000-0008-0000-0200-000064010000}"/>
              </a:ext>
            </a:extLst>
          </xdr:cNvPr>
          <xdr:cNvSpPr>
            <a:spLocks noChangeArrowheads="1"/>
          </xdr:cNvSpPr>
        </xdr:nvSpPr>
        <xdr:spPr bwMode="auto">
          <a:xfrm>
            <a:off x="4182745" y="2022475"/>
            <a:ext cx="358775" cy="1581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Cet 1</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57" name="Freeform 1583">
            <a:extLst>
              <a:ext uri="{FF2B5EF4-FFF2-40B4-BE49-F238E27FC236}">
                <a16:creationId xmlns:a16="http://schemas.microsoft.com/office/drawing/2014/main" id="{00000000-0008-0000-0200-000065010000}"/>
              </a:ext>
            </a:extLst>
          </xdr:cNvPr>
          <xdr:cNvSpPr>
            <a:spLocks/>
          </xdr:cNvSpPr>
        </xdr:nvSpPr>
        <xdr:spPr bwMode="auto">
          <a:xfrm>
            <a:off x="4077335" y="792480"/>
            <a:ext cx="44640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358" name="Freeform 1584">
            <a:extLst>
              <a:ext uri="{FF2B5EF4-FFF2-40B4-BE49-F238E27FC236}">
                <a16:creationId xmlns:a16="http://schemas.microsoft.com/office/drawing/2014/main" id="{00000000-0008-0000-0200-000066010000}"/>
              </a:ext>
            </a:extLst>
          </xdr:cNvPr>
          <xdr:cNvSpPr>
            <a:spLocks/>
          </xdr:cNvSpPr>
        </xdr:nvSpPr>
        <xdr:spPr bwMode="auto">
          <a:xfrm>
            <a:off x="4077335" y="792480"/>
            <a:ext cx="44640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noFill/>
          <a:ln w="15875"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59" name="Rectangle 358">
            <a:extLst>
              <a:ext uri="{FF2B5EF4-FFF2-40B4-BE49-F238E27FC236}">
                <a16:creationId xmlns:a16="http://schemas.microsoft.com/office/drawing/2014/main" id="{00000000-0008-0000-0200-000067010000}"/>
              </a:ext>
            </a:extLst>
          </xdr:cNvPr>
          <xdr:cNvSpPr>
            <a:spLocks noChangeArrowheads="1"/>
          </xdr:cNvSpPr>
        </xdr:nvSpPr>
        <xdr:spPr bwMode="auto">
          <a:xfrm>
            <a:off x="4182745" y="808990"/>
            <a:ext cx="374015" cy="1289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Cet 3</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60" name="Oval 1586">
            <a:extLst>
              <a:ext uri="{FF2B5EF4-FFF2-40B4-BE49-F238E27FC236}">
                <a16:creationId xmlns:a16="http://schemas.microsoft.com/office/drawing/2014/main" id="{00000000-0008-0000-0200-000068010000}"/>
              </a:ext>
            </a:extLst>
          </xdr:cNvPr>
          <xdr:cNvSpPr>
            <a:spLocks noChangeArrowheads="1"/>
          </xdr:cNvSpPr>
        </xdr:nvSpPr>
        <xdr:spPr bwMode="auto">
          <a:xfrm>
            <a:off x="3992880" y="573405"/>
            <a:ext cx="153670" cy="153035"/>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361" name="Oval 1587">
            <a:extLst>
              <a:ext uri="{FF2B5EF4-FFF2-40B4-BE49-F238E27FC236}">
                <a16:creationId xmlns:a16="http://schemas.microsoft.com/office/drawing/2014/main" id="{00000000-0008-0000-0200-000069010000}"/>
              </a:ext>
            </a:extLst>
          </xdr:cNvPr>
          <xdr:cNvSpPr>
            <a:spLocks noChangeArrowheads="1"/>
          </xdr:cNvSpPr>
        </xdr:nvSpPr>
        <xdr:spPr bwMode="auto">
          <a:xfrm>
            <a:off x="3992880" y="573405"/>
            <a:ext cx="153670" cy="153035"/>
          </a:xfrm>
          <a:prstGeom prst="ellipse">
            <a:avLst/>
          </a:prstGeom>
          <a:noFill/>
          <a:ln w="15875"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62" name="Rectangle 361">
            <a:extLst>
              <a:ext uri="{FF2B5EF4-FFF2-40B4-BE49-F238E27FC236}">
                <a16:creationId xmlns:a16="http://schemas.microsoft.com/office/drawing/2014/main" id="{00000000-0008-0000-0200-00006A010000}"/>
              </a:ext>
            </a:extLst>
          </xdr:cNvPr>
          <xdr:cNvSpPr>
            <a:spLocks noChangeArrowheads="1"/>
          </xdr:cNvSpPr>
        </xdr:nvSpPr>
        <xdr:spPr bwMode="auto">
          <a:xfrm>
            <a:off x="4036060" y="588010"/>
            <a:ext cx="62230" cy="122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95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363" name="Line 1589">
            <a:extLst>
              <a:ext uri="{FF2B5EF4-FFF2-40B4-BE49-F238E27FC236}">
                <a16:creationId xmlns:a16="http://schemas.microsoft.com/office/drawing/2014/main" id="{00000000-0008-0000-0200-00006B010000}"/>
              </a:ext>
            </a:extLst>
          </xdr:cNvPr>
          <xdr:cNvCxnSpPr/>
        </xdr:nvCxnSpPr>
        <xdr:spPr bwMode="auto">
          <a:xfrm flipV="1">
            <a:off x="4300855" y="495936"/>
            <a:ext cx="1270" cy="296545"/>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64" name="Line 1590">
            <a:extLst>
              <a:ext uri="{FF2B5EF4-FFF2-40B4-BE49-F238E27FC236}">
                <a16:creationId xmlns:a16="http://schemas.microsoft.com/office/drawing/2014/main" id="{00000000-0008-0000-0200-00006C010000}"/>
              </a:ext>
            </a:extLst>
          </xdr:cNvPr>
          <xdr:cNvCxnSpPr/>
        </xdr:nvCxnSpPr>
        <xdr:spPr bwMode="auto">
          <a:xfrm>
            <a:off x="4300855" y="970915"/>
            <a:ext cx="1270" cy="295275"/>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65" name="Line 1591">
            <a:extLst>
              <a:ext uri="{FF2B5EF4-FFF2-40B4-BE49-F238E27FC236}">
                <a16:creationId xmlns:a16="http://schemas.microsoft.com/office/drawing/2014/main" id="{00000000-0008-0000-0200-00006D010000}"/>
              </a:ext>
            </a:extLst>
          </xdr:cNvPr>
          <xdr:cNvCxnSpPr/>
        </xdr:nvCxnSpPr>
        <xdr:spPr bwMode="auto">
          <a:xfrm>
            <a:off x="4300855" y="1727835"/>
            <a:ext cx="1270" cy="294005"/>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66" name="Line 1592">
            <a:extLst>
              <a:ext uri="{FF2B5EF4-FFF2-40B4-BE49-F238E27FC236}">
                <a16:creationId xmlns:a16="http://schemas.microsoft.com/office/drawing/2014/main" id="{00000000-0008-0000-0200-00006E010000}"/>
              </a:ext>
            </a:extLst>
          </xdr:cNvPr>
          <xdr:cNvCxnSpPr/>
        </xdr:nvCxnSpPr>
        <xdr:spPr bwMode="auto">
          <a:xfrm>
            <a:off x="4300855" y="2200275"/>
            <a:ext cx="1270" cy="296545"/>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67" name="Line 1593">
            <a:extLst>
              <a:ext uri="{FF2B5EF4-FFF2-40B4-BE49-F238E27FC236}">
                <a16:creationId xmlns:a16="http://schemas.microsoft.com/office/drawing/2014/main" id="{00000000-0008-0000-0200-00006F010000}"/>
              </a:ext>
            </a:extLst>
          </xdr:cNvPr>
          <xdr:cNvCxnSpPr/>
        </xdr:nvCxnSpPr>
        <xdr:spPr bwMode="auto">
          <a:xfrm flipV="1">
            <a:off x="1402715" y="1586230"/>
            <a:ext cx="1270" cy="294640"/>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68" name="Line 1594">
            <a:extLst>
              <a:ext uri="{FF2B5EF4-FFF2-40B4-BE49-F238E27FC236}">
                <a16:creationId xmlns:a16="http://schemas.microsoft.com/office/drawing/2014/main" id="{00000000-0008-0000-0200-000070010000}"/>
              </a:ext>
            </a:extLst>
          </xdr:cNvPr>
          <xdr:cNvCxnSpPr/>
        </xdr:nvCxnSpPr>
        <xdr:spPr bwMode="auto">
          <a:xfrm flipV="1">
            <a:off x="1402715" y="1111885"/>
            <a:ext cx="1270" cy="295910"/>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69" name="Line 1595">
            <a:extLst>
              <a:ext uri="{FF2B5EF4-FFF2-40B4-BE49-F238E27FC236}">
                <a16:creationId xmlns:a16="http://schemas.microsoft.com/office/drawing/2014/main" id="{00000000-0008-0000-0200-000071010000}"/>
              </a:ext>
            </a:extLst>
          </xdr:cNvPr>
          <xdr:cNvCxnSpPr/>
        </xdr:nvCxnSpPr>
        <xdr:spPr bwMode="auto">
          <a:xfrm flipH="1">
            <a:off x="4154171" y="2343150"/>
            <a:ext cx="146685" cy="635"/>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70" name="Line 1596">
            <a:extLst>
              <a:ext uri="{FF2B5EF4-FFF2-40B4-BE49-F238E27FC236}">
                <a16:creationId xmlns:a16="http://schemas.microsoft.com/office/drawing/2014/main" id="{00000000-0008-0000-0200-000072010000}"/>
              </a:ext>
            </a:extLst>
          </xdr:cNvPr>
          <xdr:cNvCxnSpPr/>
        </xdr:nvCxnSpPr>
        <xdr:spPr bwMode="auto">
          <a:xfrm flipH="1">
            <a:off x="4161791" y="1880870"/>
            <a:ext cx="139065" cy="1270"/>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71" name="Line 1597">
            <a:extLst>
              <a:ext uri="{FF2B5EF4-FFF2-40B4-BE49-F238E27FC236}">
                <a16:creationId xmlns:a16="http://schemas.microsoft.com/office/drawing/2014/main" id="{00000000-0008-0000-0200-000073010000}"/>
              </a:ext>
            </a:extLst>
          </xdr:cNvPr>
          <xdr:cNvCxnSpPr/>
        </xdr:nvCxnSpPr>
        <xdr:spPr bwMode="auto">
          <a:xfrm flipH="1">
            <a:off x="4146551" y="1111885"/>
            <a:ext cx="154305" cy="1270"/>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72" name="Line 1598">
            <a:extLst>
              <a:ext uri="{FF2B5EF4-FFF2-40B4-BE49-F238E27FC236}">
                <a16:creationId xmlns:a16="http://schemas.microsoft.com/office/drawing/2014/main" id="{00000000-0008-0000-0200-000074010000}"/>
              </a:ext>
            </a:extLst>
          </xdr:cNvPr>
          <xdr:cNvCxnSpPr/>
        </xdr:nvCxnSpPr>
        <xdr:spPr bwMode="auto">
          <a:xfrm flipH="1">
            <a:off x="4161791" y="649605"/>
            <a:ext cx="139065" cy="1905"/>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73" name="Line 1599">
            <a:extLst>
              <a:ext uri="{FF2B5EF4-FFF2-40B4-BE49-F238E27FC236}">
                <a16:creationId xmlns:a16="http://schemas.microsoft.com/office/drawing/2014/main" id="{00000000-0008-0000-0200-000075010000}"/>
              </a:ext>
            </a:extLst>
          </xdr:cNvPr>
          <xdr:cNvCxnSpPr/>
        </xdr:nvCxnSpPr>
        <xdr:spPr bwMode="auto">
          <a:xfrm>
            <a:off x="1402715" y="1266190"/>
            <a:ext cx="168910" cy="1270"/>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74" name="Line 1600">
            <a:extLst>
              <a:ext uri="{FF2B5EF4-FFF2-40B4-BE49-F238E27FC236}">
                <a16:creationId xmlns:a16="http://schemas.microsoft.com/office/drawing/2014/main" id="{00000000-0008-0000-0200-000076010000}"/>
              </a:ext>
            </a:extLst>
          </xdr:cNvPr>
          <xdr:cNvCxnSpPr/>
        </xdr:nvCxnSpPr>
        <xdr:spPr bwMode="auto">
          <a:xfrm>
            <a:off x="1402715" y="1727835"/>
            <a:ext cx="153670" cy="635"/>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sp macro="" textlink="">
        <xdr:nvSpPr>
          <xdr:cNvPr id="375" name="Oval 1601">
            <a:extLst>
              <a:ext uri="{FF2B5EF4-FFF2-40B4-BE49-F238E27FC236}">
                <a16:creationId xmlns:a16="http://schemas.microsoft.com/office/drawing/2014/main" id="{00000000-0008-0000-0200-000077010000}"/>
              </a:ext>
            </a:extLst>
          </xdr:cNvPr>
          <xdr:cNvSpPr>
            <a:spLocks noChangeArrowheads="1"/>
          </xdr:cNvSpPr>
        </xdr:nvSpPr>
        <xdr:spPr bwMode="auto">
          <a:xfrm>
            <a:off x="3992880" y="1035050"/>
            <a:ext cx="153670" cy="153035"/>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376" name="Oval 1602">
            <a:extLst>
              <a:ext uri="{FF2B5EF4-FFF2-40B4-BE49-F238E27FC236}">
                <a16:creationId xmlns:a16="http://schemas.microsoft.com/office/drawing/2014/main" id="{00000000-0008-0000-0200-000078010000}"/>
              </a:ext>
            </a:extLst>
          </xdr:cNvPr>
          <xdr:cNvSpPr>
            <a:spLocks noChangeArrowheads="1"/>
          </xdr:cNvSpPr>
        </xdr:nvSpPr>
        <xdr:spPr bwMode="auto">
          <a:xfrm>
            <a:off x="3992880" y="1035050"/>
            <a:ext cx="153670" cy="153035"/>
          </a:xfrm>
          <a:prstGeom prst="ellipse">
            <a:avLst/>
          </a:prstGeom>
          <a:noFill/>
          <a:ln w="15875"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77" name="Rectangle 376">
            <a:extLst>
              <a:ext uri="{FF2B5EF4-FFF2-40B4-BE49-F238E27FC236}">
                <a16:creationId xmlns:a16="http://schemas.microsoft.com/office/drawing/2014/main" id="{00000000-0008-0000-0200-000079010000}"/>
              </a:ext>
            </a:extLst>
          </xdr:cNvPr>
          <xdr:cNvSpPr>
            <a:spLocks noChangeArrowheads="1"/>
          </xdr:cNvSpPr>
        </xdr:nvSpPr>
        <xdr:spPr bwMode="auto">
          <a:xfrm>
            <a:off x="4036060" y="1042670"/>
            <a:ext cx="62230" cy="122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95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78" name="Oval 1604">
            <a:extLst>
              <a:ext uri="{FF2B5EF4-FFF2-40B4-BE49-F238E27FC236}">
                <a16:creationId xmlns:a16="http://schemas.microsoft.com/office/drawing/2014/main" id="{00000000-0008-0000-0200-00007A010000}"/>
              </a:ext>
            </a:extLst>
          </xdr:cNvPr>
          <xdr:cNvSpPr>
            <a:spLocks noChangeArrowheads="1"/>
          </xdr:cNvSpPr>
        </xdr:nvSpPr>
        <xdr:spPr bwMode="auto">
          <a:xfrm>
            <a:off x="1556385" y="1649730"/>
            <a:ext cx="154305" cy="15494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379" name="Oval 1605">
            <a:extLst>
              <a:ext uri="{FF2B5EF4-FFF2-40B4-BE49-F238E27FC236}">
                <a16:creationId xmlns:a16="http://schemas.microsoft.com/office/drawing/2014/main" id="{00000000-0008-0000-0200-00007B010000}"/>
              </a:ext>
            </a:extLst>
          </xdr:cNvPr>
          <xdr:cNvSpPr>
            <a:spLocks noChangeArrowheads="1"/>
          </xdr:cNvSpPr>
        </xdr:nvSpPr>
        <xdr:spPr bwMode="auto">
          <a:xfrm>
            <a:off x="1556385" y="1649730"/>
            <a:ext cx="154305" cy="154940"/>
          </a:xfrm>
          <a:prstGeom prst="ellipse">
            <a:avLst/>
          </a:prstGeom>
          <a:noFill/>
          <a:ln w="15875"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80" name="Rectangle 379">
            <a:extLst>
              <a:ext uri="{FF2B5EF4-FFF2-40B4-BE49-F238E27FC236}">
                <a16:creationId xmlns:a16="http://schemas.microsoft.com/office/drawing/2014/main" id="{00000000-0008-0000-0200-00007C010000}"/>
              </a:ext>
            </a:extLst>
          </xdr:cNvPr>
          <xdr:cNvSpPr>
            <a:spLocks noChangeArrowheads="1"/>
          </xdr:cNvSpPr>
        </xdr:nvSpPr>
        <xdr:spPr bwMode="auto">
          <a:xfrm>
            <a:off x="1598295" y="1663065"/>
            <a:ext cx="62230" cy="1219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95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81" name="Oval 1607">
            <a:extLst>
              <a:ext uri="{FF2B5EF4-FFF2-40B4-BE49-F238E27FC236}">
                <a16:creationId xmlns:a16="http://schemas.microsoft.com/office/drawing/2014/main" id="{00000000-0008-0000-0200-00007D010000}"/>
              </a:ext>
            </a:extLst>
          </xdr:cNvPr>
          <xdr:cNvSpPr>
            <a:spLocks noChangeArrowheads="1"/>
          </xdr:cNvSpPr>
        </xdr:nvSpPr>
        <xdr:spPr bwMode="auto">
          <a:xfrm>
            <a:off x="1556385" y="1188085"/>
            <a:ext cx="154305" cy="15494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382" name="Oval 1608">
            <a:extLst>
              <a:ext uri="{FF2B5EF4-FFF2-40B4-BE49-F238E27FC236}">
                <a16:creationId xmlns:a16="http://schemas.microsoft.com/office/drawing/2014/main" id="{00000000-0008-0000-0200-00007E010000}"/>
              </a:ext>
            </a:extLst>
          </xdr:cNvPr>
          <xdr:cNvSpPr>
            <a:spLocks noChangeArrowheads="1"/>
          </xdr:cNvSpPr>
        </xdr:nvSpPr>
        <xdr:spPr bwMode="auto">
          <a:xfrm>
            <a:off x="1556385" y="1188085"/>
            <a:ext cx="154305" cy="154940"/>
          </a:xfrm>
          <a:prstGeom prst="ellipse">
            <a:avLst/>
          </a:prstGeom>
          <a:noFill/>
          <a:ln w="15875"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83" name="Rectangle 382">
            <a:extLst>
              <a:ext uri="{FF2B5EF4-FFF2-40B4-BE49-F238E27FC236}">
                <a16:creationId xmlns:a16="http://schemas.microsoft.com/office/drawing/2014/main" id="{00000000-0008-0000-0200-00007F010000}"/>
              </a:ext>
            </a:extLst>
          </xdr:cNvPr>
          <xdr:cNvSpPr>
            <a:spLocks noChangeArrowheads="1"/>
          </xdr:cNvSpPr>
        </xdr:nvSpPr>
        <xdr:spPr bwMode="auto">
          <a:xfrm>
            <a:off x="1598295" y="1198245"/>
            <a:ext cx="62230" cy="1231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95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84" name="Oval 1610">
            <a:extLst>
              <a:ext uri="{FF2B5EF4-FFF2-40B4-BE49-F238E27FC236}">
                <a16:creationId xmlns:a16="http://schemas.microsoft.com/office/drawing/2014/main" id="{00000000-0008-0000-0200-000080010000}"/>
              </a:ext>
            </a:extLst>
          </xdr:cNvPr>
          <xdr:cNvSpPr>
            <a:spLocks noChangeArrowheads="1"/>
          </xdr:cNvSpPr>
        </xdr:nvSpPr>
        <xdr:spPr bwMode="auto">
          <a:xfrm>
            <a:off x="3992880" y="2266315"/>
            <a:ext cx="153670" cy="153035"/>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385" name="Oval 1611">
            <a:extLst>
              <a:ext uri="{FF2B5EF4-FFF2-40B4-BE49-F238E27FC236}">
                <a16:creationId xmlns:a16="http://schemas.microsoft.com/office/drawing/2014/main" id="{00000000-0008-0000-0200-000081010000}"/>
              </a:ext>
            </a:extLst>
          </xdr:cNvPr>
          <xdr:cNvSpPr>
            <a:spLocks noChangeArrowheads="1"/>
          </xdr:cNvSpPr>
        </xdr:nvSpPr>
        <xdr:spPr bwMode="auto">
          <a:xfrm>
            <a:off x="3992880" y="2266315"/>
            <a:ext cx="153670" cy="153035"/>
          </a:xfrm>
          <a:prstGeom prst="ellipse">
            <a:avLst/>
          </a:prstGeom>
          <a:noFill/>
          <a:ln w="15875"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86" name="Rectangle 385">
            <a:extLst>
              <a:ext uri="{FF2B5EF4-FFF2-40B4-BE49-F238E27FC236}">
                <a16:creationId xmlns:a16="http://schemas.microsoft.com/office/drawing/2014/main" id="{00000000-0008-0000-0200-000082010000}"/>
              </a:ext>
            </a:extLst>
          </xdr:cNvPr>
          <xdr:cNvSpPr>
            <a:spLocks noChangeArrowheads="1"/>
          </xdr:cNvSpPr>
        </xdr:nvSpPr>
        <xdr:spPr bwMode="auto">
          <a:xfrm>
            <a:off x="4036060" y="2272030"/>
            <a:ext cx="62230" cy="1231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95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87" name="Oval 1613">
            <a:extLst>
              <a:ext uri="{FF2B5EF4-FFF2-40B4-BE49-F238E27FC236}">
                <a16:creationId xmlns:a16="http://schemas.microsoft.com/office/drawing/2014/main" id="{00000000-0008-0000-0200-000083010000}"/>
              </a:ext>
            </a:extLst>
          </xdr:cNvPr>
          <xdr:cNvSpPr>
            <a:spLocks noChangeArrowheads="1"/>
          </xdr:cNvSpPr>
        </xdr:nvSpPr>
        <xdr:spPr bwMode="auto">
          <a:xfrm>
            <a:off x="3992880" y="1804670"/>
            <a:ext cx="153670" cy="153035"/>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388" name="Oval 1614">
            <a:extLst>
              <a:ext uri="{FF2B5EF4-FFF2-40B4-BE49-F238E27FC236}">
                <a16:creationId xmlns:a16="http://schemas.microsoft.com/office/drawing/2014/main" id="{00000000-0008-0000-0200-000084010000}"/>
              </a:ext>
            </a:extLst>
          </xdr:cNvPr>
          <xdr:cNvSpPr>
            <a:spLocks noChangeArrowheads="1"/>
          </xdr:cNvSpPr>
        </xdr:nvSpPr>
        <xdr:spPr bwMode="auto">
          <a:xfrm>
            <a:off x="3992880" y="1804670"/>
            <a:ext cx="153670" cy="153035"/>
          </a:xfrm>
          <a:prstGeom prst="ellipse">
            <a:avLst/>
          </a:prstGeom>
          <a:noFill/>
          <a:ln w="15875"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89" name="Rectangle 388">
            <a:extLst>
              <a:ext uri="{FF2B5EF4-FFF2-40B4-BE49-F238E27FC236}">
                <a16:creationId xmlns:a16="http://schemas.microsoft.com/office/drawing/2014/main" id="{00000000-0008-0000-0200-000085010000}"/>
              </a:ext>
            </a:extLst>
          </xdr:cNvPr>
          <xdr:cNvSpPr>
            <a:spLocks noChangeArrowheads="1"/>
          </xdr:cNvSpPr>
        </xdr:nvSpPr>
        <xdr:spPr bwMode="auto">
          <a:xfrm>
            <a:off x="4036060" y="1817370"/>
            <a:ext cx="62230" cy="122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95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90" name="Freeform 1616">
            <a:extLst>
              <a:ext uri="{FF2B5EF4-FFF2-40B4-BE49-F238E27FC236}">
                <a16:creationId xmlns:a16="http://schemas.microsoft.com/office/drawing/2014/main" id="{00000000-0008-0000-0200-000086010000}"/>
              </a:ext>
            </a:extLst>
          </xdr:cNvPr>
          <xdr:cNvSpPr>
            <a:spLocks/>
          </xdr:cNvSpPr>
        </xdr:nvSpPr>
        <xdr:spPr bwMode="auto">
          <a:xfrm>
            <a:off x="4809490" y="789305"/>
            <a:ext cx="448310"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391" name="Freeform 1617">
            <a:extLst>
              <a:ext uri="{FF2B5EF4-FFF2-40B4-BE49-F238E27FC236}">
                <a16:creationId xmlns:a16="http://schemas.microsoft.com/office/drawing/2014/main" id="{00000000-0008-0000-0200-000087010000}"/>
              </a:ext>
            </a:extLst>
          </xdr:cNvPr>
          <xdr:cNvSpPr>
            <a:spLocks/>
          </xdr:cNvSpPr>
        </xdr:nvSpPr>
        <xdr:spPr bwMode="auto">
          <a:xfrm>
            <a:off x="4809490" y="789305"/>
            <a:ext cx="448310"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noFill/>
          <a:ln w="15875"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92" name="Rectangle 391">
            <a:extLst>
              <a:ext uri="{FF2B5EF4-FFF2-40B4-BE49-F238E27FC236}">
                <a16:creationId xmlns:a16="http://schemas.microsoft.com/office/drawing/2014/main" id="{00000000-0008-0000-0200-000088010000}"/>
              </a:ext>
            </a:extLst>
          </xdr:cNvPr>
          <xdr:cNvSpPr>
            <a:spLocks noChangeArrowheads="1"/>
          </xdr:cNvSpPr>
        </xdr:nvSpPr>
        <xdr:spPr bwMode="auto">
          <a:xfrm>
            <a:off x="4918075" y="808990"/>
            <a:ext cx="393065" cy="1638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CEél 5</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93" name="Freeform 1619">
            <a:extLst>
              <a:ext uri="{FF2B5EF4-FFF2-40B4-BE49-F238E27FC236}">
                <a16:creationId xmlns:a16="http://schemas.microsoft.com/office/drawing/2014/main" id="{00000000-0008-0000-0200-000089010000}"/>
              </a:ext>
            </a:extLst>
          </xdr:cNvPr>
          <xdr:cNvSpPr>
            <a:spLocks/>
          </xdr:cNvSpPr>
        </xdr:nvSpPr>
        <xdr:spPr bwMode="auto">
          <a:xfrm>
            <a:off x="4817745" y="2019935"/>
            <a:ext cx="44767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394" name="Freeform 1620">
            <a:extLst>
              <a:ext uri="{FF2B5EF4-FFF2-40B4-BE49-F238E27FC236}">
                <a16:creationId xmlns:a16="http://schemas.microsoft.com/office/drawing/2014/main" id="{00000000-0008-0000-0200-00008A010000}"/>
              </a:ext>
            </a:extLst>
          </xdr:cNvPr>
          <xdr:cNvSpPr>
            <a:spLocks/>
          </xdr:cNvSpPr>
        </xdr:nvSpPr>
        <xdr:spPr bwMode="auto">
          <a:xfrm>
            <a:off x="4817745" y="2019935"/>
            <a:ext cx="44767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noFill/>
          <a:ln w="15875"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95" name="Rectangle 394">
            <a:extLst>
              <a:ext uri="{FF2B5EF4-FFF2-40B4-BE49-F238E27FC236}">
                <a16:creationId xmlns:a16="http://schemas.microsoft.com/office/drawing/2014/main" id="{00000000-0008-0000-0200-00008B010000}"/>
              </a:ext>
            </a:extLst>
          </xdr:cNvPr>
          <xdr:cNvSpPr>
            <a:spLocks noChangeArrowheads="1"/>
          </xdr:cNvSpPr>
        </xdr:nvSpPr>
        <xdr:spPr bwMode="auto">
          <a:xfrm>
            <a:off x="4914900" y="2066290"/>
            <a:ext cx="541020" cy="213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CEél 3</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96" name="Freeform 1622">
            <a:extLst>
              <a:ext uri="{FF2B5EF4-FFF2-40B4-BE49-F238E27FC236}">
                <a16:creationId xmlns:a16="http://schemas.microsoft.com/office/drawing/2014/main" id="{00000000-0008-0000-0200-00008C010000}"/>
              </a:ext>
            </a:extLst>
          </xdr:cNvPr>
          <xdr:cNvSpPr>
            <a:spLocks/>
          </xdr:cNvSpPr>
        </xdr:nvSpPr>
        <xdr:spPr bwMode="auto">
          <a:xfrm>
            <a:off x="1917065" y="1407795"/>
            <a:ext cx="447675" cy="178435"/>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701 w 877"/>
              <a:gd name="T11" fmla="*/ 0 h 351"/>
              <a:gd name="T12" fmla="*/ 175 w 877"/>
              <a:gd name="T13" fmla="*/ 0 h 351"/>
              <a:gd name="T14" fmla="*/ 0 w 877"/>
              <a:gd name="T15" fmla="*/ 175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701" y="0"/>
                </a:lnTo>
                <a:lnTo>
                  <a:pt x="175" y="0"/>
                </a:lnTo>
                <a:cubicBezTo>
                  <a:pt x="78" y="0"/>
                  <a:pt x="0" y="78"/>
                  <a:pt x="0" y="175"/>
                </a:cubicBezTo>
                <a:cubicBezTo>
                  <a:pt x="0" y="272"/>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397" name="Freeform 1623">
            <a:extLst>
              <a:ext uri="{FF2B5EF4-FFF2-40B4-BE49-F238E27FC236}">
                <a16:creationId xmlns:a16="http://schemas.microsoft.com/office/drawing/2014/main" id="{00000000-0008-0000-0200-00008D010000}"/>
              </a:ext>
            </a:extLst>
          </xdr:cNvPr>
          <xdr:cNvSpPr>
            <a:spLocks/>
          </xdr:cNvSpPr>
        </xdr:nvSpPr>
        <xdr:spPr bwMode="auto">
          <a:xfrm>
            <a:off x="1917065" y="1407795"/>
            <a:ext cx="447675" cy="178435"/>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701 w 877"/>
              <a:gd name="T11" fmla="*/ 0 h 351"/>
              <a:gd name="T12" fmla="*/ 175 w 877"/>
              <a:gd name="T13" fmla="*/ 0 h 351"/>
              <a:gd name="T14" fmla="*/ 0 w 877"/>
              <a:gd name="T15" fmla="*/ 175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701" y="0"/>
                </a:lnTo>
                <a:lnTo>
                  <a:pt x="175" y="0"/>
                </a:lnTo>
                <a:cubicBezTo>
                  <a:pt x="78" y="0"/>
                  <a:pt x="0" y="78"/>
                  <a:pt x="0" y="175"/>
                </a:cubicBezTo>
                <a:cubicBezTo>
                  <a:pt x="0" y="272"/>
                  <a:pt x="78" y="351"/>
                  <a:pt x="175" y="351"/>
                </a:cubicBezTo>
                <a:close/>
              </a:path>
            </a:pathLst>
          </a:custGeom>
          <a:noFill/>
          <a:ln w="15875"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98" name="Rectangle 397">
            <a:extLst>
              <a:ext uri="{FF2B5EF4-FFF2-40B4-BE49-F238E27FC236}">
                <a16:creationId xmlns:a16="http://schemas.microsoft.com/office/drawing/2014/main" id="{00000000-0008-0000-0200-00008E010000}"/>
              </a:ext>
            </a:extLst>
          </xdr:cNvPr>
          <xdr:cNvSpPr>
            <a:spLocks noChangeArrowheads="1"/>
          </xdr:cNvSpPr>
        </xdr:nvSpPr>
        <xdr:spPr bwMode="auto">
          <a:xfrm>
            <a:off x="2022475" y="1443990"/>
            <a:ext cx="332105" cy="1422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CEél 4</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399" name="Line 1625">
            <a:extLst>
              <a:ext uri="{FF2B5EF4-FFF2-40B4-BE49-F238E27FC236}">
                <a16:creationId xmlns:a16="http://schemas.microsoft.com/office/drawing/2014/main" id="{00000000-0008-0000-0200-00008F010000}"/>
              </a:ext>
            </a:extLst>
          </xdr:cNvPr>
          <xdr:cNvCxnSpPr/>
        </xdr:nvCxnSpPr>
        <xdr:spPr bwMode="auto">
          <a:xfrm>
            <a:off x="5033010" y="632460"/>
            <a:ext cx="635" cy="156845"/>
          </a:xfrm>
          <a:prstGeom prst="line">
            <a:avLst/>
          </a:prstGeom>
          <a:noFill/>
          <a:ln w="15875" cap="rnd">
            <a:solidFill>
              <a:srgbClr val="0070C0"/>
            </a:solidFill>
            <a:round/>
            <a:headEnd/>
            <a:tailEnd/>
          </a:ln>
          <a:extLst>
            <a:ext uri="{909E8E84-426E-40DD-AFC4-6F175D3DCCD1}">
              <a14:hiddenFill xmlns:a14="http://schemas.microsoft.com/office/drawing/2010/main">
                <a:noFill/>
              </a14:hiddenFill>
            </a:ext>
          </a:extLst>
        </xdr:spPr>
      </xdr:cxnSp>
      <xdr:cxnSp macro="">
        <xdr:nvCxnSpPr>
          <xdr:cNvPr id="400" name="Line 1626">
            <a:extLst>
              <a:ext uri="{FF2B5EF4-FFF2-40B4-BE49-F238E27FC236}">
                <a16:creationId xmlns:a16="http://schemas.microsoft.com/office/drawing/2014/main" id="{00000000-0008-0000-0200-000090010000}"/>
              </a:ext>
            </a:extLst>
          </xdr:cNvPr>
          <xdr:cNvCxnSpPr/>
        </xdr:nvCxnSpPr>
        <xdr:spPr bwMode="auto">
          <a:xfrm>
            <a:off x="5041265" y="1863090"/>
            <a:ext cx="635" cy="156845"/>
          </a:xfrm>
          <a:prstGeom prst="line">
            <a:avLst/>
          </a:prstGeom>
          <a:noFill/>
          <a:ln w="15875" cap="rnd">
            <a:solidFill>
              <a:srgbClr val="0070C0"/>
            </a:solidFill>
            <a:round/>
            <a:headEnd/>
            <a:tailEnd/>
          </a:ln>
          <a:extLst>
            <a:ext uri="{909E8E84-426E-40DD-AFC4-6F175D3DCCD1}">
              <a14:hiddenFill xmlns:a14="http://schemas.microsoft.com/office/drawing/2010/main">
                <a:noFill/>
              </a14:hiddenFill>
            </a:ext>
          </a:extLst>
        </xdr:spPr>
      </xdr:cxnSp>
      <xdr:cxnSp macro="">
        <xdr:nvCxnSpPr>
          <xdr:cNvPr id="401" name="Line 1627">
            <a:extLst>
              <a:ext uri="{FF2B5EF4-FFF2-40B4-BE49-F238E27FC236}">
                <a16:creationId xmlns:a16="http://schemas.microsoft.com/office/drawing/2014/main" id="{00000000-0008-0000-0200-000091010000}"/>
              </a:ext>
            </a:extLst>
          </xdr:cNvPr>
          <xdr:cNvCxnSpPr/>
        </xdr:nvCxnSpPr>
        <xdr:spPr bwMode="auto">
          <a:xfrm flipH="1">
            <a:off x="2139951" y="1249680"/>
            <a:ext cx="1905" cy="158115"/>
          </a:xfrm>
          <a:prstGeom prst="line">
            <a:avLst/>
          </a:prstGeom>
          <a:noFill/>
          <a:ln w="15875" cap="rnd">
            <a:solidFill>
              <a:srgbClr val="0070C0"/>
            </a:solidFill>
            <a:round/>
            <a:headEnd/>
            <a:tailEnd/>
          </a:ln>
          <a:extLst>
            <a:ext uri="{909E8E84-426E-40DD-AFC4-6F175D3DCCD1}">
              <a14:hiddenFill xmlns:a14="http://schemas.microsoft.com/office/drawing/2010/main">
                <a:noFill/>
              </a14:hiddenFill>
            </a:ext>
          </a:extLst>
        </xdr:spPr>
      </xdr:cxnSp>
      <xdr:sp macro="" textlink="">
        <xdr:nvSpPr>
          <xdr:cNvPr id="402" name="Rectangle 401">
            <a:extLst>
              <a:ext uri="{FF2B5EF4-FFF2-40B4-BE49-F238E27FC236}">
                <a16:creationId xmlns:a16="http://schemas.microsoft.com/office/drawing/2014/main" id="{00000000-0008-0000-0200-000092010000}"/>
              </a:ext>
            </a:extLst>
          </xdr:cNvPr>
          <xdr:cNvSpPr>
            <a:spLocks noChangeArrowheads="1"/>
          </xdr:cNvSpPr>
        </xdr:nvSpPr>
        <xdr:spPr bwMode="auto">
          <a:xfrm>
            <a:off x="2672080" y="1496060"/>
            <a:ext cx="1078865" cy="32385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403" name="Rectangle 402">
            <a:extLst>
              <a:ext uri="{FF2B5EF4-FFF2-40B4-BE49-F238E27FC236}">
                <a16:creationId xmlns:a16="http://schemas.microsoft.com/office/drawing/2014/main" id="{00000000-0008-0000-0200-000093010000}"/>
              </a:ext>
            </a:extLst>
          </xdr:cNvPr>
          <xdr:cNvSpPr>
            <a:spLocks noChangeArrowheads="1"/>
          </xdr:cNvSpPr>
        </xdr:nvSpPr>
        <xdr:spPr bwMode="auto">
          <a:xfrm>
            <a:off x="2672080" y="1496060"/>
            <a:ext cx="1078865" cy="323850"/>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404" name="Rectangle 403">
            <a:extLst>
              <a:ext uri="{FF2B5EF4-FFF2-40B4-BE49-F238E27FC236}">
                <a16:creationId xmlns:a16="http://schemas.microsoft.com/office/drawing/2014/main" id="{00000000-0008-0000-0200-000094010000}"/>
              </a:ext>
            </a:extLst>
          </xdr:cNvPr>
          <xdr:cNvSpPr>
            <a:spLocks noChangeArrowheads="1"/>
          </xdr:cNvSpPr>
        </xdr:nvSpPr>
        <xdr:spPr bwMode="auto">
          <a:xfrm>
            <a:off x="2628900" y="1597660"/>
            <a:ext cx="1143000" cy="2400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lgn="ctr">
              <a:spcAft>
                <a:spcPts val="0"/>
              </a:spcAft>
            </a:pPr>
            <a:r>
              <a:rPr lang="fr-FR" sz="950">
                <a:solidFill>
                  <a:srgbClr val="000000"/>
                </a:solidFill>
                <a:effectLst/>
                <a:latin typeface="Arial" panose="020B0604020202020204" pitchFamily="34" charset="0"/>
                <a:ea typeface="Times New Roman" panose="02020603050405020304" pitchFamily="18" charset="0"/>
                <a:cs typeface="Arial" panose="020B0604020202020204" pitchFamily="34" charset="0"/>
              </a:rPr>
              <a:t>(+ appoint éventuel)</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405" name="Freeform 1631">
            <a:extLst>
              <a:ext uri="{FF2B5EF4-FFF2-40B4-BE49-F238E27FC236}">
                <a16:creationId xmlns:a16="http://schemas.microsoft.com/office/drawing/2014/main" id="{00000000-0008-0000-0200-000095010000}"/>
              </a:ext>
            </a:extLst>
          </xdr:cNvPr>
          <xdr:cNvSpPr>
            <a:spLocks/>
          </xdr:cNvSpPr>
        </xdr:nvSpPr>
        <xdr:spPr bwMode="auto">
          <a:xfrm>
            <a:off x="107315" y="2468880"/>
            <a:ext cx="44767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701 w 877"/>
              <a:gd name="T11" fmla="*/ 0 h 351"/>
              <a:gd name="T12" fmla="*/ 175 w 877"/>
              <a:gd name="T13" fmla="*/ 0 h 351"/>
              <a:gd name="T14" fmla="*/ 0 w 877"/>
              <a:gd name="T15" fmla="*/ 176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6"/>
                </a:cubicBezTo>
                <a:cubicBezTo>
                  <a:pt x="877" y="79"/>
                  <a:pt x="798" y="0"/>
                  <a:pt x="701" y="0"/>
                </a:cubicBezTo>
                <a:cubicBezTo>
                  <a:pt x="701" y="0"/>
                  <a:pt x="701" y="0"/>
                  <a:pt x="701" y="0"/>
                </a:cubicBezTo>
                <a:lnTo>
                  <a:pt x="701" y="0"/>
                </a:lnTo>
                <a:lnTo>
                  <a:pt x="175" y="0"/>
                </a:lnTo>
                <a:cubicBezTo>
                  <a:pt x="79" y="0"/>
                  <a:pt x="0" y="79"/>
                  <a:pt x="0" y="176"/>
                </a:cubicBezTo>
                <a:cubicBezTo>
                  <a:pt x="0" y="272"/>
                  <a:pt x="79"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406" name="Freeform 1632">
            <a:extLst>
              <a:ext uri="{FF2B5EF4-FFF2-40B4-BE49-F238E27FC236}">
                <a16:creationId xmlns:a16="http://schemas.microsoft.com/office/drawing/2014/main" id="{00000000-0008-0000-0200-000096010000}"/>
              </a:ext>
            </a:extLst>
          </xdr:cNvPr>
          <xdr:cNvSpPr>
            <a:spLocks/>
          </xdr:cNvSpPr>
        </xdr:nvSpPr>
        <xdr:spPr bwMode="auto">
          <a:xfrm>
            <a:off x="107315" y="2468880"/>
            <a:ext cx="44767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701 w 877"/>
              <a:gd name="T11" fmla="*/ 0 h 351"/>
              <a:gd name="T12" fmla="*/ 175 w 877"/>
              <a:gd name="T13" fmla="*/ 0 h 351"/>
              <a:gd name="T14" fmla="*/ 0 w 877"/>
              <a:gd name="T15" fmla="*/ 176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6"/>
                </a:cubicBezTo>
                <a:cubicBezTo>
                  <a:pt x="877" y="79"/>
                  <a:pt x="798" y="0"/>
                  <a:pt x="701" y="0"/>
                </a:cubicBezTo>
                <a:cubicBezTo>
                  <a:pt x="701" y="0"/>
                  <a:pt x="701" y="0"/>
                  <a:pt x="701" y="0"/>
                </a:cubicBezTo>
                <a:lnTo>
                  <a:pt x="701" y="0"/>
                </a:lnTo>
                <a:lnTo>
                  <a:pt x="175" y="0"/>
                </a:lnTo>
                <a:cubicBezTo>
                  <a:pt x="79" y="0"/>
                  <a:pt x="0" y="79"/>
                  <a:pt x="0" y="176"/>
                </a:cubicBezTo>
                <a:cubicBezTo>
                  <a:pt x="0" y="272"/>
                  <a:pt x="79" y="351"/>
                  <a:pt x="175" y="351"/>
                </a:cubicBezTo>
                <a:close/>
              </a:path>
            </a:pathLst>
          </a:custGeom>
          <a:noFill/>
          <a:ln w="15875"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407" name="Rectangle 406">
            <a:extLst>
              <a:ext uri="{FF2B5EF4-FFF2-40B4-BE49-F238E27FC236}">
                <a16:creationId xmlns:a16="http://schemas.microsoft.com/office/drawing/2014/main" id="{00000000-0008-0000-0200-000097010000}"/>
              </a:ext>
            </a:extLst>
          </xdr:cNvPr>
          <xdr:cNvSpPr>
            <a:spLocks noChangeArrowheads="1"/>
          </xdr:cNvSpPr>
        </xdr:nvSpPr>
        <xdr:spPr bwMode="auto">
          <a:xfrm>
            <a:off x="228600" y="2180590"/>
            <a:ext cx="34290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Cgaz</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408" name="Freeform 1634">
            <a:extLst>
              <a:ext uri="{FF2B5EF4-FFF2-40B4-BE49-F238E27FC236}">
                <a16:creationId xmlns:a16="http://schemas.microsoft.com/office/drawing/2014/main" id="{00000000-0008-0000-0200-000098010000}"/>
              </a:ext>
            </a:extLst>
          </xdr:cNvPr>
          <xdr:cNvSpPr>
            <a:spLocks/>
          </xdr:cNvSpPr>
        </xdr:nvSpPr>
        <xdr:spPr bwMode="auto">
          <a:xfrm>
            <a:off x="107315" y="2776220"/>
            <a:ext cx="447675" cy="178435"/>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701 w 877"/>
              <a:gd name="T11" fmla="*/ 0 h 351"/>
              <a:gd name="T12" fmla="*/ 175 w 877"/>
              <a:gd name="T13" fmla="*/ 0 h 351"/>
              <a:gd name="T14" fmla="*/ 0 w 877"/>
              <a:gd name="T15" fmla="*/ 175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701" y="0"/>
                </a:lnTo>
                <a:lnTo>
                  <a:pt x="175" y="0"/>
                </a:lnTo>
                <a:cubicBezTo>
                  <a:pt x="79" y="0"/>
                  <a:pt x="0" y="78"/>
                  <a:pt x="0" y="175"/>
                </a:cubicBezTo>
                <a:cubicBezTo>
                  <a:pt x="0" y="272"/>
                  <a:pt x="79"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409" name="Freeform 1635">
            <a:extLst>
              <a:ext uri="{FF2B5EF4-FFF2-40B4-BE49-F238E27FC236}">
                <a16:creationId xmlns:a16="http://schemas.microsoft.com/office/drawing/2014/main" id="{00000000-0008-0000-0200-000099010000}"/>
              </a:ext>
            </a:extLst>
          </xdr:cNvPr>
          <xdr:cNvSpPr>
            <a:spLocks/>
          </xdr:cNvSpPr>
        </xdr:nvSpPr>
        <xdr:spPr bwMode="auto">
          <a:xfrm>
            <a:off x="107315" y="2776220"/>
            <a:ext cx="447675" cy="178435"/>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701 w 877"/>
              <a:gd name="T11" fmla="*/ 0 h 351"/>
              <a:gd name="T12" fmla="*/ 175 w 877"/>
              <a:gd name="T13" fmla="*/ 0 h 351"/>
              <a:gd name="T14" fmla="*/ 0 w 877"/>
              <a:gd name="T15" fmla="*/ 175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701" y="0"/>
                </a:lnTo>
                <a:lnTo>
                  <a:pt x="175" y="0"/>
                </a:lnTo>
                <a:cubicBezTo>
                  <a:pt x="79" y="0"/>
                  <a:pt x="0" y="78"/>
                  <a:pt x="0" y="175"/>
                </a:cubicBezTo>
                <a:cubicBezTo>
                  <a:pt x="0" y="272"/>
                  <a:pt x="79" y="351"/>
                  <a:pt x="175" y="351"/>
                </a:cubicBezTo>
                <a:close/>
              </a:path>
            </a:pathLst>
          </a:custGeom>
          <a:noFill/>
          <a:ln w="15875"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410" name="Rectangle 409">
            <a:extLst>
              <a:ext uri="{FF2B5EF4-FFF2-40B4-BE49-F238E27FC236}">
                <a16:creationId xmlns:a16="http://schemas.microsoft.com/office/drawing/2014/main" id="{00000000-0008-0000-0200-00009A010000}"/>
              </a:ext>
            </a:extLst>
          </xdr:cNvPr>
          <xdr:cNvSpPr>
            <a:spLocks noChangeArrowheads="1"/>
          </xdr:cNvSpPr>
        </xdr:nvSpPr>
        <xdr:spPr bwMode="auto">
          <a:xfrm>
            <a:off x="211455" y="2810510"/>
            <a:ext cx="360045"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411" name="Oval 1637">
            <a:extLst>
              <a:ext uri="{FF2B5EF4-FFF2-40B4-BE49-F238E27FC236}">
                <a16:creationId xmlns:a16="http://schemas.microsoft.com/office/drawing/2014/main" id="{00000000-0008-0000-0200-00009B010000}"/>
              </a:ext>
            </a:extLst>
          </xdr:cNvPr>
          <xdr:cNvSpPr>
            <a:spLocks noChangeArrowheads="1"/>
          </xdr:cNvSpPr>
        </xdr:nvSpPr>
        <xdr:spPr bwMode="auto">
          <a:xfrm>
            <a:off x="254000" y="3095625"/>
            <a:ext cx="153670" cy="15494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412" name="Oval 1638">
            <a:extLst>
              <a:ext uri="{FF2B5EF4-FFF2-40B4-BE49-F238E27FC236}">
                <a16:creationId xmlns:a16="http://schemas.microsoft.com/office/drawing/2014/main" id="{00000000-0008-0000-0200-00009C010000}"/>
              </a:ext>
            </a:extLst>
          </xdr:cNvPr>
          <xdr:cNvSpPr>
            <a:spLocks noChangeArrowheads="1"/>
          </xdr:cNvSpPr>
        </xdr:nvSpPr>
        <xdr:spPr bwMode="auto">
          <a:xfrm>
            <a:off x="254000" y="3095625"/>
            <a:ext cx="153670" cy="154940"/>
          </a:xfrm>
          <a:prstGeom prst="ellipse">
            <a:avLst/>
          </a:prstGeom>
          <a:noFill/>
          <a:ln w="15875"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413" name="Rectangle 412">
            <a:extLst>
              <a:ext uri="{FF2B5EF4-FFF2-40B4-BE49-F238E27FC236}">
                <a16:creationId xmlns:a16="http://schemas.microsoft.com/office/drawing/2014/main" id="{00000000-0008-0000-0200-00009D010000}"/>
              </a:ext>
            </a:extLst>
          </xdr:cNvPr>
          <xdr:cNvSpPr>
            <a:spLocks noChangeArrowheads="1"/>
          </xdr:cNvSpPr>
        </xdr:nvSpPr>
        <xdr:spPr bwMode="auto">
          <a:xfrm>
            <a:off x="293370" y="3111500"/>
            <a:ext cx="62865" cy="122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95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414" name="Rectangle 413">
            <a:extLst>
              <a:ext uri="{FF2B5EF4-FFF2-40B4-BE49-F238E27FC236}">
                <a16:creationId xmlns:a16="http://schemas.microsoft.com/office/drawing/2014/main" id="{00000000-0008-0000-0200-00009E010000}"/>
              </a:ext>
            </a:extLst>
          </xdr:cNvPr>
          <xdr:cNvSpPr>
            <a:spLocks noChangeArrowheads="1"/>
          </xdr:cNvSpPr>
        </xdr:nvSpPr>
        <xdr:spPr bwMode="auto">
          <a:xfrm>
            <a:off x="683260" y="2493645"/>
            <a:ext cx="1063625" cy="15367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415" name="Rectangle 414">
            <a:extLst>
              <a:ext uri="{FF2B5EF4-FFF2-40B4-BE49-F238E27FC236}">
                <a16:creationId xmlns:a16="http://schemas.microsoft.com/office/drawing/2014/main" id="{00000000-0008-0000-0200-00009F010000}"/>
              </a:ext>
            </a:extLst>
          </xdr:cNvPr>
          <xdr:cNvSpPr>
            <a:spLocks noChangeArrowheads="1"/>
          </xdr:cNvSpPr>
        </xdr:nvSpPr>
        <xdr:spPr bwMode="auto">
          <a:xfrm>
            <a:off x="683260" y="2493645"/>
            <a:ext cx="1063625" cy="153670"/>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416" name="Rectangle 415">
            <a:extLst>
              <a:ext uri="{FF2B5EF4-FFF2-40B4-BE49-F238E27FC236}">
                <a16:creationId xmlns:a16="http://schemas.microsoft.com/office/drawing/2014/main" id="{00000000-0008-0000-0200-0000A0010000}"/>
              </a:ext>
            </a:extLst>
          </xdr:cNvPr>
          <xdr:cNvSpPr>
            <a:spLocks noChangeArrowheads="1"/>
          </xdr:cNvSpPr>
        </xdr:nvSpPr>
        <xdr:spPr bwMode="auto">
          <a:xfrm>
            <a:off x="800100" y="2523490"/>
            <a:ext cx="1217930"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Compteur électrique</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417" name="Rectangle 416">
            <a:extLst>
              <a:ext uri="{FF2B5EF4-FFF2-40B4-BE49-F238E27FC236}">
                <a16:creationId xmlns:a16="http://schemas.microsoft.com/office/drawing/2014/main" id="{00000000-0008-0000-0200-0000A1010000}"/>
              </a:ext>
            </a:extLst>
          </xdr:cNvPr>
          <xdr:cNvSpPr>
            <a:spLocks noChangeArrowheads="1"/>
          </xdr:cNvSpPr>
        </xdr:nvSpPr>
        <xdr:spPr bwMode="auto">
          <a:xfrm>
            <a:off x="696595" y="3108960"/>
            <a:ext cx="1146810" cy="15303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418" name="Rectangle 417">
            <a:extLst>
              <a:ext uri="{FF2B5EF4-FFF2-40B4-BE49-F238E27FC236}">
                <a16:creationId xmlns:a16="http://schemas.microsoft.com/office/drawing/2014/main" id="{00000000-0008-0000-0200-0000A2010000}"/>
              </a:ext>
            </a:extLst>
          </xdr:cNvPr>
          <xdr:cNvSpPr>
            <a:spLocks noChangeArrowheads="1"/>
          </xdr:cNvSpPr>
        </xdr:nvSpPr>
        <xdr:spPr bwMode="auto">
          <a:xfrm>
            <a:off x="696595" y="3108960"/>
            <a:ext cx="1146810" cy="153035"/>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419" name="Rectangle 418">
            <a:extLst>
              <a:ext uri="{FF2B5EF4-FFF2-40B4-BE49-F238E27FC236}">
                <a16:creationId xmlns:a16="http://schemas.microsoft.com/office/drawing/2014/main" id="{00000000-0008-0000-0200-0000A3010000}"/>
              </a:ext>
            </a:extLst>
          </xdr:cNvPr>
          <xdr:cNvSpPr>
            <a:spLocks noChangeArrowheads="1"/>
          </xdr:cNvSpPr>
        </xdr:nvSpPr>
        <xdr:spPr bwMode="auto">
          <a:xfrm>
            <a:off x="725805" y="3094990"/>
            <a:ext cx="1331595" cy="1466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Sonde de température</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420" name="Rectangle 419">
            <a:extLst>
              <a:ext uri="{FF2B5EF4-FFF2-40B4-BE49-F238E27FC236}">
                <a16:creationId xmlns:a16="http://schemas.microsoft.com/office/drawing/2014/main" id="{00000000-0008-0000-0200-0000A4010000}"/>
              </a:ext>
            </a:extLst>
          </xdr:cNvPr>
          <xdr:cNvSpPr>
            <a:spLocks noChangeArrowheads="1"/>
          </xdr:cNvSpPr>
        </xdr:nvSpPr>
        <xdr:spPr bwMode="auto">
          <a:xfrm>
            <a:off x="688340" y="2800350"/>
            <a:ext cx="1043940" cy="15303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421" name="Rectangle 420">
            <a:extLst>
              <a:ext uri="{FF2B5EF4-FFF2-40B4-BE49-F238E27FC236}">
                <a16:creationId xmlns:a16="http://schemas.microsoft.com/office/drawing/2014/main" id="{00000000-0008-0000-0200-0000A5010000}"/>
              </a:ext>
            </a:extLst>
          </xdr:cNvPr>
          <xdr:cNvSpPr>
            <a:spLocks noChangeArrowheads="1"/>
          </xdr:cNvSpPr>
        </xdr:nvSpPr>
        <xdr:spPr bwMode="auto">
          <a:xfrm>
            <a:off x="688340" y="2800350"/>
            <a:ext cx="1043940" cy="153035"/>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422" name="Rectangle 421">
            <a:extLst>
              <a:ext uri="{FF2B5EF4-FFF2-40B4-BE49-F238E27FC236}">
                <a16:creationId xmlns:a16="http://schemas.microsoft.com/office/drawing/2014/main" id="{00000000-0008-0000-0200-0000A6010000}"/>
              </a:ext>
            </a:extLst>
          </xdr:cNvPr>
          <xdr:cNvSpPr>
            <a:spLocks noChangeArrowheads="1"/>
          </xdr:cNvSpPr>
        </xdr:nvSpPr>
        <xdr:spPr bwMode="auto">
          <a:xfrm>
            <a:off x="734695" y="2818765"/>
            <a:ext cx="1665605"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Compteur d’énergie thermique</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423" name="Freeform 1649">
            <a:extLst>
              <a:ext uri="{FF2B5EF4-FFF2-40B4-BE49-F238E27FC236}">
                <a16:creationId xmlns:a16="http://schemas.microsoft.com/office/drawing/2014/main" id="{00000000-0008-0000-0200-0000A7010000}"/>
              </a:ext>
            </a:extLst>
          </xdr:cNvPr>
          <xdr:cNvSpPr>
            <a:spLocks/>
          </xdr:cNvSpPr>
        </xdr:nvSpPr>
        <xdr:spPr bwMode="auto">
          <a:xfrm>
            <a:off x="114300" y="2180590"/>
            <a:ext cx="446405" cy="178435"/>
          </a:xfrm>
          <a:custGeom>
            <a:avLst/>
            <a:gdLst>
              <a:gd name="T0" fmla="*/ 176 w 877"/>
              <a:gd name="T1" fmla="*/ 351 h 351"/>
              <a:gd name="T2" fmla="*/ 702 w 877"/>
              <a:gd name="T3" fmla="*/ 351 h 351"/>
              <a:gd name="T4" fmla="*/ 877 w 877"/>
              <a:gd name="T5" fmla="*/ 176 h 351"/>
              <a:gd name="T6" fmla="*/ 702 w 877"/>
              <a:gd name="T7" fmla="*/ 0 h 351"/>
              <a:gd name="T8" fmla="*/ 702 w 877"/>
              <a:gd name="T9" fmla="*/ 0 h 351"/>
              <a:gd name="T10" fmla="*/ 702 w 877"/>
              <a:gd name="T11" fmla="*/ 0 h 351"/>
              <a:gd name="T12" fmla="*/ 176 w 877"/>
              <a:gd name="T13" fmla="*/ 0 h 351"/>
              <a:gd name="T14" fmla="*/ 0 w 877"/>
              <a:gd name="T15" fmla="*/ 176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3"/>
                  <a:pt x="877" y="176"/>
                </a:cubicBezTo>
                <a:cubicBezTo>
                  <a:pt x="877" y="79"/>
                  <a:pt x="799" y="0"/>
                  <a:pt x="702" y="0"/>
                </a:cubicBezTo>
                <a:cubicBezTo>
                  <a:pt x="702" y="0"/>
                  <a:pt x="702" y="0"/>
                  <a:pt x="702" y="0"/>
                </a:cubicBezTo>
                <a:lnTo>
                  <a:pt x="702" y="0"/>
                </a:lnTo>
                <a:lnTo>
                  <a:pt x="176" y="0"/>
                </a:lnTo>
                <a:cubicBezTo>
                  <a:pt x="79" y="0"/>
                  <a:pt x="0" y="79"/>
                  <a:pt x="0" y="176"/>
                </a:cubicBezTo>
                <a:cubicBezTo>
                  <a:pt x="0" y="273"/>
                  <a:pt x="79" y="351"/>
                  <a:pt x="176" y="351"/>
                </a:cubicBezTo>
                <a:close/>
              </a:path>
            </a:pathLst>
          </a:custGeom>
          <a:noFill/>
          <a:ln w="15875" cap="rnd">
            <a:solidFill>
              <a:srgbClr val="008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424" name="Rectangle 423">
            <a:extLst>
              <a:ext uri="{FF2B5EF4-FFF2-40B4-BE49-F238E27FC236}">
                <a16:creationId xmlns:a16="http://schemas.microsoft.com/office/drawing/2014/main" id="{00000000-0008-0000-0200-0000A8010000}"/>
              </a:ext>
            </a:extLst>
          </xdr:cNvPr>
          <xdr:cNvSpPr>
            <a:spLocks noChangeArrowheads="1"/>
          </xdr:cNvSpPr>
        </xdr:nvSpPr>
        <xdr:spPr bwMode="auto">
          <a:xfrm>
            <a:off x="2717165" y="2834640"/>
            <a:ext cx="407035"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Cgaz 1el</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425" name="Line 1651">
            <a:extLst>
              <a:ext uri="{FF2B5EF4-FFF2-40B4-BE49-F238E27FC236}">
                <a16:creationId xmlns:a16="http://schemas.microsoft.com/office/drawing/2014/main" id="{00000000-0008-0000-0200-0000A9010000}"/>
              </a:ext>
            </a:extLst>
          </xdr:cNvPr>
          <xdr:cNvCxnSpPr/>
        </xdr:nvCxnSpPr>
        <xdr:spPr bwMode="auto">
          <a:xfrm flipV="1">
            <a:off x="2834005" y="2649855"/>
            <a:ext cx="1270" cy="154940"/>
          </a:xfrm>
          <a:prstGeom prst="line">
            <a:avLst/>
          </a:prstGeom>
          <a:noFill/>
          <a:ln w="15875" cap="rnd">
            <a:solidFill>
              <a:srgbClr val="008000"/>
            </a:solidFill>
            <a:round/>
            <a:headEnd/>
            <a:tailEnd/>
          </a:ln>
          <a:extLst>
            <a:ext uri="{909E8E84-426E-40DD-AFC4-6F175D3DCCD1}">
              <a14:hiddenFill xmlns:a14="http://schemas.microsoft.com/office/drawing/2010/main">
                <a:noFill/>
              </a14:hiddenFill>
            </a:ext>
          </a:extLst>
        </xdr:spPr>
      </xdr:cxnSp>
      <xdr:sp macro="" textlink="">
        <xdr:nvSpPr>
          <xdr:cNvPr id="426" name="Freeform 1652">
            <a:extLst>
              <a:ext uri="{FF2B5EF4-FFF2-40B4-BE49-F238E27FC236}">
                <a16:creationId xmlns:a16="http://schemas.microsoft.com/office/drawing/2014/main" id="{00000000-0008-0000-0200-0000AA010000}"/>
              </a:ext>
            </a:extLst>
          </xdr:cNvPr>
          <xdr:cNvSpPr>
            <a:spLocks/>
          </xdr:cNvSpPr>
        </xdr:nvSpPr>
        <xdr:spPr bwMode="auto">
          <a:xfrm>
            <a:off x="3366135" y="2804795"/>
            <a:ext cx="44767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701 w 877"/>
              <a:gd name="T11" fmla="*/ 0 h 351"/>
              <a:gd name="T12" fmla="*/ 175 w 877"/>
              <a:gd name="T13" fmla="*/ 0 h 351"/>
              <a:gd name="T14" fmla="*/ 0 w 877"/>
              <a:gd name="T15" fmla="*/ 176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701" y="0"/>
                </a:lnTo>
                <a:lnTo>
                  <a:pt x="175" y="0"/>
                </a:lnTo>
                <a:cubicBezTo>
                  <a:pt x="78" y="0"/>
                  <a:pt x="0" y="79"/>
                  <a:pt x="0" y="176"/>
                </a:cubicBezTo>
                <a:cubicBezTo>
                  <a:pt x="0" y="273"/>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427" name="Freeform 1653">
            <a:extLst>
              <a:ext uri="{FF2B5EF4-FFF2-40B4-BE49-F238E27FC236}">
                <a16:creationId xmlns:a16="http://schemas.microsoft.com/office/drawing/2014/main" id="{00000000-0008-0000-0200-0000AB010000}"/>
              </a:ext>
            </a:extLst>
          </xdr:cNvPr>
          <xdr:cNvSpPr>
            <a:spLocks/>
          </xdr:cNvSpPr>
        </xdr:nvSpPr>
        <xdr:spPr bwMode="auto">
          <a:xfrm>
            <a:off x="3366135" y="2804795"/>
            <a:ext cx="44767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701 w 877"/>
              <a:gd name="T11" fmla="*/ 0 h 351"/>
              <a:gd name="T12" fmla="*/ 175 w 877"/>
              <a:gd name="T13" fmla="*/ 0 h 351"/>
              <a:gd name="T14" fmla="*/ 0 w 877"/>
              <a:gd name="T15" fmla="*/ 176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701" y="0"/>
                </a:lnTo>
                <a:lnTo>
                  <a:pt x="175" y="0"/>
                </a:lnTo>
                <a:cubicBezTo>
                  <a:pt x="78" y="0"/>
                  <a:pt x="0" y="79"/>
                  <a:pt x="0" y="176"/>
                </a:cubicBezTo>
                <a:cubicBezTo>
                  <a:pt x="0" y="273"/>
                  <a:pt x="78" y="351"/>
                  <a:pt x="175" y="351"/>
                </a:cubicBezTo>
                <a:close/>
              </a:path>
            </a:pathLst>
          </a:custGeom>
          <a:noFill/>
          <a:ln w="15875" cap="rnd">
            <a:solidFill>
              <a:srgbClr val="008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428" name="Rectangle 427">
            <a:extLst>
              <a:ext uri="{FF2B5EF4-FFF2-40B4-BE49-F238E27FC236}">
                <a16:creationId xmlns:a16="http://schemas.microsoft.com/office/drawing/2014/main" id="{00000000-0008-0000-0200-0000AC010000}"/>
              </a:ext>
            </a:extLst>
          </xdr:cNvPr>
          <xdr:cNvSpPr>
            <a:spLocks noChangeArrowheads="1"/>
          </xdr:cNvSpPr>
        </xdr:nvSpPr>
        <xdr:spPr bwMode="auto">
          <a:xfrm>
            <a:off x="3429000" y="2866390"/>
            <a:ext cx="457200" cy="882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Cgaz 2</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429" name="Line 1655">
            <a:extLst>
              <a:ext uri="{FF2B5EF4-FFF2-40B4-BE49-F238E27FC236}">
                <a16:creationId xmlns:a16="http://schemas.microsoft.com/office/drawing/2014/main" id="{00000000-0008-0000-0200-0000AD010000}"/>
              </a:ext>
            </a:extLst>
          </xdr:cNvPr>
          <xdr:cNvCxnSpPr/>
        </xdr:nvCxnSpPr>
        <xdr:spPr bwMode="auto">
          <a:xfrm flipV="1">
            <a:off x="3589655" y="2649855"/>
            <a:ext cx="635" cy="154940"/>
          </a:xfrm>
          <a:prstGeom prst="line">
            <a:avLst/>
          </a:prstGeom>
          <a:noFill/>
          <a:ln w="15875" cap="rnd">
            <a:solidFill>
              <a:srgbClr val="008000"/>
            </a:solidFill>
            <a:round/>
            <a:headEnd/>
            <a:tailEnd/>
          </a:ln>
          <a:extLst>
            <a:ext uri="{909E8E84-426E-40DD-AFC4-6F175D3DCCD1}">
              <a14:hiddenFill xmlns:a14="http://schemas.microsoft.com/office/drawing/2010/main">
                <a:noFill/>
              </a14:hiddenFill>
            </a:ext>
          </a:extLst>
        </xdr:spPr>
      </xdr:cxnSp>
      <xdr:sp macro="" textlink="">
        <xdr:nvSpPr>
          <xdr:cNvPr id="430" name="Rectangle 429">
            <a:extLst>
              <a:ext uri="{FF2B5EF4-FFF2-40B4-BE49-F238E27FC236}">
                <a16:creationId xmlns:a16="http://schemas.microsoft.com/office/drawing/2014/main" id="{00000000-0008-0000-0200-0000AE010000}"/>
              </a:ext>
            </a:extLst>
          </xdr:cNvPr>
          <xdr:cNvSpPr>
            <a:spLocks noChangeArrowheads="1"/>
          </xdr:cNvSpPr>
        </xdr:nvSpPr>
        <xdr:spPr bwMode="auto">
          <a:xfrm>
            <a:off x="2679700" y="3035300"/>
            <a:ext cx="308610" cy="15430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431" name="Rectangle 430">
            <a:extLst>
              <a:ext uri="{FF2B5EF4-FFF2-40B4-BE49-F238E27FC236}">
                <a16:creationId xmlns:a16="http://schemas.microsoft.com/office/drawing/2014/main" id="{00000000-0008-0000-0200-0000AF010000}"/>
              </a:ext>
            </a:extLst>
          </xdr:cNvPr>
          <xdr:cNvSpPr>
            <a:spLocks noChangeArrowheads="1"/>
          </xdr:cNvSpPr>
        </xdr:nvSpPr>
        <xdr:spPr bwMode="auto">
          <a:xfrm>
            <a:off x="2679700" y="3035300"/>
            <a:ext cx="308610" cy="154305"/>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432" name="Rectangle 431">
            <a:extLst>
              <a:ext uri="{FF2B5EF4-FFF2-40B4-BE49-F238E27FC236}">
                <a16:creationId xmlns:a16="http://schemas.microsoft.com/office/drawing/2014/main" id="{00000000-0008-0000-0200-0000B0010000}"/>
              </a:ext>
            </a:extLst>
          </xdr:cNvPr>
          <xdr:cNvSpPr>
            <a:spLocks noChangeArrowheads="1"/>
          </xdr:cNvSpPr>
        </xdr:nvSpPr>
        <xdr:spPr bwMode="auto">
          <a:xfrm>
            <a:off x="2724150" y="3054985"/>
            <a:ext cx="361950"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950">
                <a:solidFill>
                  <a:srgbClr val="000000"/>
                </a:solidFill>
                <a:effectLst/>
                <a:latin typeface="Arial" panose="020B0604020202020204" pitchFamily="34" charset="0"/>
                <a:ea typeface="Times New Roman" panose="02020603050405020304" pitchFamily="18" charset="0"/>
                <a:cs typeface="Arial" panose="020B0604020202020204" pitchFamily="34" charset="0"/>
              </a:rPr>
              <a:t>PAC</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433" name="Rectangle 432">
            <a:extLst>
              <a:ext uri="{FF2B5EF4-FFF2-40B4-BE49-F238E27FC236}">
                <a16:creationId xmlns:a16="http://schemas.microsoft.com/office/drawing/2014/main" id="{00000000-0008-0000-0200-0000B1010000}"/>
              </a:ext>
            </a:extLst>
          </xdr:cNvPr>
          <xdr:cNvSpPr>
            <a:spLocks noChangeArrowheads="1"/>
          </xdr:cNvSpPr>
        </xdr:nvSpPr>
        <xdr:spPr bwMode="auto">
          <a:xfrm>
            <a:off x="3366135" y="3035300"/>
            <a:ext cx="462915" cy="15430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434" name="Rectangle 433">
            <a:extLst>
              <a:ext uri="{FF2B5EF4-FFF2-40B4-BE49-F238E27FC236}">
                <a16:creationId xmlns:a16="http://schemas.microsoft.com/office/drawing/2014/main" id="{00000000-0008-0000-0200-0000B2010000}"/>
              </a:ext>
            </a:extLst>
          </xdr:cNvPr>
          <xdr:cNvSpPr>
            <a:spLocks noChangeArrowheads="1"/>
          </xdr:cNvSpPr>
        </xdr:nvSpPr>
        <xdr:spPr bwMode="auto">
          <a:xfrm>
            <a:off x="3366135" y="3035300"/>
            <a:ext cx="462915" cy="154305"/>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435" name="Rectangle 434">
            <a:extLst>
              <a:ext uri="{FF2B5EF4-FFF2-40B4-BE49-F238E27FC236}">
                <a16:creationId xmlns:a16="http://schemas.microsoft.com/office/drawing/2014/main" id="{00000000-0008-0000-0200-0000B3010000}"/>
              </a:ext>
            </a:extLst>
          </xdr:cNvPr>
          <xdr:cNvSpPr>
            <a:spLocks noChangeArrowheads="1"/>
          </xdr:cNvSpPr>
        </xdr:nvSpPr>
        <xdr:spPr bwMode="auto">
          <a:xfrm>
            <a:off x="3409315" y="3054985"/>
            <a:ext cx="591185" cy="1543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950">
                <a:solidFill>
                  <a:srgbClr val="000000"/>
                </a:solidFill>
                <a:effectLst/>
                <a:latin typeface="Arial" panose="020B0604020202020204" pitchFamily="34" charset="0"/>
                <a:ea typeface="Times New Roman" panose="02020603050405020304" pitchFamily="18" charset="0"/>
                <a:cs typeface="Arial" panose="020B0604020202020204" pitchFamily="34" charset="0"/>
              </a:rPr>
              <a:t>Appoint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436" name="Line 1662">
            <a:extLst>
              <a:ext uri="{FF2B5EF4-FFF2-40B4-BE49-F238E27FC236}">
                <a16:creationId xmlns:a16="http://schemas.microsoft.com/office/drawing/2014/main" id="{00000000-0008-0000-0200-0000B4010000}"/>
              </a:ext>
            </a:extLst>
          </xdr:cNvPr>
          <xdr:cNvCxnSpPr/>
        </xdr:nvCxnSpPr>
        <xdr:spPr bwMode="auto">
          <a:xfrm>
            <a:off x="4686300" y="8890"/>
            <a:ext cx="0" cy="3268345"/>
          </a:xfrm>
          <a:prstGeom prst="line">
            <a:avLst/>
          </a:prstGeom>
          <a:noFill/>
          <a:ln w="9525">
            <a:solidFill>
              <a:srgbClr val="000000"/>
            </a:solidFill>
            <a:prstDash val="dash"/>
            <a:round/>
            <a:headEnd/>
            <a:tailEnd/>
          </a:ln>
          <a:extLst>
            <a:ext uri="{909E8E84-426E-40DD-AFC4-6F175D3DCCD1}">
              <a14:hiddenFill xmlns:a14="http://schemas.microsoft.com/office/drawing/2010/main">
                <a:noFill/>
              </a14:hiddenFill>
            </a:ext>
          </a:extLst>
        </xdr:spPr>
      </xdr:cxnSp>
      <xdr:sp macro="" textlink="">
        <xdr:nvSpPr>
          <xdr:cNvPr id="437" name="Rectangle 436">
            <a:extLst>
              <a:ext uri="{FF2B5EF4-FFF2-40B4-BE49-F238E27FC236}">
                <a16:creationId xmlns:a16="http://schemas.microsoft.com/office/drawing/2014/main" id="{00000000-0008-0000-0200-0000B5010000}"/>
              </a:ext>
            </a:extLst>
          </xdr:cNvPr>
          <xdr:cNvSpPr>
            <a:spLocks noChangeArrowheads="1"/>
          </xdr:cNvSpPr>
        </xdr:nvSpPr>
        <xdr:spPr bwMode="auto">
          <a:xfrm>
            <a:off x="685800" y="2180590"/>
            <a:ext cx="1217930"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Compteur gaz</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438" name="Freeform 1664">
            <a:extLst>
              <a:ext uri="{FF2B5EF4-FFF2-40B4-BE49-F238E27FC236}">
                <a16:creationId xmlns:a16="http://schemas.microsoft.com/office/drawing/2014/main" id="{00000000-0008-0000-0200-0000B6010000}"/>
              </a:ext>
            </a:extLst>
          </xdr:cNvPr>
          <xdr:cNvSpPr>
            <a:spLocks/>
          </xdr:cNvSpPr>
        </xdr:nvSpPr>
        <xdr:spPr bwMode="auto">
          <a:xfrm>
            <a:off x="2638425" y="2802255"/>
            <a:ext cx="44767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701 w 877"/>
              <a:gd name="T11" fmla="*/ 0 h 351"/>
              <a:gd name="T12" fmla="*/ 175 w 877"/>
              <a:gd name="T13" fmla="*/ 0 h 351"/>
              <a:gd name="T14" fmla="*/ 0 w 877"/>
              <a:gd name="T15" fmla="*/ 176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701" y="0"/>
                </a:lnTo>
                <a:lnTo>
                  <a:pt x="175" y="0"/>
                </a:lnTo>
                <a:cubicBezTo>
                  <a:pt x="78" y="0"/>
                  <a:pt x="0" y="79"/>
                  <a:pt x="0" y="176"/>
                </a:cubicBezTo>
                <a:cubicBezTo>
                  <a:pt x="0" y="273"/>
                  <a:pt x="78" y="351"/>
                  <a:pt x="175" y="351"/>
                </a:cubicBezTo>
                <a:close/>
              </a:path>
            </a:pathLst>
          </a:custGeom>
          <a:noFill/>
          <a:ln w="15875" cap="rnd">
            <a:solidFill>
              <a:srgbClr val="008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439" name="Rectangle 438">
            <a:extLst>
              <a:ext uri="{FF2B5EF4-FFF2-40B4-BE49-F238E27FC236}">
                <a16:creationId xmlns:a16="http://schemas.microsoft.com/office/drawing/2014/main" id="{00000000-0008-0000-0200-0000B7010000}"/>
              </a:ext>
            </a:extLst>
          </xdr:cNvPr>
          <xdr:cNvSpPr>
            <a:spLocks noChangeArrowheads="1"/>
          </xdr:cNvSpPr>
        </xdr:nvSpPr>
        <xdr:spPr bwMode="auto">
          <a:xfrm>
            <a:off x="228600" y="2523490"/>
            <a:ext cx="330835"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CEél</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440" name="Freeform 1666">
            <a:extLst>
              <a:ext uri="{FF2B5EF4-FFF2-40B4-BE49-F238E27FC236}">
                <a16:creationId xmlns:a16="http://schemas.microsoft.com/office/drawing/2014/main" id="{00000000-0008-0000-0200-0000B8010000}"/>
              </a:ext>
            </a:extLst>
          </xdr:cNvPr>
          <xdr:cNvSpPr>
            <a:spLocks/>
          </xdr:cNvSpPr>
        </xdr:nvSpPr>
        <xdr:spPr bwMode="auto">
          <a:xfrm>
            <a:off x="2993390" y="8890"/>
            <a:ext cx="447040" cy="177800"/>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701 w 877"/>
              <a:gd name="T11" fmla="*/ 0 h 351"/>
              <a:gd name="T12" fmla="*/ 175 w 877"/>
              <a:gd name="T13" fmla="*/ 0 h 351"/>
              <a:gd name="T14" fmla="*/ 0 w 877"/>
              <a:gd name="T15" fmla="*/ 175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701" y="0"/>
                </a:lnTo>
                <a:lnTo>
                  <a:pt x="175" y="0"/>
                </a:lnTo>
                <a:cubicBezTo>
                  <a:pt x="78" y="0"/>
                  <a:pt x="0" y="78"/>
                  <a:pt x="0" y="175"/>
                </a:cubicBezTo>
                <a:cubicBezTo>
                  <a:pt x="0" y="272"/>
                  <a:pt x="78" y="351"/>
                  <a:pt x="175" y="351"/>
                </a:cubicBezTo>
                <a:close/>
              </a:path>
            </a:pathLst>
          </a:custGeom>
          <a:noFill/>
          <a:ln w="17463"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cxnSp macro="">
        <xdr:nvCxnSpPr>
          <xdr:cNvPr id="441" name="Line 1667">
            <a:extLst>
              <a:ext uri="{FF2B5EF4-FFF2-40B4-BE49-F238E27FC236}">
                <a16:creationId xmlns:a16="http://schemas.microsoft.com/office/drawing/2014/main" id="{00000000-0008-0000-0200-0000B9010000}"/>
              </a:ext>
            </a:extLst>
          </xdr:cNvPr>
          <xdr:cNvCxnSpPr/>
        </xdr:nvCxnSpPr>
        <xdr:spPr bwMode="auto">
          <a:xfrm>
            <a:off x="3221990" y="186690"/>
            <a:ext cx="1270" cy="158115"/>
          </a:xfrm>
          <a:prstGeom prst="line">
            <a:avLst/>
          </a:prstGeom>
          <a:noFill/>
          <a:ln w="17463" cap="rnd">
            <a:solidFill>
              <a:srgbClr val="0070C0"/>
            </a:solidFill>
            <a:round/>
            <a:headEnd/>
            <a:tailEnd/>
          </a:ln>
          <a:extLst>
            <a:ext uri="{909E8E84-426E-40DD-AFC4-6F175D3DCCD1}">
              <a14:hiddenFill xmlns:a14="http://schemas.microsoft.com/office/drawing/2010/main">
                <a:noFill/>
              </a14:hiddenFill>
            </a:ext>
          </a:extLst>
        </xdr:spPr>
      </xdr:cxnSp>
      <xdr:sp macro="" textlink="">
        <xdr:nvSpPr>
          <xdr:cNvPr id="442" name="Rectangle 441">
            <a:extLst>
              <a:ext uri="{FF2B5EF4-FFF2-40B4-BE49-F238E27FC236}">
                <a16:creationId xmlns:a16="http://schemas.microsoft.com/office/drawing/2014/main" id="{00000000-0008-0000-0200-0000BA010000}"/>
              </a:ext>
            </a:extLst>
          </xdr:cNvPr>
          <xdr:cNvSpPr>
            <a:spLocks noChangeArrowheads="1"/>
          </xdr:cNvSpPr>
        </xdr:nvSpPr>
        <xdr:spPr bwMode="auto">
          <a:xfrm>
            <a:off x="3107690" y="8890"/>
            <a:ext cx="377825" cy="1339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CEél</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grpSp>
    <xdr:clientData/>
  </xdr:twoCellAnchor>
  <xdr:twoCellAnchor>
    <xdr:from>
      <xdr:col>27</xdr:col>
      <xdr:colOff>476251</xdr:colOff>
      <xdr:row>194</xdr:row>
      <xdr:rowOff>105833</xdr:rowOff>
    </xdr:from>
    <xdr:to>
      <xdr:col>28</xdr:col>
      <xdr:colOff>755016</xdr:colOff>
      <xdr:row>195</xdr:row>
      <xdr:rowOff>56938</xdr:rowOff>
    </xdr:to>
    <xdr:sp macro="" textlink="">
      <xdr:nvSpPr>
        <xdr:cNvPr id="574" name="Rectangle 573">
          <a:extLst>
            <a:ext uri="{FF2B5EF4-FFF2-40B4-BE49-F238E27FC236}">
              <a16:creationId xmlns:a16="http://schemas.microsoft.com/office/drawing/2014/main" id="{00000000-0008-0000-0200-00003E020000}"/>
            </a:ext>
          </a:extLst>
        </xdr:cNvPr>
        <xdr:cNvSpPr>
          <a:spLocks noChangeArrowheads="1"/>
        </xdr:cNvSpPr>
      </xdr:nvSpPr>
      <xdr:spPr bwMode="auto">
        <a:xfrm>
          <a:off x="17687926" y="24127883"/>
          <a:ext cx="1040765" cy="1416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10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EMETTURS</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lientData/>
  </xdr:twoCellAnchor>
  <mc:AlternateContent xmlns:mc="http://schemas.openxmlformats.org/markup-compatibility/2006">
    <mc:Choice xmlns:a14="http://schemas.microsoft.com/office/drawing/2010/main" Requires="a14">
      <xdr:twoCellAnchor editAs="oneCell">
        <xdr:from>
          <xdr:col>3</xdr:col>
          <xdr:colOff>390525</xdr:colOff>
          <xdr:row>109</xdr:row>
          <xdr:rowOff>57150</xdr:rowOff>
        </xdr:from>
        <xdr:to>
          <xdr:col>9</xdr:col>
          <xdr:colOff>295275</xdr:colOff>
          <xdr:row>110</xdr:row>
          <xdr:rowOff>152400</xdr:rowOff>
        </xdr:to>
        <xdr:sp macro="" textlink="">
          <xdr:nvSpPr>
            <xdr:cNvPr id="32769" name="Object 1" hidden="1">
              <a:extLst>
                <a:ext uri="{63B3BB69-23CF-44E3-9099-C40C66FF867C}">
                  <a14:compatExt spid="_x0000_s32769"/>
                </a:ext>
                <a:ext uri="{FF2B5EF4-FFF2-40B4-BE49-F238E27FC236}">
                  <a16:creationId xmlns:a16="http://schemas.microsoft.com/office/drawing/2014/main" id="{00000000-0008-0000-0200-0000018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7</xdr:col>
      <xdr:colOff>216477</xdr:colOff>
      <xdr:row>1</xdr:row>
      <xdr:rowOff>196091</xdr:rowOff>
    </xdr:from>
    <xdr:to>
      <xdr:col>8</xdr:col>
      <xdr:colOff>510381</xdr:colOff>
      <xdr:row>6</xdr:row>
      <xdr:rowOff>114300</xdr:rowOff>
    </xdr:to>
    <xdr:pic>
      <xdr:nvPicPr>
        <xdr:cNvPr id="576" name="Image 575">
          <a:extLst>
            <a:ext uri="{FF2B5EF4-FFF2-40B4-BE49-F238E27FC236}">
              <a16:creationId xmlns:a16="http://schemas.microsoft.com/office/drawing/2014/main" id="{00000000-0008-0000-0200-000040020000}"/>
            </a:ext>
          </a:extLst>
        </xdr:cNvPr>
        <xdr:cNvPicPr>
          <a:picLocks noChangeAspect="1"/>
        </xdr:cNvPicPr>
      </xdr:nvPicPr>
      <xdr:blipFill rotWithShape="1">
        <a:blip xmlns:r="http://schemas.openxmlformats.org/officeDocument/2006/relationships" r:embed="rId2"/>
        <a:srcRect l="7818" t="8205" r="6878" b="7738"/>
        <a:stretch/>
      </xdr:blipFill>
      <xdr:spPr>
        <a:xfrm>
          <a:off x="5902902" y="462791"/>
          <a:ext cx="1353560" cy="889759"/>
        </a:xfrm>
        <a:prstGeom prst="rect">
          <a:avLst/>
        </a:prstGeom>
      </xdr:spPr>
    </xdr:pic>
    <xdr:clientData/>
  </xdr:twoCellAnchor>
  <xdr:oneCellAnchor>
    <xdr:from>
      <xdr:col>21</xdr:col>
      <xdr:colOff>171450</xdr:colOff>
      <xdr:row>18</xdr:row>
      <xdr:rowOff>38100</xdr:rowOff>
    </xdr:from>
    <xdr:ext cx="4905375" cy="3209767"/>
    <xdr:pic>
      <xdr:nvPicPr>
        <xdr:cNvPr id="577" name="Image 576">
          <a:extLst>
            <a:ext uri="{FF2B5EF4-FFF2-40B4-BE49-F238E27FC236}">
              <a16:creationId xmlns:a16="http://schemas.microsoft.com/office/drawing/2014/main" id="{00000000-0008-0000-0200-000041020000}"/>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1164" t="20972" r="31045" b="30685"/>
        <a:stretch/>
      </xdr:blipFill>
      <xdr:spPr bwMode="auto">
        <a:xfrm>
          <a:off x="12811125" y="4552950"/>
          <a:ext cx="4905375" cy="3209767"/>
        </a:xfrm>
        <a:prstGeom prst="rect">
          <a:avLst/>
        </a:prstGeom>
        <a:noFill/>
        <a:ln>
          <a:noFill/>
        </a:ln>
        <a:extLst>
          <a:ext uri="{53640926-AAD7-44D8-BBD7-CCE9431645EC}">
            <a14:shadowObscured xmlns:a14="http://schemas.microsoft.com/office/drawing/2010/main"/>
          </a:ext>
        </a:extLst>
      </xdr:spPr>
    </xdr:pic>
    <xdr:clientData/>
  </xdr:oneCellAnchor>
</xdr:wsDr>
</file>

<file path=xl/drawings/drawing3.xml><?xml version="1.0" encoding="utf-8"?>
<xdr:wsDr xmlns:xdr="http://schemas.openxmlformats.org/drawingml/2006/spreadsheetDrawing" xmlns:a="http://schemas.openxmlformats.org/drawingml/2006/main">
  <xdr:twoCellAnchor editAs="oneCell">
    <xdr:from>
      <xdr:col>7</xdr:col>
      <xdr:colOff>216477</xdr:colOff>
      <xdr:row>1</xdr:row>
      <xdr:rowOff>196091</xdr:rowOff>
    </xdr:from>
    <xdr:to>
      <xdr:col>8</xdr:col>
      <xdr:colOff>374309</xdr:colOff>
      <xdr:row>6</xdr:row>
      <xdr:rowOff>114300</xdr:rowOff>
    </xdr:to>
    <xdr:pic>
      <xdr:nvPicPr>
        <xdr:cNvPr id="445" name="Image 444">
          <a:extLst>
            <a:ext uri="{FF2B5EF4-FFF2-40B4-BE49-F238E27FC236}">
              <a16:creationId xmlns:a16="http://schemas.microsoft.com/office/drawing/2014/main" id="{00000000-0008-0000-0300-0000BD010000}"/>
            </a:ext>
          </a:extLst>
        </xdr:cNvPr>
        <xdr:cNvPicPr>
          <a:picLocks noChangeAspect="1"/>
        </xdr:cNvPicPr>
      </xdr:nvPicPr>
      <xdr:blipFill rotWithShape="1">
        <a:blip xmlns:r="http://schemas.openxmlformats.org/officeDocument/2006/relationships" r:embed="rId1"/>
        <a:srcRect l="7818" t="8205" r="6878" b="7738"/>
        <a:stretch/>
      </xdr:blipFill>
      <xdr:spPr>
        <a:xfrm>
          <a:off x="6855402" y="462791"/>
          <a:ext cx="1351179" cy="889759"/>
        </a:xfrm>
        <a:prstGeom prst="rect">
          <a:avLst/>
        </a:prstGeom>
      </xdr:spPr>
    </xdr:pic>
    <xdr:clientData/>
  </xdr:twoCellAnchor>
  <xdr:oneCellAnchor>
    <xdr:from>
      <xdr:col>20</xdr:col>
      <xdr:colOff>751419</xdr:colOff>
      <xdr:row>5</xdr:row>
      <xdr:rowOff>21166</xdr:rowOff>
    </xdr:from>
    <xdr:ext cx="6021916" cy="4307417"/>
    <xdr:pic>
      <xdr:nvPicPr>
        <xdr:cNvPr id="446" name="Image 445">
          <a:extLst>
            <a:ext uri="{FF2B5EF4-FFF2-40B4-BE49-F238E27FC236}">
              <a16:creationId xmlns:a16="http://schemas.microsoft.com/office/drawing/2014/main" id="{00000000-0008-0000-0300-0000BE010000}"/>
            </a:ext>
          </a:extLst>
        </xdr:cNvPr>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1164" t="20972" r="31045" b="30685"/>
        <a:stretch/>
      </xdr:blipFill>
      <xdr:spPr bwMode="auto">
        <a:xfrm>
          <a:off x="20351752" y="1068916"/>
          <a:ext cx="6021916" cy="4307417"/>
        </a:xfrm>
        <a:prstGeom prst="rect">
          <a:avLst/>
        </a:prstGeom>
        <a:noFill/>
        <a:ln>
          <a:noFill/>
        </a:ln>
        <a:extLst>
          <a:ext uri="{53640926-AAD7-44D8-BBD7-CCE9431645EC}">
            <a14:shadowObscured xmlns:a14="http://schemas.microsoft.com/office/drawing/2010/main"/>
          </a:ext>
        </a:extLst>
      </xdr:spPr>
    </xdr:pic>
    <xdr:clientData/>
  </xdr:oneCellAnchor>
  <mc:AlternateContent xmlns:mc="http://schemas.openxmlformats.org/markup-compatibility/2006">
    <mc:Choice xmlns:a14="http://schemas.microsoft.com/office/drawing/2010/main" Requires="a14">
      <xdr:twoCellAnchor editAs="oneCell">
        <xdr:from>
          <xdr:col>7</xdr:col>
          <xdr:colOff>504825</xdr:colOff>
          <xdr:row>29</xdr:row>
          <xdr:rowOff>0</xdr:rowOff>
        </xdr:from>
        <xdr:to>
          <xdr:col>7</xdr:col>
          <xdr:colOff>752475</xdr:colOff>
          <xdr:row>29</xdr:row>
          <xdr:rowOff>228600</xdr:rowOff>
        </xdr:to>
        <xdr:sp macro="" textlink="">
          <xdr:nvSpPr>
            <xdr:cNvPr id="51261" name="Check Box 61" hidden="1">
              <a:extLst>
                <a:ext uri="{63B3BB69-23CF-44E3-9099-C40C66FF867C}">
                  <a14:compatExt spid="_x0000_s51261"/>
                </a:ext>
                <a:ext uri="{FF2B5EF4-FFF2-40B4-BE49-F238E27FC236}">
                  <a16:creationId xmlns:a16="http://schemas.microsoft.com/office/drawing/2014/main" id="{00000000-0008-0000-0300-00003DC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504825</xdr:colOff>
          <xdr:row>28</xdr:row>
          <xdr:rowOff>0</xdr:rowOff>
        </xdr:from>
        <xdr:to>
          <xdr:col>7</xdr:col>
          <xdr:colOff>752475</xdr:colOff>
          <xdr:row>28</xdr:row>
          <xdr:rowOff>228600</xdr:rowOff>
        </xdr:to>
        <xdr:sp macro="" textlink="">
          <xdr:nvSpPr>
            <xdr:cNvPr id="51382" name="Check Box 182" hidden="1">
              <a:extLst>
                <a:ext uri="{63B3BB69-23CF-44E3-9099-C40C66FF867C}">
                  <a14:compatExt spid="_x0000_s51382"/>
                </a:ext>
                <a:ext uri="{FF2B5EF4-FFF2-40B4-BE49-F238E27FC236}">
                  <a16:creationId xmlns:a16="http://schemas.microsoft.com/office/drawing/2014/main" id="{00000000-0008-0000-0300-0000B6C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504825</xdr:colOff>
          <xdr:row>30</xdr:row>
          <xdr:rowOff>0</xdr:rowOff>
        </xdr:from>
        <xdr:to>
          <xdr:col>7</xdr:col>
          <xdr:colOff>752475</xdr:colOff>
          <xdr:row>30</xdr:row>
          <xdr:rowOff>228600</xdr:rowOff>
        </xdr:to>
        <xdr:sp macro="" textlink="">
          <xdr:nvSpPr>
            <xdr:cNvPr id="51383" name="Check Box 183" hidden="1">
              <a:extLst>
                <a:ext uri="{63B3BB69-23CF-44E3-9099-C40C66FF867C}">
                  <a14:compatExt spid="_x0000_s51383"/>
                </a:ext>
                <a:ext uri="{FF2B5EF4-FFF2-40B4-BE49-F238E27FC236}">
                  <a16:creationId xmlns:a16="http://schemas.microsoft.com/office/drawing/2014/main" id="{00000000-0008-0000-0300-0000B7C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504825</xdr:colOff>
          <xdr:row>35</xdr:row>
          <xdr:rowOff>0</xdr:rowOff>
        </xdr:from>
        <xdr:to>
          <xdr:col>7</xdr:col>
          <xdr:colOff>752475</xdr:colOff>
          <xdr:row>35</xdr:row>
          <xdr:rowOff>228600</xdr:rowOff>
        </xdr:to>
        <xdr:sp macro="" textlink="">
          <xdr:nvSpPr>
            <xdr:cNvPr id="51388" name="Check Box 188" hidden="1">
              <a:extLst>
                <a:ext uri="{63B3BB69-23CF-44E3-9099-C40C66FF867C}">
                  <a14:compatExt spid="_x0000_s51388"/>
                </a:ext>
                <a:ext uri="{FF2B5EF4-FFF2-40B4-BE49-F238E27FC236}">
                  <a16:creationId xmlns:a16="http://schemas.microsoft.com/office/drawing/2014/main" id="{00000000-0008-0000-0300-0000BCC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504825</xdr:colOff>
          <xdr:row>36</xdr:row>
          <xdr:rowOff>0</xdr:rowOff>
        </xdr:from>
        <xdr:to>
          <xdr:col>7</xdr:col>
          <xdr:colOff>752475</xdr:colOff>
          <xdr:row>36</xdr:row>
          <xdr:rowOff>228600</xdr:rowOff>
        </xdr:to>
        <xdr:sp macro="" textlink="">
          <xdr:nvSpPr>
            <xdr:cNvPr id="51389" name="Check Box 189" hidden="1">
              <a:extLst>
                <a:ext uri="{63B3BB69-23CF-44E3-9099-C40C66FF867C}">
                  <a14:compatExt spid="_x0000_s51389"/>
                </a:ext>
                <a:ext uri="{FF2B5EF4-FFF2-40B4-BE49-F238E27FC236}">
                  <a16:creationId xmlns:a16="http://schemas.microsoft.com/office/drawing/2014/main" id="{00000000-0008-0000-0300-0000BDC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504825</xdr:colOff>
          <xdr:row>37</xdr:row>
          <xdr:rowOff>0</xdr:rowOff>
        </xdr:from>
        <xdr:to>
          <xdr:col>7</xdr:col>
          <xdr:colOff>752475</xdr:colOff>
          <xdr:row>37</xdr:row>
          <xdr:rowOff>228600</xdr:rowOff>
        </xdr:to>
        <xdr:sp macro="" textlink="">
          <xdr:nvSpPr>
            <xdr:cNvPr id="51390" name="Check Box 190" hidden="1">
              <a:extLst>
                <a:ext uri="{63B3BB69-23CF-44E3-9099-C40C66FF867C}">
                  <a14:compatExt spid="_x0000_s51390"/>
                </a:ext>
                <a:ext uri="{FF2B5EF4-FFF2-40B4-BE49-F238E27FC236}">
                  <a16:creationId xmlns:a16="http://schemas.microsoft.com/office/drawing/2014/main" id="{00000000-0008-0000-0300-0000BEC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504825</xdr:colOff>
          <xdr:row>38</xdr:row>
          <xdr:rowOff>0</xdr:rowOff>
        </xdr:from>
        <xdr:to>
          <xdr:col>7</xdr:col>
          <xdr:colOff>752475</xdr:colOff>
          <xdr:row>38</xdr:row>
          <xdr:rowOff>228600</xdr:rowOff>
        </xdr:to>
        <xdr:sp macro="" textlink="">
          <xdr:nvSpPr>
            <xdr:cNvPr id="51391" name="Check Box 191" hidden="1">
              <a:extLst>
                <a:ext uri="{63B3BB69-23CF-44E3-9099-C40C66FF867C}">
                  <a14:compatExt spid="_x0000_s51391"/>
                </a:ext>
                <a:ext uri="{FF2B5EF4-FFF2-40B4-BE49-F238E27FC236}">
                  <a16:creationId xmlns:a16="http://schemas.microsoft.com/office/drawing/2014/main" id="{00000000-0008-0000-0300-0000BFC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504825</xdr:colOff>
          <xdr:row>31</xdr:row>
          <xdr:rowOff>0</xdr:rowOff>
        </xdr:from>
        <xdr:to>
          <xdr:col>7</xdr:col>
          <xdr:colOff>752475</xdr:colOff>
          <xdr:row>31</xdr:row>
          <xdr:rowOff>228600</xdr:rowOff>
        </xdr:to>
        <xdr:sp macro="" textlink="">
          <xdr:nvSpPr>
            <xdr:cNvPr id="51392" name="Check Box 192" hidden="1">
              <a:extLst>
                <a:ext uri="{63B3BB69-23CF-44E3-9099-C40C66FF867C}">
                  <a14:compatExt spid="_x0000_s51392"/>
                </a:ext>
                <a:ext uri="{FF2B5EF4-FFF2-40B4-BE49-F238E27FC236}">
                  <a16:creationId xmlns:a16="http://schemas.microsoft.com/office/drawing/2014/main" id="{00000000-0008-0000-0300-0000C0C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504825</xdr:colOff>
          <xdr:row>32</xdr:row>
          <xdr:rowOff>0</xdr:rowOff>
        </xdr:from>
        <xdr:to>
          <xdr:col>7</xdr:col>
          <xdr:colOff>752475</xdr:colOff>
          <xdr:row>32</xdr:row>
          <xdr:rowOff>228600</xdr:rowOff>
        </xdr:to>
        <xdr:sp macro="" textlink="">
          <xdr:nvSpPr>
            <xdr:cNvPr id="51393" name="Check Box 193" hidden="1">
              <a:extLst>
                <a:ext uri="{63B3BB69-23CF-44E3-9099-C40C66FF867C}">
                  <a14:compatExt spid="_x0000_s51393"/>
                </a:ext>
                <a:ext uri="{FF2B5EF4-FFF2-40B4-BE49-F238E27FC236}">
                  <a16:creationId xmlns:a16="http://schemas.microsoft.com/office/drawing/2014/main" id="{00000000-0008-0000-0300-0000C1C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504825</xdr:colOff>
          <xdr:row>33</xdr:row>
          <xdr:rowOff>0</xdr:rowOff>
        </xdr:from>
        <xdr:to>
          <xdr:col>7</xdr:col>
          <xdr:colOff>752475</xdr:colOff>
          <xdr:row>33</xdr:row>
          <xdr:rowOff>228600</xdr:rowOff>
        </xdr:to>
        <xdr:sp macro="" textlink="">
          <xdr:nvSpPr>
            <xdr:cNvPr id="51394" name="Check Box 194" hidden="1">
              <a:extLst>
                <a:ext uri="{63B3BB69-23CF-44E3-9099-C40C66FF867C}">
                  <a14:compatExt spid="_x0000_s51394"/>
                </a:ext>
                <a:ext uri="{FF2B5EF4-FFF2-40B4-BE49-F238E27FC236}">
                  <a16:creationId xmlns:a16="http://schemas.microsoft.com/office/drawing/2014/main" id="{00000000-0008-0000-0300-0000C2C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504825</xdr:colOff>
          <xdr:row>34</xdr:row>
          <xdr:rowOff>0</xdr:rowOff>
        </xdr:from>
        <xdr:to>
          <xdr:col>7</xdr:col>
          <xdr:colOff>752475</xdr:colOff>
          <xdr:row>34</xdr:row>
          <xdr:rowOff>228600</xdr:rowOff>
        </xdr:to>
        <xdr:sp macro="" textlink="">
          <xdr:nvSpPr>
            <xdr:cNvPr id="51395" name="Check Box 195" hidden="1">
              <a:extLst>
                <a:ext uri="{63B3BB69-23CF-44E3-9099-C40C66FF867C}">
                  <a14:compatExt spid="_x0000_s51395"/>
                </a:ext>
                <a:ext uri="{FF2B5EF4-FFF2-40B4-BE49-F238E27FC236}">
                  <a16:creationId xmlns:a16="http://schemas.microsoft.com/office/drawing/2014/main" id="{00000000-0008-0000-0300-0000C3C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7</xdr:col>
      <xdr:colOff>332264</xdr:colOff>
      <xdr:row>1</xdr:row>
      <xdr:rowOff>35718</xdr:rowOff>
    </xdr:from>
    <xdr:to>
      <xdr:col>7</xdr:col>
      <xdr:colOff>1950925</xdr:colOff>
      <xdr:row>6</xdr:row>
      <xdr:rowOff>126402</xdr:rowOff>
    </xdr:to>
    <xdr:pic>
      <xdr:nvPicPr>
        <xdr:cNvPr id="2" name="Image 1">
          <a:extLst>
            <a:ext uri="{FF2B5EF4-FFF2-40B4-BE49-F238E27FC236}">
              <a16:creationId xmlns:a16="http://schemas.microsoft.com/office/drawing/2014/main" id="{00000000-0008-0000-0400-000002000000}"/>
            </a:ext>
          </a:extLst>
        </xdr:cNvPr>
        <xdr:cNvPicPr>
          <a:picLocks noChangeAspect="1"/>
        </xdr:cNvPicPr>
      </xdr:nvPicPr>
      <xdr:blipFill rotWithShape="1">
        <a:blip xmlns:r="http://schemas.openxmlformats.org/officeDocument/2006/relationships" r:embed="rId1"/>
        <a:srcRect l="7818" t="8205" r="6878" b="7738"/>
        <a:stretch/>
      </xdr:blipFill>
      <xdr:spPr>
        <a:xfrm>
          <a:off x="8845233" y="297656"/>
          <a:ext cx="1608455" cy="1066996"/>
        </a:xfrm>
        <a:prstGeom prst="rect">
          <a:avLst/>
        </a:prstGeom>
      </xdr:spPr>
    </xdr:pic>
    <xdr:clientData/>
  </xdr:twoCellAnchor>
  <xdr:oneCellAnchor>
    <xdr:from>
      <xdr:col>20</xdr:col>
      <xdr:colOff>751419</xdr:colOff>
      <xdr:row>5</xdr:row>
      <xdr:rowOff>21166</xdr:rowOff>
    </xdr:from>
    <xdr:ext cx="6021916" cy="4307417"/>
    <xdr:pic>
      <xdr:nvPicPr>
        <xdr:cNvPr id="3" name="Image 2">
          <a:extLst>
            <a:ext uri="{FF2B5EF4-FFF2-40B4-BE49-F238E27FC236}">
              <a16:creationId xmlns:a16="http://schemas.microsoft.com/office/drawing/2014/main" id="{00000000-0008-0000-0400-000003000000}"/>
            </a:ext>
          </a:extLst>
        </xdr:cNvPr>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1164" t="20972" r="31045" b="30685"/>
        <a:stretch/>
      </xdr:blipFill>
      <xdr:spPr bwMode="auto">
        <a:xfrm>
          <a:off x="23135169" y="1068916"/>
          <a:ext cx="6021916" cy="4307417"/>
        </a:xfrm>
        <a:prstGeom prst="rect">
          <a:avLst/>
        </a:prstGeom>
        <a:noFill/>
        <a:ln>
          <a:noFill/>
        </a:ln>
        <a:extLst>
          <a:ext uri="{53640926-AAD7-44D8-BBD7-CCE9431645EC}">
            <a14:shadowObscured xmlns:a14="http://schemas.microsoft.com/office/drawing/2010/main"/>
          </a:ext>
        </a:extLst>
      </xdr:spPr>
    </xdr:pic>
    <xdr:clientData/>
  </xdr:oneCellAnchor>
  <mc:AlternateContent xmlns:mc="http://schemas.openxmlformats.org/markup-compatibility/2006">
    <mc:Choice xmlns:a14="http://schemas.microsoft.com/office/drawing/2010/main" Requires="a14">
      <xdr:twoCellAnchor editAs="oneCell">
        <xdr:from>
          <xdr:col>7</xdr:col>
          <xdr:colOff>504825</xdr:colOff>
          <xdr:row>30</xdr:row>
          <xdr:rowOff>0</xdr:rowOff>
        </xdr:from>
        <xdr:to>
          <xdr:col>7</xdr:col>
          <xdr:colOff>752475</xdr:colOff>
          <xdr:row>30</xdr:row>
          <xdr:rowOff>228600</xdr:rowOff>
        </xdr:to>
        <xdr:sp macro="" textlink="">
          <xdr:nvSpPr>
            <xdr:cNvPr id="62465" name="Check Box 1" hidden="1">
              <a:extLst>
                <a:ext uri="{63B3BB69-23CF-44E3-9099-C40C66FF867C}">
                  <a14:compatExt spid="_x0000_s62465"/>
                </a:ext>
                <a:ext uri="{FF2B5EF4-FFF2-40B4-BE49-F238E27FC236}">
                  <a16:creationId xmlns:a16="http://schemas.microsoft.com/office/drawing/2014/main" id="{00000000-0008-0000-0400-000001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504825</xdr:colOff>
          <xdr:row>29</xdr:row>
          <xdr:rowOff>0</xdr:rowOff>
        </xdr:from>
        <xdr:to>
          <xdr:col>7</xdr:col>
          <xdr:colOff>752475</xdr:colOff>
          <xdr:row>29</xdr:row>
          <xdr:rowOff>228600</xdr:rowOff>
        </xdr:to>
        <xdr:sp macro="" textlink="">
          <xdr:nvSpPr>
            <xdr:cNvPr id="62466" name="Check Box 2" hidden="1">
              <a:extLst>
                <a:ext uri="{63B3BB69-23CF-44E3-9099-C40C66FF867C}">
                  <a14:compatExt spid="_x0000_s62466"/>
                </a:ext>
                <a:ext uri="{FF2B5EF4-FFF2-40B4-BE49-F238E27FC236}">
                  <a16:creationId xmlns:a16="http://schemas.microsoft.com/office/drawing/2014/main" id="{00000000-0008-0000-0400-000002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504825</xdr:colOff>
          <xdr:row>31</xdr:row>
          <xdr:rowOff>0</xdr:rowOff>
        </xdr:from>
        <xdr:to>
          <xdr:col>7</xdr:col>
          <xdr:colOff>752475</xdr:colOff>
          <xdr:row>31</xdr:row>
          <xdr:rowOff>228600</xdr:rowOff>
        </xdr:to>
        <xdr:sp macro="" textlink="">
          <xdr:nvSpPr>
            <xdr:cNvPr id="62467" name="Check Box 3" hidden="1">
              <a:extLst>
                <a:ext uri="{63B3BB69-23CF-44E3-9099-C40C66FF867C}">
                  <a14:compatExt spid="_x0000_s62467"/>
                </a:ext>
                <a:ext uri="{FF2B5EF4-FFF2-40B4-BE49-F238E27FC236}">
                  <a16:creationId xmlns:a16="http://schemas.microsoft.com/office/drawing/2014/main" id="{00000000-0008-0000-0400-000003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504825</xdr:colOff>
          <xdr:row>36</xdr:row>
          <xdr:rowOff>0</xdr:rowOff>
        </xdr:from>
        <xdr:to>
          <xdr:col>7</xdr:col>
          <xdr:colOff>752475</xdr:colOff>
          <xdr:row>36</xdr:row>
          <xdr:rowOff>228600</xdr:rowOff>
        </xdr:to>
        <xdr:sp macro="" textlink="">
          <xdr:nvSpPr>
            <xdr:cNvPr id="62468" name="Check Box 4" hidden="1">
              <a:extLst>
                <a:ext uri="{63B3BB69-23CF-44E3-9099-C40C66FF867C}">
                  <a14:compatExt spid="_x0000_s62468"/>
                </a:ext>
                <a:ext uri="{FF2B5EF4-FFF2-40B4-BE49-F238E27FC236}">
                  <a16:creationId xmlns:a16="http://schemas.microsoft.com/office/drawing/2014/main" id="{00000000-0008-0000-0400-000004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504825</xdr:colOff>
          <xdr:row>37</xdr:row>
          <xdr:rowOff>0</xdr:rowOff>
        </xdr:from>
        <xdr:to>
          <xdr:col>7</xdr:col>
          <xdr:colOff>752475</xdr:colOff>
          <xdr:row>37</xdr:row>
          <xdr:rowOff>228600</xdr:rowOff>
        </xdr:to>
        <xdr:sp macro="" textlink="">
          <xdr:nvSpPr>
            <xdr:cNvPr id="62469" name="Check Box 5" hidden="1">
              <a:extLst>
                <a:ext uri="{63B3BB69-23CF-44E3-9099-C40C66FF867C}">
                  <a14:compatExt spid="_x0000_s62469"/>
                </a:ext>
                <a:ext uri="{FF2B5EF4-FFF2-40B4-BE49-F238E27FC236}">
                  <a16:creationId xmlns:a16="http://schemas.microsoft.com/office/drawing/2014/main" id="{00000000-0008-0000-0400-000005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504825</xdr:colOff>
          <xdr:row>38</xdr:row>
          <xdr:rowOff>0</xdr:rowOff>
        </xdr:from>
        <xdr:to>
          <xdr:col>7</xdr:col>
          <xdr:colOff>752475</xdr:colOff>
          <xdr:row>38</xdr:row>
          <xdr:rowOff>228600</xdr:rowOff>
        </xdr:to>
        <xdr:sp macro="" textlink="">
          <xdr:nvSpPr>
            <xdr:cNvPr id="62470" name="Check Box 6" hidden="1">
              <a:extLst>
                <a:ext uri="{63B3BB69-23CF-44E3-9099-C40C66FF867C}">
                  <a14:compatExt spid="_x0000_s62470"/>
                </a:ext>
                <a:ext uri="{FF2B5EF4-FFF2-40B4-BE49-F238E27FC236}">
                  <a16:creationId xmlns:a16="http://schemas.microsoft.com/office/drawing/2014/main" id="{00000000-0008-0000-0400-000006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504825</xdr:colOff>
          <xdr:row>40</xdr:row>
          <xdr:rowOff>0</xdr:rowOff>
        </xdr:from>
        <xdr:to>
          <xdr:col>7</xdr:col>
          <xdr:colOff>752475</xdr:colOff>
          <xdr:row>40</xdr:row>
          <xdr:rowOff>228600</xdr:rowOff>
        </xdr:to>
        <xdr:sp macro="" textlink="">
          <xdr:nvSpPr>
            <xdr:cNvPr id="62471" name="Check Box 7" hidden="1">
              <a:extLst>
                <a:ext uri="{63B3BB69-23CF-44E3-9099-C40C66FF867C}">
                  <a14:compatExt spid="_x0000_s62471"/>
                </a:ext>
                <a:ext uri="{FF2B5EF4-FFF2-40B4-BE49-F238E27FC236}">
                  <a16:creationId xmlns:a16="http://schemas.microsoft.com/office/drawing/2014/main" id="{00000000-0008-0000-0400-000007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504825</xdr:colOff>
          <xdr:row>33</xdr:row>
          <xdr:rowOff>0</xdr:rowOff>
        </xdr:from>
        <xdr:to>
          <xdr:col>7</xdr:col>
          <xdr:colOff>752475</xdr:colOff>
          <xdr:row>33</xdr:row>
          <xdr:rowOff>228600</xdr:rowOff>
        </xdr:to>
        <xdr:sp macro="" textlink="">
          <xdr:nvSpPr>
            <xdr:cNvPr id="62472" name="Check Box 8" hidden="1">
              <a:extLst>
                <a:ext uri="{63B3BB69-23CF-44E3-9099-C40C66FF867C}">
                  <a14:compatExt spid="_x0000_s62472"/>
                </a:ext>
                <a:ext uri="{FF2B5EF4-FFF2-40B4-BE49-F238E27FC236}">
                  <a16:creationId xmlns:a16="http://schemas.microsoft.com/office/drawing/2014/main" id="{00000000-0008-0000-0400-000008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504825</xdr:colOff>
          <xdr:row>33</xdr:row>
          <xdr:rowOff>0</xdr:rowOff>
        </xdr:from>
        <xdr:to>
          <xdr:col>7</xdr:col>
          <xdr:colOff>752475</xdr:colOff>
          <xdr:row>33</xdr:row>
          <xdr:rowOff>228600</xdr:rowOff>
        </xdr:to>
        <xdr:sp macro="" textlink="">
          <xdr:nvSpPr>
            <xdr:cNvPr id="62473" name="Check Box 9" hidden="1">
              <a:extLst>
                <a:ext uri="{63B3BB69-23CF-44E3-9099-C40C66FF867C}">
                  <a14:compatExt spid="_x0000_s62473"/>
                </a:ext>
                <a:ext uri="{FF2B5EF4-FFF2-40B4-BE49-F238E27FC236}">
                  <a16:creationId xmlns:a16="http://schemas.microsoft.com/office/drawing/2014/main" id="{00000000-0008-0000-0400-000009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504825</xdr:colOff>
          <xdr:row>34</xdr:row>
          <xdr:rowOff>0</xdr:rowOff>
        </xdr:from>
        <xdr:to>
          <xdr:col>7</xdr:col>
          <xdr:colOff>752475</xdr:colOff>
          <xdr:row>34</xdr:row>
          <xdr:rowOff>228600</xdr:rowOff>
        </xdr:to>
        <xdr:sp macro="" textlink="">
          <xdr:nvSpPr>
            <xdr:cNvPr id="62474" name="Check Box 10" hidden="1">
              <a:extLst>
                <a:ext uri="{63B3BB69-23CF-44E3-9099-C40C66FF867C}">
                  <a14:compatExt spid="_x0000_s62474"/>
                </a:ext>
                <a:ext uri="{FF2B5EF4-FFF2-40B4-BE49-F238E27FC236}">
                  <a16:creationId xmlns:a16="http://schemas.microsoft.com/office/drawing/2014/main" id="{00000000-0008-0000-0400-00000A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504825</xdr:colOff>
          <xdr:row>35</xdr:row>
          <xdr:rowOff>0</xdr:rowOff>
        </xdr:from>
        <xdr:to>
          <xdr:col>7</xdr:col>
          <xdr:colOff>752475</xdr:colOff>
          <xdr:row>35</xdr:row>
          <xdr:rowOff>228600</xdr:rowOff>
        </xdr:to>
        <xdr:sp macro="" textlink="">
          <xdr:nvSpPr>
            <xdr:cNvPr id="62475" name="Check Box 11" hidden="1">
              <a:extLst>
                <a:ext uri="{63B3BB69-23CF-44E3-9099-C40C66FF867C}">
                  <a14:compatExt spid="_x0000_s62475"/>
                </a:ext>
                <a:ext uri="{FF2B5EF4-FFF2-40B4-BE49-F238E27FC236}">
                  <a16:creationId xmlns:a16="http://schemas.microsoft.com/office/drawing/2014/main" id="{00000000-0008-0000-0400-00000B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504825</xdr:colOff>
          <xdr:row>39</xdr:row>
          <xdr:rowOff>0</xdr:rowOff>
        </xdr:from>
        <xdr:to>
          <xdr:col>7</xdr:col>
          <xdr:colOff>752475</xdr:colOff>
          <xdr:row>39</xdr:row>
          <xdr:rowOff>228600</xdr:rowOff>
        </xdr:to>
        <xdr:sp macro="" textlink="">
          <xdr:nvSpPr>
            <xdr:cNvPr id="62509" name="Check Box 45" hidden="1">
              <a:extLst>
                <a:ext uri="{63B3BB69-23CF-44E3-9099-C40C66FF867C}">
                  <a14:compatExt spid="_x0000_s62509"/>
                </a:ext>
                <a:ext uri="{FF2B5EF4-FFF2-40B4-BE49-F238E27FC236}">
                  <a16:creationId xmlns:a16="http://schemas.microsoft.com/office/drawing/2014/main" id="{00000000-0008-0000-0400-00002D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504825</xdr:colOff>
          <xdr:row>32</xdr:row>
          <xdr:rowOff>0</xdr:rowOff>
        </xdr:from>
        <xdr:to>
          <xdr:col>7</xdr:col>
          <xdr:colOff>933450</xdr:colOff>
          <xdr:row>32</xdr:row>
          <xdr:rowOff>219075</xdr:rowOff>
        </xdr:to>
        <xdr:sp macro="" textlink="">
          <xdr:nvSpPr>
            <xdr:cNvPr id="62537" name="Check Box 73" hidden="1">
              <a:extLst>
                <a:ext uri="{63B3BB69-23CF-44E3-9099-C40C66FF867C}">
                  <a14:compatExt spid="_x0000_s62537"/>
                </a:ext>
                <a:ext uri="{FF2B5EF4-FFF2-40B4-BE49-F238E27FC236}">
                  <a16:creationId xmlns:a16="http://schemas.microsoft.com/office/drawing/2014/main" id="{00000000-0008-0000-0400-000049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oneCellAnchor>
    <xdr:from>
      <xdr:col>7</xdr:col>
      <xdr:colOff>99390</xdr:colOff>
      <xdr:row>1</xdr:row>
      <xdr:rowOff>30030</xdr:rowOff>
    </xdr:from>
    <xdr:ext cx="1710360" cy="1103069"/>
    <xdr:pic>
      <xdr:nvPicPr>
        <xdr:cNvPr id="2" name="Image 1">
          <a:extLst>
            <a:ext uri="{FF2B5EF4-FFF2-40B4-BE49-F238E27FC236}">
              <a16:creationId xmlns:a16="http://schemas.microsoft.com/office/drawing/2014/main" id="{00000000-0008-0000-0500-000002000000}"/>
            </a:ext>
          </a:extLst>
        </xdr:cNvPr>
        <xdr:cNvPicPr>
          <a:picLocks noChangeAspect="1"/>
        </xdr:cNvPicPr>
      </xdr:nvPicPr>
      <xdr:blipFill rotWithShape="1">
        <a:blip xmlns:r="http://schemas.openxmlformats.org/officeDocument/2006/relationships" r:embed="rId1"/>
        <a:srcRect l="7818" t="8205" r="6878" b="7738"/>
        <a:stretch/>
      </xdr:blipFill>
      <xdr:spPr>
        <a:xfrm>
          <a:off x="5433390" y="220530"/>
          <a:ext cx="1710360" cy="1103069"/>
        </a:xfrm>
        <a:prstGeom prst="rect">
          <a:avLst/>
        </a:prstGeom>
      </xdr:spPr>
    </xdr:pic>
    <xdr:clientData/>
  </xdr:oneCellAnchor>
</xdr:wsDr>
</file>

<file path=xl/drawings/drawing6.xml><?xml version="1.0" encoding="utf-8"?>
<xdr:wsDr xmlns:xdr="http://schemas.openxmlformats.org/drawingml/2006/spreadsheetDrawing" xmlns:a="http://schemas.openxmlformats.org/drawingml/2006/main">
  <xdr:twoCellAnchor editAs="oneCell">
    <xdr:from>
      <xdr:col>21</xdr:col>
      <xdr:colOff>171450</xdr:colOff>
      <xdr:row>79</xdr:row>
      <xdr:rowOff>0</xdr:rowOff>
    </xdr:from>
    <xdr:to>
      <xdr:col>27</xdr:col>
      <xdr:colOff>504825</xdr:colOff>
      <xdr:row>104</xdr:row>
      <xdr:rowOff>114141</xdr:rowOff>
    </xdr:to>
    <xdr:pic>
      <xdr:nvPicPr>
        <xdr:cNvPr id="2" name="Image 1">
          <a:extLst>
            <a:ext uri="{FF2B5EF4-FFF2-40B4-BE49-F238E27FC236}">
              <a16:creationId xmlns:a16="http://schemas.microsoft.com/office/drawing/2014/main" id="{00000000-0008-0000-0900-000002000000}"/>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1164" t="20972" r="31045" b="30685"/>
        <a:stretch/>
      </xdr:blipFill>
      <xdr:spPr bwMode="auto">
        <a:xfrm>
          <a:off x="17640300" y="18326100"/>
          <a:ext cx="4905375" cy="3209766"/>
        </a:xfrm>
        <a:prstGeom prst="rect">
          <a:avLst/>
        </a:prstGeom>
        <a:noFill/>
        <a:ln>
          <a:noFill/>
        </a:ln>
        <a:extLst>
          <a:ext uri="{53640926-AAD7-44D8-BBD7-CCE9431645EC}">
            <a14:shadowObscured xmlns:a14="http://schemas.microsoft.com/office/drawing/2010/main"/>
          </a:ext>
        </a:extLst>
      </xdr:spPr>
    </xdr:pic>
    <xdr:clientData/>
  </xdr:twoCellAnchor>
  <xdr:twoCellAnchor>
    <xdr:from>
      <xdr:col>20</xdr:col>
      <xdr:colOff>114300</xdr:colOff>
      <xdr:row>106</xdr:row>
      <xdr:rowOff>152399</xdr:rowOff>
    </xdr:from>
    <xdr:to>
      <xdr:col>28</xdr:col>
      <xdr:colOff>685799</xdr:colOff>
      <xdr:row>133</xdr:row>
      <xdr:rowOff>142875</xdr:rowOff>
    </xdr:to>
    <xdr:grpSp>
      <xdr:nvGrpSpPr>
        <xdr:cNvPr id="3" name="Zone de dessin 798">
          <a:extLst>
            <a:ext uri="{FF2B5EF4-FFF2-40B4-BE49-F238E27FC236}">
              <a16:creationId xmlns:a16="http://schemas.microsoft.com/office/drawing/2014/main" id="{00000000-0008-0000-0900-000003000000}"/>
            </a:ext>
          </a:extLst>
        </xdr:cNvPr>
        <xdr:cNvGrpSpPr/>
      </xdr:nvGrpSpPr>
      <xdr:grpSpPr>
        <a:xfrm>
          <a:off x="18032506" y="21970252"/>
          <a:ext cx="6667499" cy="2870388"/>
          <a:chOff x="0" y="0"/>
          <a:chExt cx="6479540" cy="2630170"/>
        </a:xfrm>
      </xdr:grpSpPr>
      <xdr:sp macro="" textlink="">
        <xdr:nvSpPr>
          <xdr:cNvPr id="4" name="Rectangle 3">
            <a:extLst>
              <a:ext uri="{FF2B5EF4-FFF2-40B4-BE49-F238E27FC236}">
                <a16:creationId xmlns:a16="http://schemas.microsoft.com/office/drawing/2014/main" id="{00000000-0008-0000-0900-000004000000}"/>
              </a:ext>
            </a:extLst>
          </xdr:cNvPr>
          <xdr:cNvSpPr/>
        </xdr:nvSpPr>
        <xdr:spPr>
          <a:xfrm>
            <a:off x="0" y="0"/>
            <a:ext cx="6479540" cy="2630170"/>
          </a:xfrm>
          <a:prstGeom prst="rect">
            <a:avLst/>
          </a:prstGeom>
          <a:noFill/>
          <a:ln>
            <a:noFill/>
          </a:ln>
        </xdr:spPr>
      </xdr:sp>
      <xdr:sp macro="" textlink="">
        <xdr:nvSpPr>
          <xdr:cNvPr id="5" name="AutoShape 800">
            <a:extLst>
              <a:ext uri="{FF2B5EF4-FFF2-40B4-BE49-F238E27FC236}">
                <a16:creationId xmlns:a16="http://schemas.microsoft.com/office/drawing/2014/main" id="{00000000-0008-0000-0900-000005000000}"/>
              </a:ext>
            </a:extLst>
          </xdr:cNvPr>
          <xdr:cNvSpPr>
            <a:spLocks noChangeAspect="1" noChangeArrowheads="1"/>
          </xdr:cNvSpPr>
        </xdr:nvSpPr>
        <xdr:spPr bwMode="auto">
          <a:xfrm>
            <a:off x="0" y="300990"/>
            <a:ext cx="6479540" cy="23291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50"/>
          </a:p>
        </xdr:txBody>
      </xdr:sp>
      <xdr:sp macro="" textlink="">
        <xdr:nvSpPr>
          <xdr:cNvPr id="6" name="Rectangle 5">
            <a:extLst>
              <a:ext uri="{FF2B5EF4-FFF2-40B4-BE49-F238E27FC236}">
                <a16:creationId xmlns:a16="http://schemas.microsoft.com/office/drawing/2014/main" id="{00000000-0008-0000-0900-000006000000}"/>
              </a:ext>
            </a:extLst>
          </xdr:cNvPr>
          <xdr:cNvSpPr>
            <a:spLocks noChangeArrowheads="1"/>
          </xdr:cNvSpPr>
        </xdr:nvSpPr>
        <xdr:spPr bwMode="auto">
          <a:xfrm>
            <a:off x="2594610" y="293370"/>
            <a:ext cx="1233805" cy="137985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50">
              <a:solidFill>
                <a:sysClr val="windowText" lastClr="000000"/>
              </a:solidFill>
            </a:endParaRPr>
          </a:p>
        </xdr:txBody>
      </xdr:sp>
      <xdr:sp macro="" textlink="">
        <xdr:nvSpPr>
          <xdr:cNvPr id="7" name="Rectangle 6">
            <a:extLst>
              <a:ext uri="{FF2B5EF4-FFF2-40B4-BE49-F238E27FC236}">
                <a16:creationId xmlns:a16="http://schemas.microsoft.com/office/drawing/2014/main" id="{00000000-0008-0000-0900-000007000000}"/>
              </a:ext>
            </a:extLst>
          </xdr:cNvPr>
          <xdr:cNvSpPr>
            <a:spLocks noChangeArrowheads="1"/>
          </xdr:cNvSpPr>
        </xdr:nvSpPr>
        <xdr:spPr bwMode="auto">
          <a:xfrm>
            <a:off x="2594610" y="293370"/>
            <a:ext cx="1233805" cy="1379855"/>
          </a:xfrm>
          <a:prstGeom prst="rect">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8" name="Rectangle 7">
            <a:extLst>
              <a:ext uri="{FF2B5EF4-FFF2-40B4-BE49-F238E27FC236}">
                <a16:creationId xmlns:a16="http://schemas.microsoft.com/office/drawing/2014/main" id="{00000000-0008-0000-0900-000008000000}"/>
              </a:ext>
            </a:extLst>
          </xdr:cNvPr>
          <xdr:cNvSpPr>
            <a:spLocks noChangeArrowheads="1"/>
          </xdr:cNvSpPr>
        </xdr:nvSpPr>
        <xdr:spPr bwMode="auto">
          <a:xfrm>
            <a:off x="2936240" y="659130"/>
            <a:ext cx="607060" cy="3695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20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PAC</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9" name="Line 804">
            <a:extLst>
              <a:ext uri="{FF2B5EF4-FFF2-40B4-BE49-F238E27FC236}">
                <a16:creationId xmlns:a16="http://schemas.microsoft.com/office/drawing/2014/main" id="{00000000-0008-0000-0900-000009000000}"/>
              </a:ext>
            </a:extLst>
          </xdr:cNvPr>
          <xdr:cNvCxnSpPr/>
        </xdr:nvCxnSpPr>
        <xdr:spPr bwMode="auto">
          <a:xfrm flipH="1">
            <a:off x="3908425" y="1366520"/>
            <a:ext cx="1477010"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sp macro="" textlink="">
        <xdr:nvSpPr>
          <xdr:cNvPr id="10" name="Freeform 805">
            <a:extLst>
              <a:ext uri="{FF2B5EF4-FFF2-40B4-BE49-F238E27FC236}">
                <a16:creationId xmlns:a16="http://schemas.microsoft.com/office/drawing/2014/main" id="{00000000-0008-0000-0900-00000A000000}"/>
              </a:ext>
            </a:extLst>
          </xdr:cNvPr>
          <xdr:cNvSpPr>
            <a:spLocks/>
          </xdr:cNvSpPr>
        </xdr:nvSpPr>
        <xdr:spPr bwMode="auto">
          <a:xfrm>
            <a:off x="3828415" y="1322070"/>
            <a:ext cx="92075" cy="88900"/>
          </a:xfrm>
          <a:custGeom>
            <a:avLst/>
            <a:gdLst>
              <a:gd name="T0" fmla="*/ 76 w 76"/>
              <a:gd name="T1" fmla="*/ 74 h 74"/>
              <a:gd name="T2" fmla="*/ 0 w 76"/>
              <a:gd name="T3" fmla="*/ 37 h 74"/>
              <a:gd name="T4" fmla="*/ 76 w 76"/>
              <a:gd name="T5" fmla="*/ 0 h 74"/>
              <a:gd name="T6" fmla="*/ 76 w 76"/>
              <a:gd name="T7" fmla="*/ 74 h 74"/>
            </a:gdLst>
            <a:ahLst/>
            <a:cxnLst>
              <a:cxn ang="0">
                <a:pos x="T0" y="T1"/>
              </a:cxn>
              <a:cxn ang="0">
                <a:pos x="T2" y="T3"/>
              </a:cxn>
              <a:cxn ang="0">
                <a:pos x="T4" y="T5"/>
              </a:cxn>
              <a:cxn ang="0">
                <a:pos x="T6" y="T7"/>
              </a:cxn>
            </a:cxnLst>
            <a:rect l="0" t="0" r="r" b="b"/>
            <a:pathLst>
              <a:path w="76" h="74">
                <a:moveTo>
                  <a:pt x="76" y="74"/>
                </a:moveTo>
                <a:lnTo>
                  <a:pt x="0" y="37"/>
                </a:lnTo>
                <a:lnTo>
                  <a:pt x="76" y="0"/>
                </a:lnTo>
                <a:lnTo>
                  <a:pt x="76" y="7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rot="0" vert="horz" wrap="square" lIns="91440" tIns="45720" rIns="91440" bIns="45720" anchor="t" anchorCtr="0" upright="1">
            <a:noAutofit/>
          </a:bodyPr>
          <a:lstStyle/>
          <a:p>
            <a:endParaRPr lang="fr-FR" sz="1050"/>
          </a:p>
        </xdr:txBody>
      </xdr:sp>
      <xdr:cxnSp macro="">
        <xdr:nvCxnSpPr>
          <xdr:cNvPr id="11" name="Line 806">
            <a:extLst>
              <a:ext uri="{FF2B5EF4-FFF2-40B4-BE49-F238E27FC236}">
                <a16:creationId xmlns:a16="http://schemas.microsoft.com/office/drawing/2014/main" id="{00000000-0008-0000-0900-00000B000000}"/>
              </a:ext>
            </a:extLst>
          </xdr:cNvPr>
          <xdr:cNvCxnSpPr/>
        </xdr:nvCxnSpPr>
        <xdr:spPr bwMode="auto">
          <a:xfrm>
            <a:off x="3828415" y="600075"/>
            <a:ext cx="1557020"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cxnSp macro="">
        <xdr:nvCxnSpPr>
          <xdr:cNvPr id="12" name="Line 807">
            <a:extLst>
              <a:ext uri="{FF2B5EF4-FFF2-40B4-BE49-F238E27FC236}">
                <a16:creationId xmlns:a16="http://schemas.microsoft.com/office/drawing/2014/main" id="{00000000-0008-0000-0900-00000C000000}"/>
              </a:ext>
            </a:extLst>
          </xdr:cNvPr>
          <xdr:cNvCxnSpPr/>
        </xdr:nvCxnSpPr>
        <xdr:spPr bwMode="auto">
          <a:xfrm flipH="1">
            <a:off x="1094105" y="600075"/>
            <a:ext cx="1500505"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sp macro="" textlink="">
        <xdr:nvSpPr>
          <xdr:cNvPr id="13" name="Rectangle 12">
            <a:extLst>
              <a:ext uri="{FF2B5EF4-FFF2-40B4-BE49-F238E27FC236}">
                <a16:creationId xmlns:a16="http://schemas.microsoft.com/office/drawing/2014/main" id="{00000000-0008-0000-0900-00000D000000}"/>
              </a:ext>
            </a:extLst>
          </xdr:cNvPr>
          <xdr:cNvSpPr>
            <a:spLocks noChangeArrowheads="1"/>
          </xdr:cNvSpPr>
        </xdr:nvSpPr>
        <xdr:spPr bwMode="auto">
          <a:xfrm>
            <a:off x="16510" y="446405"/>
            <a:ext cx="1077595" cy="107251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50"/>
          </a:p>
        </xdr:txBody>
      </xdr:sp>
      <xdr:sp macro="" textlink="">
        <xdr:nvSpPr>
          <xdr:cNvPr id="14" name="Rectangle 13">
            <a:extLst>
              <a:ext uri="{FF2B5EF4-FFF2-40B4-BE49-F238E27FC236}">
                <a16:creationId xmlns:a16="http://schemas.microsoft.com/office/drawing/2014/main" id="{00000000-0008-0000-0900-00000E000000}"/>
              </a:ext>
            </a:extLst>
          </xdr:cNvPr>
          <xdr:cNvSpPr>
            <a:spLocks noChangeArrowheads="1"/>
          </xdr:cNvSpPr>
        </xdr:nvSpPr>
        <xdr:spPr bwMode="auto">
          <a:xfrm>
            <a:off x="16510" y="446405"/>
            <a:ext cx="1077595" cy="1072515"/>
          </a:xfrm>
          <a:prstGeom prst="rect">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15" name="Rectangle 14">
            <a:extLst>
              <a:ext uri="{FF2B5EF4-FFF2-40B4-BE49-F238E27FC236}">
                <a16:creationId xmlns:a16="http://schemas.microsoft.com/office/drawing/2014/main" id="{00000000-0008-0000-0900-00000F000000}"/>
              </a:ext>
            </a:extLst>
          </xdr:cNvPr>
          <xdr:cNvSpPr>
            <a:spLocks noChangeArrowheads="1"/>
          </xdr:cNvSpPr>
        </xdr:nvSpPr>
        <xdr:spPr bwMode="auto">
          <a:xfrm>
            <a:off x="187960" y="795020"/>
            <a:ext cx="704215" cy="3727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lgn="ctr">
              <a:spcAft>
                <a:spcPts val="0"/>
              </a:spcAft>
            </a:pPr>
            <a:r>
              <a:rPr lang="fr-FR" sz="9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SOURCE </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a:p>
            <a:pPr algn="ctr">
              <a:spcAft>
                <a:spcPts val="0"/>
              </a:spcAft>
            </a:pPr>
            <a:r>
              <a:rPr lang="fr-FR" sz="9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FROIDE</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6" name="Rectangle 15">
            <a:extLst>
              <a:ext uri="{FF2B5EF4-FFF2-40B4-BE49-F238E27FC236}">
                <a16:creationId xmlns:a16="http://schemas.microsoft.com/office/drawing/2014/main" id="{00000000-0008-0000-0900-000010000000}"/>
              </a:ext>
            </a:extLst>
          </xdr:cNvPr>
          <xdr:cNvSpPr>
            <a:spLocks noChangeArrowheads="1"/>
          </xdr:cNvSpPr>
        </xdr:nvSpPr>
        <xdr:spPr bwMode="auto">
          <a:xfrm>
            <a:off x="5385435" y="446405"/>
            <a:ext cx="1080135" cy="107251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50"/>
          </a:p>
        </xdr:txBody>
      </xdr:sp>
      <xdr:sp macro="" textlink="">
        <xdr:nvSpPr>
          <xdr:cNvPr id="17" name="Rectangle 16">
            <a:extLst>
              <a:ext uri="{FF2B5EF4-FFF2-40B4-BE49-F238E27FC236}">
                <a16:creationId xmlns:a16="http://schemas.microsoft.com/office/drawing/2014/main" id="{00000000-0008-0000-0900-000011000000}"/>
              </a:ext>
            </a:extLst>
          </xdr:cNvPr>
          <xdr:cNvSpPr>
            <a:spLocks noChangeArrowheads="1"/>
          </xdr:cNvSpPr>
        </xdr:nvSpPr>
        <xdr:spPr bwMode="auto">
          <a:xfrm>
            <a:off x="5385435" y="446405"/>
            <a:ext cx="1080135" cy="1072515"/>
          </a:xfrm>
          <a:prstGeom prst="rect">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18" name="Rectangle 17">
            <a:extLst>
              <a:ext uri="{FF2B5EF4-FFF2-40B4-BE49-F238E27FC236}">
                <a16:creationId xmlns:a16="http://schemas.microsoft.com/office/drawing/2014/main" id="{00000000-0008-0000-0900-000012000000}"/>
              </a:ext>
            </a:extLst>
          </xdr:cNvPr>
          <xdr:cNvSpPr>
            <a:spLocks noChangeArrowheads="1"/>
          </xdr:cNvSpPr>
        </xdr:nvSpPr>
        <xdr:spPr bwMode="auto">
          <a:xfrm>
            <a:off x="5471160" y="877570"/>
            <a:ext cx="952500" cy="1866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9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EMETTEURS</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19" name="Line 814">
            <a:extLst>
              <a:ext uri="{FF2B5EF4-FFF2-40B4-BE49-F238E27FC236}">
                <a16:creationId xmlns:a16="http://schemas.microsoft.com/office/drawing/2014/main" id="{00000000-0008-0000-0900-000013000000}"/>
              </a:ext>
            </a:extLst>
          </xdr:cNvPr>
          <xdr:cNvCxnSpPr/>
        </xdr:nvCxnSpPr>
        <xdr:spPr bwMode="auto">
          <a:xfrm>
            <a:off x="1094105" y="1366520"/>
            <a:ext cx="1421130"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sp macro="" textlink="">
        <xdr:nvSpPr>
          <xdr:cNvPr id="20" name="Freeform 815">
            <a:extLst>
              <a:ext uri="{FF2B5EF4-FFF2-40B4-BE49-F238E27FC236}">
                <a16:creationId xmlns:a16="http://schemas.microsoft.com/office/drawing/2014/main" id="{00000000-0008-0000-0900-000014000000}"/>
              </a:ext>
            </a:extLst>
          </xdr:cNvPr>
          <xdr:cNvSpPr>
            <a:spLocks/>
          </xdr:cNvSpPr>
        </xdr:nvSpPr>
        <xdr:spPr bwMode="auto">
          <a:xfrm>
            <a:off x="2504440" y="1322070"/>
            <a:ext cx="90170" cy="88900"/>
          </a:xfrm>
          <a:custGeom>
            <a:avLst/>
            <a:gdLst>
              <a:gd name="T0" fmla="*/ 0 w 75"/>
              <a:gd name="T1" fmla="*/ 0 h 74"/>
              <a:gd name="T2" fmla="*/ 75 w 75"/>
              <a:gd name="T3" fmla="*/ 37 h 74"/>
              <a:gd name="T4" fmla="*/ 0 w 75"/>
              <a:gd name="T5" fmla="*/ 74 h 74"/>
              <a:gd name="T6" fmla="*/ 0 w 75"/>
              <a:gd name="T7" fmla="*/ 0 h 74"/>
            </a:gdLst>
            <a:ahLst/>
            <a:cxnLst>
              <a:cxn ang="0">
                <a:pos x="T0" y="T1"/>
              </a:cxn>
              <a:cxn ang="0">
                <a:pos x="T2" y="T3"/>
              </a:cxn>
              <a:cxn ang="0">
                <a:pos x="T4" y="T5"/>
              </a:cxn>
              <a:cxn ang="0">
                <a:pos x="T6" y="T7"/>
              </a:cxn>
            </a:cxnLst>
            <a:rect l="0" t="0" r="r" b="b"/>
            <a:pathLst>
              <a:path w="75" h="74">
                <a:moveTo>
                  <a:pt x="0" y="0"/>
                </a:moveTo>
                <a:lnTo>
                  <a:pt x="75" y="37"/>
                </a:lnTo>
                <a:lnTo>
                  <a:pt x="0" y="74"/>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rot="0" vert="horz" wrap="square" lIns="91440" tIns="45720" rIns="91440" bIns="45720" anchor="t" anchorCtr="0" upright="1">
            <a:noAutofit/>
          </a:bodyPr>
          <a:lstStyle/>
          <a:p>
            <a:endParaRPr lang="fr-FR" sz="1050"/>
          </a:p>
        </xdr:txBody>
      </xdr:sp>
      <xdr:sp macro="" textlink="">
        <xdr:nvSpPr>
          <xdr:cNvPr id="21" name="Oval 816">
            <a:extLst>
              <a:ext uri="{FF2B5EF4-FFF2-40B4-BE49-F238E27FC236}">
                <a16:creationId xmlns:a16="http://schemas.microsoft.com/office/drawing/2014/main" id="{00000000-0008-0000-0900-000015000000}"/>
              </a:ext>
            </a:extLst>
          </xdr:cNvPr>
          <xdr:cNvSpPr>
            <a:spLocks noChangeArrowheads="1"/>
          </xdr:cNvSpPr>
        </xdr:nvSpPr>
        <xdr:spPr bwMode="auto">
          <a:xfrm>
            <a:off x="2009140" y="462280"/>
            <a:ext cx="277495" cy="27432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50"/>
          </a:p>
        </xdr:txBody>
      </xdr:sp>
      <xdr:sp macro="" textlink="">
        <xdr:nvSpPr>
          <xdr:cNvPr id="22" name="Oval 817">
            <a:extLst>
              <a:ext uri="{FF2B5EF4-FFF2-40B4-BE49-F238E27FC236}">
                <a16:creationId xmlns:a16="http://schemas.microsoft.com/office/drawing/2014/main" id="{00000000-0008-0000-0900-000016000000}"/>
              </a:ext>
            </a:extLst>
          </xdr:cNvPr>
          <xdr:cNvSpPr>
            <a:spLocks noChangeArrowheads="1"/>
          </xdr:cNvSpPr>
        </xdr:nvSpPr>
        <xdr:spPr bwMode="auto">
          <a:xfrm>
            <a:off x="2009140" y="462280"/>
            <a:ext cx="277495" cy="274320"/>
          </a:xfrm>
          <a:prstGeom prst="ellipse">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23" name="Rectangle 22">
            <a:extLst>
              <a:ext uri="{FF2B5EF4-FFF2-40B4-BE49-F238E27FC236}">
                <a16:creationId xmlns:a16="http://schemas.microsoft.com/office/drawing/2014/main" id="{00000000-0008-0000-0900-000017000000}"/>
              </a:ext>
            </a:extLst>
          </xdr:cNvPr>
          <xdr:cNvSpPr>
            <a:spLocks noChangeArrowheads="1"/>
          </xdr:cNvSpPr>
        </xdr:nvSpPr>
        <xdr:spPr bwMode="auto">
          <a:xfrm>
            <a:off x="2096770" y="506095"/>
            <a:ext cx="102870" cy="1860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900">
                <a:solidFill>
                  <a:srgbClr val="000000"/>
                </a:solidFill>
                <a:effectLst/>
                <a:latin typeface="Arial" panose="020B0604020202020204" pitchFamily="34" charset="0"/>
                <a:ea typeface="Times New Roman" panose="02020603050405020304" pitchFamily="18" charset="0"/>
                <a:cs typeface="Arial" panose="020B0604020202020204" pitchFamily="34" charset="0"/>
              </a:rPr>
              <a:t>P</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4" name="Oval 819">
            <a:extLst>
              <a:ext uri="{FF2B5EF4-FFF2-40B4-BE49-F238E27FC236}">
                <a16:creationId xmlns:a16="http://schemas.microsoft.com/office/drawing/2014/main" id="{00000000-0008-0000-0900-000018000000}"/>
              </a:ext>
            </a:extLst>
          </xdr:cNvPr>
          <xdr:cNvSpPr>
            <a:spLocks noChangeArrowheads="1"/>
          </xdr:cNvSpPr>
        </xdr:nvSpPr>
        <xdr:spPr bwMode="auto">
          <a:xfrm>
            <a:off x="4956810" y="462280"/>
            <a:ext cx="276860" cy="27432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50"/>
          </a:p>
        </xdr:txBody>
      </xdr:sp>
      <xdr:sp macro="" textlink="">
        <xdr:nvSpPr>
          <xdr:cNvPr id="25" name="Oval 820">
            <a:extLst>
              <a:ext uri="{FF2B5EF4-FFF2-40B4-BE49-F238E27FC236}">
                <a16:creationId xmlns:a16="http://schemas.microsoft.com/office/drawing/2014/main" id="{00000000-0008-0000-0900-000019000000}"/>
              </a:ext>
            </a:extLst>
          </xdr:cNvPr>
          <xdr:cNvSpPr>
            <a:spLocks noChangeArrowheads="1"/>
          </xdr:cNvSpPr>
        </xdr:nvSpPr>
        <xdr:spPr bwMode="auto">
          <a:xfrm>
            <a:off x="4956810" y="462280"/>
            <a:ext cx="276860" cy="274320"/>
          </a:xfrm>
          <a:prstGeom prst="ellipse">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26" name="Rectangle 25">
            <a:extLst>
              <a:ext uri="{FF2B5EF4-FFF2-40B4-BE49-F238E27FC236}">
                <a16:creationId xmlns:a16="http://schemas.microsoft.com/office/drawing/2014/main" id="{00000000-0008-0000-0900-00001A000000}"/>
              </a:ext>
            </a:extLst>
          </xdr:cNvPr>
          <xdr:cNvSpPr>
            <a:spLocks noChangeArrowheads="1"/>
          </xdr:cNvSpPr>
        </xdr:nvSpPr>
        <xdr:spPr bwMode="auto">
          <a:xfrm>
            <a:off x="5045075" y="506095"/>
            <a:ext cx="102870" cy="1860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900">
                <a:solidFill>
                  <a:srgbClr val="000000"/>
                </a:solidFill>
                <a:effectLst/>
                <a:latin typeface="Arial" panose="020B0604020202020204" pitchFamily="34" charset="0"/>
                <a:ea typeface="Times New Roman" panose="02020603050405020304" pitchFamily="18" charset="0"/>
                <a:cs typeface="Arial" panose="020B0604020202020204" pitchFamily="34" charset="0"/>
              </a:rPr>
              <a:t>P</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7" name="Freeform 822">
            <a:extLst>
              <a:ext uri="{FF2B5EF4-FFF2-40B4-BE49-F238E27FC236}">
                <a16:creationId xmlns:a16="http://schemas.microsoft.com/office/drawing/2014/main" id="{00000000-0008-0000-0900-00001B000000}"/>
              </a:ext>
            </a:extLst>
          </xdr:cNvPr>
          <xdr:cNvSpPr>
            <a:spLocks/>
          </xdr:cNvSpPr>
        </xdr:nvSpPr>
        <xdr:spPr bwMode="auto">
          <a:xfrm>
            <a:off x="1178560" y="894715"/>
            <a:ext cx="447040" cy="177800"/>
          </a:xfrm>
          <a:custGeom>
            <a:avLst/>
            <a:gdLst>
              <a:gd name="T0" fmla="*/ 176 w 877"/>
              <a:gd name="T1" fmla="*/ 351 h 351"/>
              <a:gd name="T2" fmla="*/ 702 w 877"/>
              <a:gd name="T3" fmla="*/ 351 h 351"/>
              <a:gd name="T4" fmla="*/ 877 w 877"/>
              <a:gd name="T5" fmla="*/ 175 h 351"/>
              <a:gd name="T6" fmla="*/ 702 w 877"/>
              <a:gd name="T7" fmla="*/ 0 h 351"/>
              <a:gd name="T8" fmla="*/ 702 w 877"/>
              <a:gd name="T9" fmla="*/ 0 h 351"/>
              <a:gd name="T10" fmla="*/ 702 w 877"/>
              <a:gd name="T11" fmla="*/ 0 h 351"/>
              <a:gd name="T12" fmla="*/ 176 w 877"/>
              <a:gd name="T13" fmla="*/ 0 h 351"/>
              <a:gd name="T14" fmla="*/ 0 w 877"/>
              <a:gd name="T15" fmla="*/ 175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1"/>
                  <a:pt x="176"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50"/>
          </a:p>
        </xdr:txBody>
      </xdr:sp>
      <xdr:sp macro="" textlink="">
        <xdr:nvSpPr>
          <xdr:cNvPr id="28" name="Freeform 823">
            <a:extLst>
              <a:ext uri="{FF2B5EF4-FFF2-40B4-BE49-F238E27FC236}">
                <a16:creationId xmlns:a16="http://schemas.microsoft.com/office/drawing/2014/main" id="{00000000-0008-0000-0900-00001C000000}"/>
              </a:ext>
            </a:extLst>
          </xdr:cNvPr>
          <xdr:cNvSpPr>
            <a:spLocks/>
          </xdr:cNvSpPr>
        </xdr:nvSpPr>
        <xdr:spPr bwMode="auto">
          <a:xfrm>
            <a:off x="1178560" y="894715"/>
            <a:ext cx="447040" cy="177800"/>
          </a:xfrm>
          <a:custGeom>
            <a:avLst/>
            <a:gdLst>
              <a:gd name="T0" fmla="*/ 176 w 877"/>
              <a:gd name="T1" fmla="*/ 351 h 351"/>
              <a:gd name="T2" fmla="*/ 702 w 877"/>
              <a:gd name="T3" fmla="*/ 351 h 351"/>
              <a:gd name="T4" fmla="*/ 877 w 877"/>
              <a:gd name="T5" fmla="*/ 175 h 351"/>
              <a:gd name="T6" fmla="*/ 702 w 877"/>
              <a:gd name="T7" fmla="*/ 0 h 351"/>
              <a:gd name="T8" fmla="*/ 702 w 877"/>
              <a:gd name="T9" fmla="*/ 0 h 351"/>
              <a:gd name="T10" fmla="*/ 702 w 877"/>
              <a:gd name="T11" fmla="*/ 0 h 351"/>
              <a:gd name="T12" fmla="*/ 176 w 877"/>
              <a:gd name="T13" fmla="*/ 0 h 351"/>
              <a:gd name="T14" fmla="*/ 0 w 877"/>
              <a:gd name="T15" fmla="*/ 175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1"/>
                  <a:pt x="176" y="351"/>
                </a:cubicBezTo>
                <a:close/>
              </a:path>
            </a:pathLst>
          </a:custGeom>
          <a:noFill/>
          <a:ln w="17463"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29" name="Rectangle 28">
            <a:extLst>
              <a:ext uri="{FF2B5EF4-FFF2-40B4-BE49-F238E27FC236}">
                <a16:creationId xmlns:a16="http://schemas.microsoft.com/office/drawing/2014/main" id="{00000000-0008-0000-0900-00001D000000}"/>
              </a:ext>
            </a:extLst>
          </xdr:cNvPr>
          <xdr:cNvSpPr>
            <a:spLocks noChangeArrowheads="1"/>
          </xdr:cNvSpPr>
        </xdr:nvSpPr>
        <xdr:spPr bwMode="auto">
          <a:xfrm>
            <a:off x="1280160" y="920115"/>
            <a:ext cx="335280" cy="1555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CEt 2</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0" name="Freeform 825">
            <a:extLst>
              <a:ext uri="{FF2B5EF4-FFF2-40B4-BE49-F238E27FC236}">
                <a16:creationId xmlns:a16="http://schemas.microsoft.com/office/drawing/2014/main" id="{00000000-0008-0000-0900-00001E000000}"/>
              </a:ext>
            </a:extLst>
          </xdr:cNvPr>
          <xdr:cNvSpPr>
            <a:spLocks/>
          </xdr:cNvSpPr>
        </xdr:nvSpPr>
        <xdr:spPr bwMode="auto">
          <a:xfrm>
            <a:off x="4148455" y="897890"/>
            <a:ext cx="448310" cy="177800"/>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175 w 877"/>
              <a:gd name="T11" fmla="*/ 0 h 351"/>
              <a:gd name="T12" fmla="*/ 0 w 877"/>
              <a:gd name="T13" fmla="*/ 175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175" y="0"/>
                </a:lnTo>
                <a:cubicBezTo>
                  <a:pt x="78" y="0"/>
                  <a:pt x="0" y="78"/>
                  <a:pt x="0" y="175"/>
                </a:cubicBezTo>
                <a:cubicBezTo>
                  <a:pt x="0" y="272"/>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50"/>
          </a:p>
        </xdr:txBody>
      </xdr:sp>
      <xdr:sp macro="" textlink="">
        <xdr:nvSpPr>
          <xdr:cNvPr id="31" name="Freeform 826">
            <a:extLst>
              <a:ext uri="{FF2B5EF4-FFF2-40B4-BE49-F238E27FC236}">
                <a16:creationId xmlns:a16="http://schemas.microsoft.com/office/drawing/2014/main" id="{00000000-0008-0000-0900-00001F000000}"/>
              </a:ext>
            </a:extLst>
          </xdr:cNvPr>
          <xdr:cNvSpPr>
            <a:spLocks/>
          </xdr:cNvSpPr>
        </xdr:nvSpPr>
        <xdr:spPr bwMode="auto">
          <a:xfrm>
            <a:off x="4148455" y="897890"/>
            <a:ext cx="448310" cy="177800"/>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175 w 877"/>
              <a:gd name="T11" fmla="*/ 0 h 351"/>
              <a:gd name="T12" fmla="*/ 0 w 877"/>
              <a:gd name="T13" fmla="*/ 175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175" y="0"/>
                </a:lnTo>
                <a:cubicBezTo>
                  <a:pt x="78" y="0"/>
                  <a:pt x="0" y="78"/>
                  <a:pt x="0" y="175"/>
                </a:cubicBezTo>
                <a:cubicBezTo>
                  <a:pt x="0" y="272"/>
                  <a:pt x="78" y="351"/>
                  <a:pt x="175" y="351"/>
                </a:cubicBezTo>
                <a:close/>
              </a:path>
            </a:pathLst>
          </a:custGeom>
          <a:noFill/>
          <a:ln w="17463"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32" name="Rectangle 31">
            <a:extLst>
              <a:ext uri="{FF2B5EF4-FFF2-40B4-BE49-F238E27FC236}">
                <a16:creationId xmlns:a16="http://schemas.microsoft.com/office/drawing/2014/main" id="{00000000-0008-0000-0900-000020000000}"/>
              </a:ext>
            </a:extLst>
          </xdr:cNvPr>
          <xdr:cNvSpPr>
            <a:spLocks noChangeArrowheads="1"/>
          </xdr:cNvSpPr>
        </xdr:nvSpPr>
        <xdr:spPr bwMode="auto">
          <a:xfrm>
            <a:off x="4253230" y="923290"/>
            <a:ext cx="356870" cy="161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CEt 1</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33" name="Line 828">
            <a:extLst>
              <a:ext uri="{FF2B5EF4-FFF2-40B4-BE49-F238E27FC236}">
                <a16:creationId xmlns:a16="http://schemas.microsoft.com/office/drawing/2014/main" id="{00000000-0008-0000-0900-000021000000}"/>
              </a:ext>
            </a:extLst>
          </xdr:cNvPr>
          <xdr:cNvCxnSpPr/>
        </xdr:nvCxnSpPr>
        <xdr:spPr bwMode="auto">
          <a:xfrm>
            <a:off x="4371975" y="603885"/>
            <a:ext cx="1270" cy="294005"/>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4" name="Line 829">
            <a:extLst>
              <a:ext uri="{FF2B5EF4-FFF2-40B4-BE49-F238E27FC236}">
                <a16:creationId xmlns:a16="http://schemas.microsoft.com/office/drawing/2014/main" id="{00000000-0008-0000-0900-000022000000}"/>
              </a:ext>
            </a:extLst>
          </xdr:cNvPr>
          <xdr:cNvCxnSpPr/>
        </xdr:nvCxnSpPr>
        <xdr:spPr bwMode="auto">
          <a:xfrm>
            <a:off x="4371975" y="1075690"/>
            <a:ext cx="1270" cy="294005"/>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5" name="Line 830">
            <a:extLst>
              <a:ext uri="{FF2B5EF4-FFF2-40B4-BE49-F238E27FC236}">
                <a16:creationId xmlns:a16="http://schemas.microsoft.com/office/drawing/2014/main" id="{00000000-0008-0000-0900-000023000000}"/>
              </a:ext>
            </a:extLst>
          </xdr:cNvPr>
          <xdr:cNvCxnSpPr/>
        </xdr:nvCxnSpPr>
        <xdr:spPr bwMode="auto">
          <a:xfrm flipV="1">
            <a:off x="1403350" y="1072515"/>
            <a:ext cx="635" cy="294005"/>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6" name="Line 831">
            <a:extLst>
              <a:ext uri="{FF2B5EF4-FFF2-40B4-BE49-F238E27FC236}">
                <a16:creationId xmlns:a16="http://schemas.microsoft.com/office/drawing/2014/main" id="{00000000-0008-0000-0900-000024000000}"/>
              </a:ext>
            </a:extLst>
          </xdr:cNvPr>
          <xdr:cNvCxnSpPr/>
        </xdr:nvCxnSpPr>
        <xdr:spPr bwMode="auto">
          <a:xfrm flipV="1">
            <a:off x="1403350" y="600075"/>
            <a:ext cx="635" cy="294640"/>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7" name="Line 832">
            <a:extLst>
              <a:ext uri="{FF2B5EF4-FFF2-40B4-BE49-F238E27FC236}">
                <a16:creationId xmlns:a16="http://schemas.microsoft.com/office/drawing/2014/main" id="{00000000-0008-0000-0900-000025000000}"/>
              </a:ext>
            </a:extLst>
          </xdr:cNvPr>
          <xdr:cNvCxnSpPr/>
        </xdr:nvCxnSpPr>
        <xdr:spPr bwMode="auto">
          <a:xfrm flipH="1">
            <a:off x="4225925" y="1216025"/>
            <a:ext cx="146050" cy="1905"/>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8" name="Line 833">
            <a:extLst>
              <a:ext uri="{FF2B5EF4-FFF2-40B4-BE49-F238E27FC236}">
                <a16:creationId xmlns:a16="http://schemas.microsoft.com/office/drawing/2014/main" id="{00000000-0008-0000-0900-000026000000}"/>
              </a:ext>
            </a:extLst>
          </xdr:cNvPr>
          <xdr:cNvCxnSpPr/>
        </xdr:nvCxnSpPr>
        <xdr:spPr bwMode="auto">
          <a:xfrm flipH="1">
            <a:off x="4232910" y="756285"/>
            <a:ext cx="139065" cy="1905"/>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9" name="Line 834">
            <a:extLst>
              <a:ext uri="{FF2B5EF4-FFF2-40B4-BE49-F238E27FC236}">
                <a16:creationId xmlns:a16="http://schemas.microsoft.com/office/drawing/2014/main" id="{00000000-0008-0000-0900-000027000000}"/>
              </a:ext>
            </a:extLst>
          </xdr:cNvPr>
          <xdr:cNvCxnSpPr/>
        </xdr:nvCxnSpPr>
        <xdr:spPr bwMode="auto">
          <a:xfrm>
            <a:off x="1403350" y="753110"/>
            <a:ext cx="169545" cy="635"/>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40" name="Line 835">
            <a:extLst>
              <a:ext uri="{FF2B5EF4-FFF2-40B4-BE49-F238E27FC236}">
                <a16:creationId xmlns:a16="http://schemas.microsoft.com/office/drawing/2014/main" id="{00000000-0008-0000-0900-000028000000}"/>
              </a:ext>
            </a:extLst>
          </xdr:cNvPr>
          <xdr:cNvCxnSpPr/>
        </xdr:nvCxnSpPr>
        <xdr:spPr bwMode="auto">
          <a:xfrm>
            <a:off x="1403350" y="1212850"/>
            <a:ext cx="153035" cy="635"/>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sp macro="" textlink="">
        <xdr:nvSpPr>
          <xdr:cNvPr id="41" name="Oval 836">
            <a:extLst>
              <a:ext uri="{FF2B5EF4-FFF2-40B4-BE49-F238E27FC236}">
                <a16:creationId xmlns:a16="http://schemas.microsoft.com/office/drawing/2014/main" id="{00000000-0008-0000-0900-000029000000}"/>
              </a:ext>
            </a:extLst>
          </xdr:cNvPr>
          <xdr:cNvSpPr>
            <a:spLocks noChangeArrowheads="1"/>
          </xdr:cNvSpPr>
        </xdr:nvSpPr>
        <xdr:spPr bwMode="auto">
          <a:xfrm>
            <a:off x="1556385" y="1136650"/>
            <a:ext cx="154940" cy="15367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50"/>
          </a:p>
        </xdr:txBody>
      </xdr:sp>
      <xdr:sp macro="" textlink="">
        <xdr:nvSpPr>
          <xdr:cNvPr id="42" name="Oval 837">
            <a:extLst>
              <a:ext uri="{FF2B5EF4-FFF2-40B4-BE49-F238E27FC236}">
                <a16:creationId xmlns:a16="http://schemas.microsoft.com/office/drawing/2014/main" id="{00000000-0008-0000-0900-00002A000000}"/>
              </a:ext>
            </a:extLst>
          </xdr:cNvPr>
          <xdr:cNvSpPr>
            <a:spLocks noChangeArrowheads="1"/>
          </xdr:cNvSpPr>
        </xdr:nvSpPr>
        <xdr:spPr bwMode="auto">
          <a:xfrm>
            <a:off x="1556385" y="1136650"/>
            <a:ext cx="154940" cy="153670"/>
          </a:xfrm>
          <a:prstGeom prst="ellipse">
            <a:avLst/>
          </a:prstGeom>
          <a:noFill/>
          <a:ln w="17463"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43" name="Rectangle 42">
            <a:extLst>
              <a:ext uri="{FF2B5EF4-FFF2-40B4-BE49-F238E27FC236}">
                <a16:creationId xmlns:a16="http://schemas.microsoft.com/office/drawing/2014/main" id="{00000000-0008-0000-0900-00002B000000}"/>
              </a:ext>
            </a:extLst>
          </xdr:cNvPr>
          <xdr:cNvSpPr>
            <a:spLocks noChangeArrowheads="1"/>
          </xdr:cNvSpPr>
        </xdr:nvSpPr>
        <xdr:spPr bwMode="auto">
          <a:xfrm>
            <a:off x="1598930" y="1146175"/>
            <a:ext cx="66040"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44" name="Oval 839">
            <a:extLst>
              <a:ext uri="{FF2B5EF4-FFF2-40B4-BE49-F238E27FC236}">
                <a16:creationId xmlns:a16="http://schemas.microsoft.com/office/drawing/2014/main" id="{00000000-0008-0000-0900-00002C000000}"/>
              </a:ext>
            </a:extLst>
          </xdr:cNvPr>
          <xdr:cNvSpPr>
            <a:spLocks noChangeArrowheads="1"/>
          </xdr:cNvSpPr>
        </xdr:nvSpPr>
        <xdr:spPr bwMode="auto">
          <a:xfrm>
            <a:off x="1556385" y="676275"/>
            <a:ext cx="154940" cy="15367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50"/>
          </a:p>
        </xdr:txBody>
      </xdr:sp>
      <xdr:sp macro="" textlink="">
        <xdr:nvSpPr>
          <xdr:cNvPr id="45" name="Oval 840">
            <a:extLst>
              <a:ext uri="{FF2B5EF4-FFF2-40B4-BE49-F238E27FC236}">
                <a16:creationId xmlns:a16="http://schemas.microsoft.com/office/drawing/2014/main" id="{00000000-0008-0000-0900-00002D000000}"/>
              </a:ext>
            </a:extLst>
          </xdr:cNvPr>
          <xdr:cNvSpPr>
            <a:spLocks noChangeArrowheads="1"/>
          </xdr:cNvSpPr>
        </xdr:nvSpPr>
        <xdr:spPr bwMode="auto">
          <a:xfrm>
            <a:off x="1556385" y="676275"/>
            <a:ext cx="154940" cy="153670"/>
          </a:xfrm>
          <a:prstGeom prst="ellipse">
            <a:avLst/>
          </a:prstGeom>
          <a:noFill/>
          <a:ln w="17463"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46" name="Rectangle 45">
            <a:extLst>
              <a:ext uri="{FF2B5EF4-FFF2-40B4-BE49-F238E27FC236}">
                <a16:creationId xmlns:a16="http://schemas.microsoft.com/office/drawing/2014/main" id="{00000000-0008-0000-0900-00002E000000}"/>
              </a:ext>
            </a:extLst>
          </xdr:cNvPr>
          <xdr:cNvSpPr>
            <a:spLocks noChangeArrowheads="1"/>
          </xdr:cNvSpPr>
        </xdr:nvSpPr>
        <xdr:spPr bwMode="auto">
          <a:xfrm>
            <a:off x="1598930" y="692150"/>
            <a:ext cx="66040"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47" name="Oval 842">
            <a:extLst>
              <a:ext uri="{FF2B5EF4-FFF2-40B4-BE49-F238E27FC236}">
                <a16:creationId xmlns:a16="http://schemas.microsoft.com/office/drawing/2014/main" id="{00000000-0008-0000-0900-00002F000000}"/>
              </a:ext>
            </a:extLst>
          </xdr:cNvPr>
          <xdr:cNvSpPr>
            <a:spLocks noChangeArrowheads="1"/>
          </xdr:cNvSpPr>
        </xdr:nvSpPr>
        <xdr:spPr bwMode="auto">
          <a:xfrm>
            <a:off x="4064000" y="1140460"/>
            <a:ext cx="153035" cy="15367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50"/>
          </a:p>
        </xdr:txBody>
      </xdr:sp>
      <xdr:sp macro="" textlink="">
        <xdr:nvSpPr>
          <xdr:cNvPr id="48" name="Oval 843">
            <a:extLst>
              <a:ext uri="{FF2B5EF4-FFF2-40B4-BE49-F238E27FC236}">
                <a16:creationId xmlns:a16="http://schemas.microsoft.com/office/drawing/2014/main" id="{00000000-0008-0000-0900-000030000000}"/>
              </a:ext>
            </a:extLst>
          </xdr:cNvPr>
          <xdr:cNvSpPr>
            <a:spLocks noChangeArrowheads="1"/>
          </xdr:cNvSpPr>
        </xdr:nvSpPr>
        <xdr:spPr bwMode="auto">
          <a:xfrm>
            <a:off x="4064000" y="1140460"/>
            <a:ext cx="153035" cy="153670"/>
          </a:xfrm>
          <a:prstGeom prst="ellipse">
            <a:avLst/>
          </a:prstGeom>
          <a:noFill/>
          <a:ln w="17463"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49" name="Rectangle 48">
            <a:extLst>
              <a:ext uri="{FF2B5EF4-FFF2-40B4-BE49-F238E27FC236}">
                <a16:creationId xmlns:a16="http://schemas.microsoft.com/office/drawing/2014/main" id="{00000000-0008-0000-0900-000031000000}"/>
              </a:ext>
            </a:extLst>
          </xdr:cNvPr>
          <xdr:cNvSpPr>
            <a:spLocks noChangeArrowheads="1"/>
          </xdr:cNvSpPr>
        </xdr:nvSpPr>
        <xdr:spPr bwMode="auto">
          <a:xfrm>
            <a:off x="4107180" y="1149985"/>
            <a:ext cx="65405"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50" name="Oval 845">
            <a:extLst>
              <a:ext uri="{FF2B5EF4-FFF2-40B4-BE49-F238E27FC236}">
                <a16:creationId xmlns:a16="http://schemas.microsoft.com/office/drawing/2014/main" id="{00000000-0008-0000-0900-000032000000}"/>
              </a:ext>
            </a:extLst>
          </xdr:cNvPr>
          <xdr:cNvSpPr>
            <a:spLocks noChangeArrowheads="1"/>
          </xdr:cNvSpPr>
        </xdr:nvSpPr>
        <xdr:spPr bwMode="auto">
          <a:xfrm>
            <a:off x="4064000" y="680720"/>
            <a:ext cx="153035" cy="153035"/>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50"/>
          </a:p>
        </xdr:txBody>
      </xdr:sp>
      <xdr:sp macro="" textlink="">
        <xdr:nvSpPr>
          <xdr:cNvPr id="51" name="Oval 846">
            <a:extLst>
              <a:ext uri="{FF2B5EF4-FFF2-40B4-BE49-F238E27FC236}">
                <a16:creationId xmlns:a16="http://schemas.microsoft.com/office/drawing/2014/main" id="{00000000-0008-0000-0900-000033000000}"/>
              </a:ext>
            </a:extLst>
          </xdr:cNvPr>
          <xdr:cNvSpPr>
            <a:spLocks noChangeArrowheads="1"/>
          </xdr:cNvSpPr>
        </xdr:nvSpPr>
        <xdr:spPr bwMode="auto">
          <a:xfrm>
            <a:off x="4064000" y="680720"/>
            <a:ext cx="153035" cy="153035"/>
          </a:xfrm>
          <a:prstGeom prst="ellipse">
            <a:avLst/>
          </a:prstGeom>
          <a:noFill/>
          <a:ln w="17463"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52" name="Rectangle 51">
            <a:extLst>
              <a:ext uri="{FF2B5EF4-FFF2-40B4-BE49-F238E27FC236}">
                <a16:creationId xmlns:a16="http://schemas.microsoft.com/office/drawing/2014/main" id="{00000000-0008-0000-0900-000034000000}"/>
              </a:ext>
            </a:extLst>
          </xdr:cNvPr>
          <xdr:cNvSpPr>
            <a:spLocks noChangeArrowheads="1"/>
          </xdr:cNvSpPr>
        </xdr:nvSpPr>
        <xdr:spPr bwMode="auto">
          <a:xfrm>
            <a:off x="4107180" y="695325"/>
            <a:ext cx="65405"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53" name="Freeform 848">
            <a:extLst>
              <a:ext uri="{FF2B5EF4-FFF2-40B4-BE49-F238E27FC236}">
                <a16:creationId xmlns:a16="http://schemas.microsoft.com/office/drawing/2014/main" id="{00000000-0008-0000-0900-000035000000}"/>
              </a:ext>
            </a:extLst>
          </xdr:cNvPr>
          <xdr:cNvSpPr>
            <a:spLocks/>
          </xdr:cNvSpPr>
        </xdr:nvSpPr>
        <xdr:spPr bwMode="auto">
          <a:xfrm>
            <a:off x="4879340" y="906145"/>
            <a:ext cx="446405" cy="178435"/>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175 w 877"/>
              <a:gd name="T11" fmla="*/ 0 h 351"/>
              <a:gd name="T12" fmla="*/ 0 w 877"/>
              <a:gd name="T13" fmla="*/ 175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2"/>
                  <a:pt x="877" y="175"/>
                </a:cubicBezTo>
                <a:cubicBezTo>
                  <a:pt x="877" y="79"/>
                  <a:pt x="798" y="0"/>
                  <a:pt x="701" y="0"/>
                </a:cubicBezTo>
                <a:cubicBezTo>
                  <a:pt x="701" y="0"/>
                  <a:pt x="701" y="0"/>
                  <a:pt x="701" y="0"/>
                </a:cubicBezTo>
                <a:lnTo>
                  <a:pt x="175" y="0"/>
                </a:lnTo>
                <a:cubicBezTo>
                  <a:pt x="78" y="0"/>
                  <a:pt x="0" y="79"/>
                  <a:pt x="0" y="175"/>
                </a:cubicBezTo>
                <a:cubicBezTo>
                  <a:pt x="0" y="272"/>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50"/>
          </a:p>
        </xdr:txBody>
      </xdr:sp>
      <xdr:sp macro="" textlink="">
        <xdr:nvSpPr>
          <xdr:cNvPr id="54" name="Freeform 849">
            <a:extLst>
              <a:ext uri="{FF2B5EF4-FFF2-40B4-BE49-F238E27FC236}">
                <a16:creationId xmlns:a16="http://schemas.microsoft.com/office/drawing/2014/main" id="{00000000-0008-0000-0900-000036000000}"/>
              </a:ext>
            </a:extLst>
          </xdr:cNvPr>
          <xdr:cNvSpPr>
            <a:spLocks/>
          </xdr:cNvSpPr>
        </xdr:nvSpPr>
        <xdr:spPr bwMode="auto">
          <a:xfrm>
            <a:off x="4879340" y="906145"/>
            <a:ext cx="446405" cy="178435"/>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175 w 877"/>
              <a:gd name="T11" fmla="*/ 0 h 351"/>
              <a:gd name="T12" fmla="*/ 0 w 877"/>
              <a:gd name="T13" fmla="*/ 175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2"/>
                  <a:pt x="877" y="175"/>
                </a:cubicBezTo>
                <a:cubicBezTo>
                  <a:pt x="877" y="79"/>
                  <a:pt x="798" y="0"/>
                  <a:pt x="701" y="0"/>
                </a:cubicBezTo>
                <a:cubicBezTo>
                  <a:pt x="701" y="0"/>
                  <a:pt x="701" y="0"/>
                  <a:pt x="701" y="0"/>
                </a:cubicBezTo>
                <a:lnTo>
                  <a:pt x="175" y="0"/>
                </a:lnTo>
                <a:cubicBezTo>
                  <a:pt x="78" y="0"/>
                  <a:pt x="0" y="79"/>
                  <a:pt x="0" y="175"/>
                </a:cubicBezTo>
                <a:cubicBezTo>
                  <a:pt x="0" y="272"/>
                  <a:pt x="78" y="351"/>
                  <a:pt x="175" y="351"/>
                </a:cubicBezTo>
                <a:close/>
              </a:path>
            </a:pathLst>
          </a:custGeom>
          <a:noFill/>
          <a:ln w="17463"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55" name="Rectangle 54">
            <a:extLst>
              <a:ext uri="{FF2B5EF4-FFF2-40B4-BE49-F238E27FC236}">
                <a16:creationId xmlns:a16="http://schemas.microsoft.com/office/drawing/2014/main" id="{00000000-0008-0000-0900-000037000000}"/>
              </a:ext>
            </a:extLst>
          </xdr:cNvPr>
          <xdr:cNvSpPr>
            <a:spLocks noChangeArrowheads="1"/>
          </xdr:cNvSpPr>
        </xdr:nvSpPr>
        <xdr:spPr bwMode="auto">
          <a:xfrm>
            <a:off x="4988560" y="927734"/>
            <a:ext cx="353060" cy="1695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CEel 3</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56" name="Freeform 851">
            <a:extLst>
              <a:ext uri="{FF2B5EF4-FFF2-40B4-BE49-F238E27FC236}">
                <a16:creationId xmlns:a16="http://schemas.microsoft.com/office/drawing/2014/main" id="{00000000-0008-0000-0900-000038000000}"/>
              </a:ext>
            </a:extLst>
          </xdr:cNvPr>
          <xdr:cNvSpPr>
            <a:spLocks/>
          </xdr:cNvSpPr>
        </xdr:nvSpPr>
        <xdr:spPr bwMode="auto">
          <a:xfrm>
            <a:off x="1917065" y="894715"/>
            <a:ext cx="447040" cy="177800"/>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701 w 877"/>
              <a:gd name="T11" fmla="*/ 0 h 351"/>
              <a:gd name="T12" fmla="*/ 175 w 877"/>
              <a:gd name="T13" fmla="*/ 0 h 351"/>
              <a:gd name="T14" fmla="*/ 0 w 877"/>
              <a:gd name="T15" fmla="*/ 175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701" y="0"/>
                </a:lnTo>
                <a:lnTo>
                  <a:pt x="175" y="0"/>
                </a:lnTo>
                <a:cubicBezTo>
                  <a:pt x="78" y="0"/>
                  <a:pt x="0" y="78"/>
                  <a:pt x="0" y="175"/>
                </a:cubicBezTo>
                <a:cubicBezTo>
                  <a:pt x="0" y="272"/>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50"/>
          </a:p>
        </xdr:txBody>
      </xdr:sp>
      <xdr:sp macro="" textlink="">
        <xdr:nvSpPr>
          <xdr:cNvPr id="57" name="Freeform 852">
            <a:extLst>
              <a:ext uri="{FF2B5EF4-FFF2-40B4-BE49-F238E27FC236}">
                <a16:creationId xmlns:a16="http://schemas.microsoft.com/office/drawing/2014/main" id="{00000000-0008-0000-0900-000039000000}"/>
              </a:ext>
            </a:extLst>
          </xdr:cNvPr>
          <xdr:cNvSpPr>
            <a:spLocks/>
          </xdr:cNvSpPr>
        </xdr:nvSpPr>
        <xdr:spPr bwMode="auto">
          <a:xfrm>
            <a:off x="1917065" y="894715"/>
            <a:ext cx="447040" cy="177800"/>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701 w 877"/>
              <a:gd name="T11" fmla="*/ 0 h 351"/>
              <a:gd name="T12" fmla="*/ 175 w 877"/>
              <a:gd name="T13" fmla="*/ 0 h 351"/>
              <a:gd name="T14" fmla="*/ 0 w 877"/>
              <a:gd name="T15" fmla="*/ 175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701" y="0"/>
                </a:lnTo>
                <a:lnTo>
                  <a:pt x="175" y="0"/>
                </a:lnTo>
                <a:cubicBezTo>
                  <a:pt x="78" y="0"/>
                  <a:pt x="0" y="78"/>
                  <a:pt x="0" y="175"/>
                </a:cubicBezTo>
                <a:cubicBezTo>
                  <a:pt x="0" y="272"/>
                  <a:pt x="78" y="351"/>
                  <a:pt x="175" y="351"/>
                </a:cubicBezTo>
                <a:close/>
              </a:path>
            </a:pathLst>
          </a:custGeom>
          <a:noFill/>
          <a:ln w="17463"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58" name="Rectangle 57">
            <a:extLst>
              <a:ext uri="{FF2B5EF4-FFF2-40B4-BE49-F238E27FC236}">
                <a16:creationId xmlns:a16="http://schemas.microsoft.com/office/drawing/2014/main" id="{00000000-0008-0000-0900-00003A000000}"/>
              </a:ext>
            </a:extLst>
          </xdr:cNvPr>
          <xdr:cNvSpPr>
            <a:spLocks noChangeArrowheads="1"/>
          </xdr:cNvSpPr>
        </xdr:nvSpPr>
        <xdr:spPr bwMode="auto">
          <a:xfrm>
            <a:off x="2022474" y="920114"/>
            <a:ext cx="377826" cy="155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CEel 4</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59" name="Line 854">
            <a:extLst>
              <a:ext uri="{FF2B5EF4-FFF2-40B4-BE49-F238E27FC236}">
                <a16:creationId xmlns:a16="http://schemas.microsoft.com/office/drawing/2014/main" id="{00000000-0008-0000-0900-00003B000000}"/>
              </a:ext>
            </a:extLst>
          </xdr:cNvPr>
          <xdr:cNvCxnSpPr/>
        </xdr:nvCxnSpPr>
        <xdr:spPr bwMode="auto">
          <a:xfrm>
            <a:off x="5102225" y="736600"/>
            <a:ext cx="635" cy="158115"/>
          </a:xfrm>
          <a:prstGeom prst="line">
            <a:avLst/>
          </a:prstGeom>
          <a:noFill/>
          <a:ln w="17463" cap="rnd">
            <a:solidFill>
              <a:srgbClr val="0070C0"/>
            </a:solidFill>
            <a:round/>
            <a:headEnd/>
            <a:tailEnd/>
          </a:ln>
          <a:extLst>
            <a:ext uri="{909E8E84-426E-40DD-AFC4-6F175D3DCCD1}">
              <a14:hiddenFill xmlns:a14="http://schemas.microsoft.com/office/drawing/2010/main">
                <a:noFill/>
              </a14:hiddenFill>
            </a:ext>
          </a:extLst>
        </xdr:spPr>
      </xdr:cxnSp>
      <xdr:cxnSp macro="">
        <xdr:nvCxnSpPr>
          <xdr:cNvPr id="60" name="Line 855">
            <a:extLst>
              <a:ext uri="{FF2B5EF4-FFF2-40B4-BE49-F238E27FC236}">
                <a16:creationId xmlns:a16="http://schemas.microsoft.com/office/drawing/2014/main" id="{00000000-0008-0000-0900-00003C000000}"/>
              </a:ext>
            </a:extLst>
          </xdr:cNvPr>
          <xdr:cNvCxnSpPr/>
        </xdr:nvCxnSpPr>
        <xdr:spPr bwMode="auto">
          <a:xfrm>
            <a:off x="2141220" y="736600"/>
            <a:ext cx="1270" cy="158115"/>
          </a:xfrm>
          <a:prstGeom prst="line">
            <a:avLst/>
          </a:prstGeom>
          <a:noFill/>
          <a:ln w="17463" cap="rnd">
            <a:solidFill>
              <a:srgbClr val="0070C0"/>
            </a:solidFill>
            <a:round/>
            <a:headEnd/>
            <a:tailEnd/>
          </a:ln>
          <a:extLst>
            <a:ext uri="{909E8E84-426E-40DD-AFC4-6F175D3DCCD1}">
              <a14:hiddenFill xmlns:a14="http://schemas.microsoft.com/office/drawing/2010/main">
                <a:noFill/>
              </a14:hiddenFill>
            </a:ext>
          </a:extLst>
        </xdr:spPr>
      </xdr:cxnSp>
      <xdr:sp macro="" textlink="">
        <xdr:nvSpPr>
          <xdr:cNvPr id="61" name="Rectangle 60">
            <a:extLst>
              <a:ext uri="{FF2B5EF4-FFF2-40B4-BE49-F238E27FC236}">
                <a16:creationId xmlns:a16="http://schemas.microsoft.com/office/drawing/2014/main" id="{00000000-0008-0000-0900-00003D000000}"/>
              </a:ext>
            </a:extLst>
          </xdr:cNvPr>
          <xdr:cNvSpPr>
            <a:spLocks noChangeArrowheads="1"/>
          </xdr:cNvSpPr>
        </xdr:nvSpPr>
        <xdr:spPr bwMode="auto">
          <a:xfrm>
            <a:off x="2607310" y="1028700"/>
            <a:ext cx="1216026" cy="33782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pPr>
              <a:spcAft>
                <a:spcPts val="0"/>
              </a:spcAft>
            </a:pPr>
            <a:r>
              <a:rPr lang="fr-FR" sz="800">
                <a:solidFill>
                  <a:sysClr val="windowText" lastClr="000000"/>
                </a:solidFill>
                <a:effectLst/>
                <a:latin typeface="Arial" panose="020B0604020202020204" pitchFamily="34" charset="0"/>
                <a:ea typeface="Times New Roman" panose="02020603050405020304" pitchFamily="18" charset="0"/>
                <a:cs typeface="Times New Roman" panose="02020603050405020304" pitchFamily="18" charset="0"/>
              </a:rPr>
              <a:t>(+ appoint éventuel)</a:t>
            </a:r>
            <a:endParaRPr lang="fr-FR" sz="900">
              <a:solidFill>
                <a:sysClr val="windowText" lastClr="000000"/>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62" name="Rectangle 61">
            <a:extLst>
              <a:ext uri="{FF2B5EF4-FFF2-40B4-BE49-F238E27FC236}">
                <a16:creationId xmlns:a16="http://schemas.microsoft.com/office/drawing/2014/main" id="{00000000-0008-0000-0900-00003E000000}"/>
              </a:ext>
            </a:extLst>
          </xdr:cNvPr>
          <xdr:cNvSpPr>
            <a:spLocks noChangeArrowheads="1"/>
          </xdr:cNvSpPr>
        </xdr:nvSpPr>
        <xdr:spPr bwMode="auto">
          <a:xfrm>
            <a:off x="2672715" y="1021715"/>
            <a:ext cx="1080135" cy="383540"/>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63" name="Rectangle 62">
            <a:extLst>
              <a:ext uri="{FF2B5EF4-FFF2-40B4-BE49-F238E27FC236}">
                <a16:creationId xmlns:a16="http://schemas.microsoft.com/office/drawing/2014/main" id="{00000000-0008-0000-0900-00003F000000}"/>
              </a:ext>
            </a:extLst>
          </xdr:cNvPr>
          <xdr:cNvSpPr>
            <a:spLocks noChangeArrowheads="1"/>
          </xdr:cNvSpPr>
        </xdr:nvSpPr>
        <xdr:spPr bwMode="auto">
          <a:xfrm>
            <a:off x="3645535" y="1146175"/>
            <a:ext cx="35560"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1200">
                <a:solidFill>
                  <a:srgbClr val="000000"/>
                </a:solidFill>
                <a:effectLst/>
                <a:latin typeface="Arial" panose="020B0604020202020204" pitchFamily="34" charset="0"/>
                <a:ea typeface="Times New Roman" panose="02020603050405020304" pitchFamily="18" charset="0"/>
                <a:cs typeface="Arial" panose="020B0604020202020204" pitchFamily="34" charset="0"/>
              </a:rPr>
              <a:t> </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64" name="Freeform 861">
            <a:extLst>
              <a:ext uri="{FF2B5EF4-FFF2-40B4-BE49-F238E27FC236}">
                <a16:creationId xmlns:a16="http://schemas.microsoft.com/office/drawing/2014/main" id="{00000000-0008-0000-0900-000040000000}"/>
              </a:ext>
            </a:extLst>
          </xdr:cNvPr>
          <xdr:cNvSpPr>
            <a:spLocks/>
          </xdr:cNvSpPr>
        </xdr:nvSpPr>
        <xdr:spPr bwMode="auto">
          <a:xfrm>
            <a:off x="29210" y="1802130"/>
            <a:ext cx="446405" cy="178435"/>
          </a:xfrm>
          <a:custGeom>
            <a:avLst/>
            <a:gdLst>
              <a:gd name="T0" fmla="*/ 176 w 877"/>
              <a:gd name="T1" fmla="*/ 351 h 351"/>
              <a:gd name="T2" fmla="*/ 702 w 877"/>
              <a:gd name="T3" fmla="*/ 351 h 351"/>
              <a:gd name="T4" fmla="*/ 877 w 877"/>
              <a:gd name="T5" fmla="*/ 175 h 351"/>
              <a:gd name="T6" fmla="*/ 702 w 877"/>
              <a:gd name="T7" fmla="*/ 0 h 351"/>
              <a:gd name="T8" fmla="*/ 702 w 877"/>
              <a:gd name="T9" fmla="*/ 0 h 351"/>
              <a:gd name="T10" fmla="*/ 702 w 877"/>
              <a:gd name="T11" fmla="*/ 0 h 351"/>
              <a:gd name="T12" fmla="*/ 176 w 877"/>
              <a:gd name="T13" fmla="*/ 0 h 351"/>
              <a:gd name="T14" fmla="*/ 0 w 877"/>
              <a:gd name="T15" fmla="*/ 175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1"/>
                  <a:pt x="176"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50"/>
          </a:p>
        </xdr:txBody>
      </xdr:sp>
      <xdr:sp macro="" textlink="">
        <xdr:nvSpPr>
          <xdr:cNvPr id="65" name="Freeform 862">
            <a:extLst>
              <a:ext uri="{FF2B5EF4-FFF2-40B4-BE49-F238E27FC236}">
                <a16:creationId xmlns:a16="http://schemas.microsoft.com/office/drawing/2014/main" id="{00000000-0008-0000-0900-000041000000}"/>
              </a:ext>
            </a:extLst>
          </xdr:cNvPr>
          <xdr:cNvSpPr>
            <a:spLocks/>
          </xdr:cNvSpPr>
        </xdr:nvSpPr>
        <xdr:spPr bwMode="auto">
          <a:xfrm>
            <a:off x="29210" y="1802130"/>
            <a:ext cx="446405" cy="178435"/>
          </a:xfrm>
          <a:custGeom>
            <a:avLst/>
            <a:gdLst>
              <a:gd name="T0" fmla="*/ 176 w 877"/>
              <a:gd name="T1" fmla="*/ 351 h 351"/>
              <a:gd name="T2" fmla="*/ 702 w 877"/>
              <a:gd name="T3" fmla="*/ 351 h 351"/>
              <a:gd name="T4" fmla="*/ 877 w 877"/>
              <a:gd name="T5" fmla="*/ 175 h 351"/>
              <a:gd name="T6" fmla="*/ 702 w 877"/>
              <a:gd name="T7" fmla="*/ 0 h 351"/>
              <a:gd name="T8" fmla="*/ 702 w 877"/>
              <a:gd name="T9" fmla="*/ 0 h 351"/>
              <a:gd name="T10" fmla="*/ 702 w 877"/>
              <a:gd name="T11" fmla="*/ 0 h 351"/>
              <a:gd name="T12" fmla="*/ 176 w 877"/>
              <a:gd name="T13" fmla="*/ 0 h 351"/>
              <a:gd name="T14" fmla="*/ 0 w 877"/>
              <a:gd name="T15" fmla="*/ 175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1"/>
                  <a:pt x="176" y="351"/>
                </a:cubicBezTo>
                <a:close/>
              </a:path>
            </a:pathLst>
          </a:custGeom>
          <a:noFill/>
          <a:ln w="17463"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66" name="Rectangle 65">
            <a:extLst>
              <a:ext uri="{FF2B5EF4-FFF2-40B4-BE49-F238E27FC236}">
                <a16:creationId xmlns:a16="http://schemas.microsoft.com/office/drawing/2014/main" id="{00000000-0008-0000-0900-000042000000}"/>
              </a:ext>
            </a:extLst>
          </xdr:cNvPr>
          <xdr:cNvSpPr>
            <a:spLocks noChangeArrowheads="1"/>
          </xdr:cNvSpPr>
        </xdr:nvSpPr>
        <xdr:spPr bwMode="auto">
          <a:xfrm>
            <a:off x="130810" y="1827530"/>
            <a:ext cx="232410" cy="1289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CEel</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67" name="Freeform 864">
            <a:extLst>
              <a:ext uri="{FF2B5EF4-FFF2-40B4-BE49-F238E27FC236}">
                <a16:creationId xmlns:a16="http://schemas.microsoft.com/office/drawing/2014/main" id="{00000000-0008-0000-0900-000043000000}"/>
              </a:ext>
            </a:extLst>
          </xdr:cNvPr>
          <xdr:cNvSpPr>
            <a:spLocks/>
          </xdr:cNvSpPr>
        </xdr:nvSpPr>
        <xdr:spPr bwMode="auto">
          <a:xfrm>
            <a:off x="29210" y="2108835"/>
            <a:ext cx="446405" cy="177800"/>
          </a:xfrm>
          <a:custGeom>
            <a:avLst/>
            <a:gdLst>
              <a:gd name="T0" fmla="*/ 176 w 877"/>
              <a:gd name="T1" fmla="*/ 350 h 350"/>
              <a:gd name="T2" fmla="*/ 702 w 877"/>
              <a:gd name="T3" fmla="*/ 350 h 350"/>
              <a:gd name="T4" fmla="*/ 877 w 877"/>
              <a:gd name="T5" fmla="*/ 175 h 350"/>
              <a:gd name="T6" fmla="*/ 702 w 877"/>
              <a:gd name="T7" fmla="*/ 0 h 350"/>
              <a:gd name="T8" fmla="*/ 702 w 877"/>
              <a:gd name="T9" fmla="*/ 0 h 350"/>
              <a:gd name="T10" fmla="*/ 702 w 877"/>
              <a:gd name="T11" fmla="*/ 0 h 350"/>
              <a:gd name="T12" fmla="*/ 176 w 877"/>
              <a:gd name="T13" fmla="*/ 0 h 350"/>
              <a:gd name="T14" fmla="*/ 0 w 877"/>
              <a:gd name="T15" fmla="*/ 175 h 350"/>
              <a:gd name="T16" fmla="*/ 176 w 877"/>
              <a:gd name="T17" fmla="*/ 350 h 35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0">
                <a:moveTo>
                  <a:pt x="176" y="350"/>
                </a:moveTo>
                <a:lnTo>
                  <a:pt x="702" y="350"/>
                </a:lnTo>
                <a:cubicBezTo>
                  <a:pt x="799" y="350"/>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0"/>
                  <a:pt x="176" y="350"/>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50"/>
          </a:p>
        </xdr:txBody>
      </xdr:sp>
      <xdr:sp macro="" textlink="">
        <xdr:nvSpPr>
          <xdr:cNvPr id="68" name="Freeform 865">
            <a:extLst>
              <a:ext uri="{FF2B5EF4-FFF2-40B4-BE49-F238E27FC236}">
                <a16:creationId xmlns:a16="http://schemas.microsoft.com/office/drawing/2014/main" id="{00000000-0008-0000-0900-000044000000}"/>
              </a:ext>
            </a:extLst>
          </xdr:cNvPr>
          <xdr:cNvSpPr>
            <a:spLocks/>
          </xdr:cNvSpPr>
        </xdr:nvSpPr>
        <xdr:spPr bwMode="auto">
          <a:xfrm>
            <a:off x="29210" y="2108835"/>
            <a:ext cx="446405" cy="177800"/>
          </a:xfrm>
          <a:custGeom>
            <a:avLst/>
            <a:gdLst>
              <a:gd name="T0" fmla="*/ 176 w 877"/>
              <a:gd name="T1" fmla="*/ 350 h 350"/>
              <a:gd name="T2" fmla="*/ 702 w 877"/>
              <a:gd name="T3" fmla="*/ 350 h 350"/>
              <a:gd name="T4" fmla="*/ 877 w 877"/>
              <a:gd name="T5" fmla="*/ 175 h 350"/>
              <a:gd name="T6" fmla="*/ 702 w 877"/>
              <a:gd name="T7" fmla="*/ 0 h 350"/>
              <a:gd name="T8" fmla="*/ 702 w 877"/>
              <a:gd name="T9" fmla="*/ 0 h 350"/>
              <a:gd name="T10" fmla="*/ 702 w 877"/>
              <a:gd name="T11" fmla="*/ 0 h 350"/>
              <a:gd name="T12" fmla="*/ 176 w 877"/>
              <a:gd name="T13" fmla="*/ 0 h 350"/>
              <a:gd name="T14" fmla="*/ 0 w 877"/>
              <a:gd name="T15" fmla="*/ 175 h 350"/>
              <a:gd name="T16" fmla="*/ 176 w 877"/>
              <a:gd name="T17" fmla="*/ 350 h 35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0">
                <a:moveTo>
                  <a:pt x="176" y="350"/>
                </a:moveTo>
                <a:lnTo>
                  <a:pt x="702" y="350"/>
                </a:lnTo>
                <a:cubicBezTo>
                  <a:pt x="799" y="350"/>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0"/>
                  <a:pt x="176" y="350"/>
                </a:cubicBezTo>
                <a:close/>
              </a:path>
            </a:pathLst>
          </a:custGeom>
          <a:noFill/>
          <a:ln w="17463"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69" name="Rectangle 68">
            <a:extLst>
              <a:ext uri="{FF2B5EF4-FFF2-40B4-BE49-F238E27FC236}">
                <a16:creationId xmlns:a16="http://schemas.microsoft.com/office/drawing/2014/main" id="{00000000-0008-0000-0900-000045000000}"/>
              </a:ext>
            </a:extLst>
          </xdr:cNvPr>
          <xdr:cNvSpPr>
            <a:spLocks noChangeArrowheads="1"/>
          </xdr:cNvSpPr>
        </xdr:nvSpPr>
        <xdr:spPr bwMode="auto">
          <a:xfrm>
            <a:off x="130810" y="2136140"/>
            <a:ext cx="237490"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CEth</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70" name="Oval 867">
            <a:extLst>
              <a:ext uri="{FF2B5EF4-FFF2-40B4-BE49-F238E27FC236}">
                <a16:creationId xmlns:a16="http://schemas.microsoft.com/office/drawing/2014/main" id="{00000000-0008-0000-0900-000046000000}"/>
              </a:ext>
            </a:extLst>
          </xdr:cNvPr>
          <xdr:cNvSpPr>
            <a:spLocks noChangeArrowheads="1"/>
          </xdr:cNvSpPr>
        </xdr:nvSpPr>
        <xdr:spPr bwMode="auto">
          <a:xfrm>
            <a:off x="175260" y="2426970"/>
            <a:ext cx="154305" cy="15367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50"/>
          </a:p>
        </xdr:txBody>
      </xdr:sp>
      <xdr:sp macro="" textlink="">
        <xdr:nvSpPr>
          <xdr:cNvPr id="71" name="Freeform 868">
            <a:extLst>
              <a:ext uri="{FF2B5EF4-FFF2-40B4-BE49-F238E27FC236}">
                <a16:creationId xmlns:a16="http://schemas.microsoft.com/office/drawing/2014/main" id="{00000000-0008-0000-0900-000047000000}"/>
              </a:ext>
            </a:extLst>
          </xdr:cNvPr>
          <xdr:cNvSpPr>
            <a:spLocks/>
          </xdr:cNvSpPr>
        </xdr:nvSpPr>
        <xdr:spPr bwMode="auto">
          <a:xfrm>
            <a:off x="175260" y="2426970"/>
            <a:ext cx="154305" cy="153670"/>
          </a:xfrm>
          <a:custGeom>
            <a:avLst/>
            <a:gdLst>
              <a:gd name="T0" fmla="*/ 127 w 127"/>
              <a:gd name="T1" fmla="*/ 64 h 127"/>
              <a:gd name="T2" fmla="*/ 63 w 127"/>
              <a:gd name="T3" fmla="*/ 0 h 127"/>
              <a:gd name="T4" fmla="*/ 0 w 127"/>
              <a:gd name="T5" fmla="*/ 64 h 127"/>
              <a:gd name="T6" fmla="*/ 63 w 127"/>
              <a:gd name="T7" fmla="*/ 127 h 127"/>
              <a:gd name="T8" fmla="*/ 127 w 127"/>
              <a:gd name="T9" fmla="*/ 64 h 127"/>
            </a:gdLst>
            <a:ahLst/>
            <a:cxnLst>
              <a:cxn ang="0">
                <a:pos x="T0" y="T1"/>
              </a:cxn>
              <a:cxn ang="0">
                <a:pos x="T2" y="T3"/>
              </a:cxn>
              <a:cxn ang="0">
                <a:pos x="T4" y="T5"/>
              </a:cxn>
              <a:cxn ang="0">
                <a:pos x="T6" y="T7"/>
              </a:cxn>
              <a:cxn ang="0">
                <a:pos x="T8" y="T9"/>
              </a:cxn>
            </a:cxnLst>
            <a:rect l="0" t="0" r="r" b="b"/>
            <a:pathLst>
              <a:path w="127" h="127">
                <a:moveTo>
                  <a:pt x="127" y="64"/>
                </a:moveTo>
                <a:cubicBezTo>
                  <a:pt x="127" y="28"/>
                  <a:pt x="98" y="0"/>
                  <a:pt x="63" y="0"/>
                </a:cubicBezTo>
                <a:cubicBezTo>
                  <a:pt x="28" y="0"/>
                  <a:pt x="0" y="28"/>
                  <a:pt x="0" y="64"/>
                </a:cubicBezTo>
                <a:cubicBezTo>
                  <a:pt x="0" y="98"/>
                  <a:pt x="28" y="127"/>
                  <a:pt x="63" y="127"/>
                </a:cubicBezTo>
                <a:cubicBezTo>
                  <a:pt x="98" y="127"/>
                  <a:pt x="127" y="98"/>
                  <a:pt x="127" y="64"/>
                </a:cubicBezTo>
              </a:path>
            </a:pathLst>
          </a:custGeom>
          <a:noFill/>
          <a:ln w="17463"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72" name="Rectangle 71">
            <a:extLst>
              <a:ext uri="{FF2B5EF4-FFF2-40B4-BE49-F238E27FC236}">
                <a16:creationId xmlns:a16="http://schemas.microsoft.com/office/drawing/2014/main" id="{00000000-0008-0000-0900-000048000000}"/>
              </a:ext>
            </a:extLst>
          </xdr:cNvPr>
          <xdr:cNvSpPr>
            <a:spLocks noChangeArrowheads="1"/>
          </xdr:cNvSpPr>
        </xdr:nvSpPr>
        <xdr:spPr bwMode="auto">
          <a:xfrm>
            <a:off x="220345" y="2436495"/>
            <a:ext cx="64770"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73" name="Rectangle 72">
            <a:extLst>
              <a:ext uri="{FF2B5EF4-FFF2-40B4-BE49-F238E27FC236}">
                <a16:creationId xmlns:a16="http://schemas.microsoft.com/office/drawing/2014/main" id="{00000000-0008-0000-0900-000049000000}"/>
              </a:ext>
            </a:extLst>
          </xdr:cNvPr>
          <xdr:cNvSpPr>
            <a:spLocks noChangeArrowheads="1"/>
          </xdr:cNvSpPr>
        </xdr:nvSpPr>
        <xdr:spPr bwMode="auto">
          <a:xfrm>
            <a:off x="605155" y="1826260"/>
            <a:ext cx="1064260" cy="15430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50"/>
          </a:p>
        </xdr:txBody>
      </xdr:sp>
      <xdr:sp macro="" textlink="">
        <xdr:nvSpPr>
          <xdr:cNvPr id="74" name="Rectangle 73">
            <a:extLst>
              <a:ext uri="{FF2B5EF4-FFF2-40B4-BE49-F238E27FC236}">
                <a16:creationId xmlns:a16="http://schemas.microsoft.com/office/drawing/2014/main" id="{00000000-0008-0000-0900-00004A000000}"/>
              </a:ext>
            </a:extLst>
          </xdr:cNvPr>
          <xdr:cNvSpPr>
            <a:spLocks noChangeArrowheads="1"/>
          </xdr:cNvSpPr>
        </xdr:nvSpPr>
        <xdr:spPr bwMode="auto">
          <a:xfrm>
            <a:off x="605155" y="1826260"/>
            <a:ext cx="1064260" cy="154305"/>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75" name="Rectangle 74">
            <a:extLst>
              <a:ext uri="{FF2B5EF4-FFF2-40B4-BE49-F238E27FC236}">
                <a16:creationId xmlns:a16="http://schemas.microsoft.com/office/drawing/2014/main" id="{00000000-0008-0000-0900-00004B000000}"/>
              </a:ext>
            </a:extLst>
          </xdr:cNvPr>
          <xdr:cNvSpPr>
            <a:spLocks noChangeArrowheads="1"/>
          </xdr:cNvSpPr>
        </xdr:nvSpPr>
        <xdr:spPr bwMode="auto">
          <a:xfrm>
            <a:off x="643890" y="1828800"/>
            <a:ext cx="1299210" cy="135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Compteur électrique</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76" name="Rectangle 75">
            <a:extLst>
              <a:ext uri="{FF2B5EF4-FFF2-40B4-BE49-F238E27FC236}">
                <a16:creationId xmlns:a16="http://schemas.microsoft.com/office/drawing/2014/main" id="{00000000-0008-0000-0900-00004C000000}"/>
              </a:ext>
            </a:extLst>
          </xdr:cNvPr>
          <xdr:cNvSpPr>
            <a:spLocks noChangeArrowheads="1"/>
          </xdr:cNvSpPr>
        </xdr:nvSpPr>
        <xdr:spPr bwMode="auto">
          <a:xfrm>
            <a:off x="617220" y="2439035"/>
            <a:ext cx="1147445" cy="15430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50"/>
          </a:p>
        </xdr:txBody>
      </xdr:sp>
      <xdr:sp macro="" textlink="">
        <xdr:nvSpPr>
          <xdr:cNvPr id="77" name="Rectangle 76">
            <a:extLst>
              <a:ext uri="{FF2B5EF4-FFF2-40B4-BE49-F238E27FC236}">
                <a16:creationId xmlns:a16="http://schemas.microsoft.com/office/drawing/2014/main" id="{00000000-0008-0000-0900-00004D000000}"/>
              </a:ext>
            </a:extLst>
          </xdr:cNvPr>
          <xdr:cNvSpPr>
            <a:spLocks noChangeArrowheads="1"/>
          </xdr:cNvSpPr>
        </xdr:nvSpPr>
        <xdr:spPr bwMode="auto">
          <a:xfrm>
            <a:off x="617220" y="2439035"/>
            <a:ext cx="1147445" cy="154305"/>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78" name="Rectangle 77">
            <a:extLst>
              <a:ext uri="{FF2B5EF4-FFF2-40B4-BE49-F238E27FC236}">
                <a16:creationId xmlns:a16="http://schemas.microsoft.com/office/drawing/2014/main" id="{00000000-0008-0000-0900-00004E000000}"/>
              </a:ext>
            </a:extLst>
          </xdr:cNvPr>
          <xdr:cNvSpPr>
            <a:spLocks noChangeArrowheads="1"/>
          </xdr:cNvSpPr>
        </xdr:nvSpPr>
        <xdr:spPr bwMode="auto">
          <a:xfrm>
            <a:off x="652780" y="2466975"/>
            <a:ext cx="1290320"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Sonde de température</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79" name="Rectangle 78">
            <a:extLst>
              <a:ext uri="{FF2B5EF4-FFF2-40B4-BE49-F238E27FC236}">
                <a16:creationId xmlns:a16="http://schemas.microsoft.com/office/drawing/2014/main" id="{00000000-0008-0000-0900-00004F000000}"/>
              </a:ext>
            </a:extLst>
          </xdr:cNvPr>
          <xdr:cNvSpPr>
            <a:spLocks noChangeArrowheads="1"/>
          </xdr:cNvSpPr>
        </xdr:nvSpPr>
        <xdr:spPr bwMode="auto">
          <a:xfrm>
            <a:off x="610235" y="2132965"/>
            <a:ext cx="1043305" cy="15049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50"/>
          </a:p>
        </xdr:txBody>
      </xdr:sp>
      <xdr:sp macro="" textlink="">
        <xdr:nvSpPr>
          <xdr:cNvPr id="80" name="Rectangle 79">
            <a:extLst>
              <a:ext uri="{FF2B5EF4-FFF2-40B4-BE49-F238E27FC236}">
                <a16:creationId xmlns:a16="http://schemas.microsoft.com/office/drawing/2014/main" id="{00000000-0008-0000-0900-000050000000}"/>
              </a:ext>
            </a:extLst>
          </xdr:cNvPr>
          <xdr:cNvSpPr>
            <a:spLocks noChangeArrowheads="1"/>
          </xdr:cNvSpPr>
        </xdr:nvSpPr>
        <xdr:spPr bwMode="auto">
          <a:xfrm>
            <a:off x="610235" y="2132965"/>
            <a:ext cx="1043305" cy="150495"/>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81" name="Rectangle 80">
            <a:extLst>
              <a:ext uri="{FF2B5EF4-FFF2-40B4-BE49-F238E27FC236}">
                <a16:creationId xmlns:a16="http://schemas.microsoft.com/office/drawing/2014/main" id="{00000000-0008-0000-0900-000051000000}"/>
              </a:ext>
            </a:extLst>
          </xdr:cNvPr>
          <xdr:cNvSpPr>
            <a:spLocks noChangeArrowheads="1"/>
          </xdr:cNvSpPr>
        </xdr:nvSpPr>
        <xdr:spPr bwMode="auto">
          <a:xfrm>
            <a:off x="652780" y="2171700"/>
            <a:ext cx="1290320"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Compteur d’énergie</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82" name="Freeform 879">
            <a:extLst>
              <a:ext uri="{FF2B5EF4-FFF2-40B4-BE49-F238E27FC236}">
                <a16:creationId xmlns:a16="http://schemas.microsoft.com/office/drawing/2014/main" id="{00000000-0008-0000-0900-000052000000}"/>
              </a:ext>
            </a:extLst>
          </xdr:cNvPr>
          <xdr:cNvSpPr>
            <a:spLocks/>
          </xdr:cNvSpPr>
        </xdr:nvSpPr>
        <xdr:spPr bwMode="auto">
          <a:xfrm>
            <a:off x="2607310" y="1826260"/>
            <a:ext cx="447675" cy="178435"/>
          </a:xfrm>
          <a:custGeom>
            <a:avLst/>
            <a:gdLst>
              <a:gd name="T0" fmla="*/ 176 w 877"/>
              <a:gd name="T1" fmla="*/ 351 h 351"/>
              <a:gd name="T2" fmla="*/ 702 w 877"/>
              <a:gd name="T3" fmla="*/ 351 h 351"/>
              <a:gd name="T4" fmla="*/ 877 w 877"/>
              <a:gd name="T5" fmla="*/ 176 h 351"/>
              <a:gd name="T6" fmla="*/ 702 w 877"/>
              <a:gd name="T7" fmla="*/ 0 h 351"/>
              <a:gd name="T8" fmla="*/ 702 w 877"/>
              <a:gd name="T9" fmla="*/ 0 h 351"/>
              <a:gd name="T10" fmla="*/ 702 w 877"/>
              <a:gd name="T11" fmla="*/ 0 h 351"/>
              <a:gd name="T12" fmla="*/ 176 w 877"/>
              <a:gd name="T13" fmla="*/ 0 h 351"/>
              <a:gd name="T14" fmla="*/ 0 w 877"/>
              <a:gd name="T15" fmla="*/ 176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6"/>
                </a:cubicBezTo>
                <a:cubicBezTo>
                  <a:pt x="877" y="79"/>
                  <a:pt x="799" y="0"/>
                  <a:pt x="702" y="0"/>
                </a:cubicBezTo>
                <a:cubicBezTo>
                  <a:pt x="702" y="0"/>
                  <a:pt x="702" y="0"/>
                  <a:pt x="702" y="0"/>
                </a:cubicBezTo>
                <a:lnTo>
                  <a:pt x="702" y="0"/>
                </a:lnTo>
                <a:lnTo>
                  <a:pt x="176" y="0"/>
                </a:lnTo>
                <a:cubicBezTo>
                  <a:pt x="79" y="0"/>
                  <a:pt x="0" y="79"/>
                  <a:pt x="0" y="176"/>
                </a:cubicBezTo>
                <a:cubicBezTo>
                  <a:pt x="0" y="272"/>
                  <a:pt x="79" y="351"/>
                  <a:pt x="176"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50"/>
          </a:p>
        </xdr:txBody>
      </xdr:sp>
      <xdr:sp macro="" textlink="">
        <xdr:nvSpPr>
          <xdr:cNvPr id="83" name="Freeform 880">
            <a:extLst>
              <a:ext uri="{FF2B5EF4-FFF2-40B4-BE49-F238E27FC236}">
                <a16:creationId xmlns:a16="http://schemas.microsoft.com/office/drawing/2014/main" id="{00000000-0008-0000-0900-000053000000}"/>
              </a:ext>
            </a:extLst>
          </xdr:cNvPr>
          <xdr:cNvSpPr>
            <a:spLocks/>
          </xdr:cNvSpPr>
        </xdr:nvSpPr>
        <xdr:spPr bwMode="auto">
          <a:xfrm>
            <a:off x="2607310" y="1826260"/>
            <a:ext cx="447675" cy="178435"/>
          </a:xfrm>
          <a:custGeom>
            <a:avLst/>
            <a:gdLst>
              <a:gd name="T0" fmla="*/ 176 w 877"/>
              <a:gd name="T1" fmla="*/ 351 h 351"/>
              <a:gd name="T2" fmla="*/ 702 w 877"/>
              <a:gd name="T3" fmla="*/ 351 h 351"/>
              <a:gd name="T4" fmla="*/ 877 w 877"/>
              <a:gd name="T5" fmla="*/ 176 h 351"/>
              <a:gd name="T6" fmla="*/ 702 w 877"/>
              <a:gd name="T7" fmla="*/ 0 h 351"/>
              <a:gd name="T8" fmla="*/ 702 w 877"/>
              <a:gd name="T9" fmla="*/ 0 h 351"/>
              <a:gd name="T10" fmla="*/ 702 w 877"/>
              <a:gd name="T11" fmla="*/ 0 h 351"/>
              <a:gd name="T12" fmla="*/ 176 w 877"/>
              <a:gd name="T13" fmla="*/ 0 h 351"/>
              <a:gd name="T14" fmla="*/ 0 w 877"/>
              <a:gd name="T15" fmla="*/ 176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6"/>
                </a:cubicBezTo>
                <a:cubicBezTo>
                  <a:pt x="877" y="79"/>
                  <a:pt x="799" y="0"/>
                  <a:pt x="702" y="0"/>
                </a:cubicBezTo>
                <a:cubicBezTo>
                  <a:pt x="702" y="0"/>
                  <a:pt x="702" y="0"/>
                  <a:pt x="702" y="0"/>
                </a:cubicBezTo>
                <a:lnTo>
                  <a:pt x="702" y="0"/>
                </a:lnTo>
                <a:lnTo>
                  <a:pt x="176" y="0"/>
                </a:lnTo>
                <a:cubicBezTo>
                  <a:pt x="79" y="0"/>
                  <a:pt x="0" y="79"/>
                  <a:pt x="0" y="176"/>
                </a:cubicBezTo>
                <a:cubicBezTo>
                  <a:pt x="0" y="272"/>
                  <a:pt x="79" y="351"/>
                  <a:pt x="176" y="351"/>
                </a:cubicBezTo>
                <a:close/>
              </a:path>
            </a:pathLst>
          </a:custGeom>
          <a:noFill/>
          <a:ln w="17463"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84" name="Rectangle 83">
            <a:extLst>
              <a:ext uri="{FF2B5EF4-FFF2-40B4-BE49-F238E27FC236}">
                <a16:creationId xmlns:a16="http://schemas.microsoft.com/office/drawing/2014/main" id="{00000000-0008-0000-0900-000054000000}"/>
              </a:ext>
            </a:extLst>
          </xdr:cNvPr>
          <xdr:cNvSpPr>
            <a:spLocks noChangeArrowheads="1"/>
          </xdr:cNvSpPr>
        </xdr:nvSpPr>
        <xdr:spPr bwMode="auto">
          <a:xfrm>
            <a:off x="2715895" y="1852295"/>
            <a:ext cx="347345"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CEel 1</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85" name="Line 882">
            <a:extLst>
              <a:ext uri="{FF2B5EF4-FFF2-40B4-BE49-F238E27FC236}">
                <a16:creationId xmlns:a16="http://schemas.microsoft.com/office/drawing/2014/main" id="{00000000-0008-0000-0900-000055000000}"/>
              </a:ext>
            </a:extLst>
          </xdr:cNvPr>
          <xdr:cNvCxnSpPr/>
        </xdr:nvCxnSpPr>
        <xdr:spPr bwMode="auto">
          <a:xfrm flipV="1">
            <a:off x="2831465" y="1673225"/>
            <a:ext cx="635" cy="153035"/>
          </a:xfrm>
          <a:prstGeom prst="line">
            <a:avLst/>
          </a:prstGeom>
          <a:noFill/>
          <a:ln w="17463" cap="rnd">
            <a:solidFill>
              <a:srgbClr val="0070C0"/>
            </a:solidFill>
            <a:round/>
            <a:headEnd/>
            <a:tailEnd/>
          </a:ln>
          <a:extLst>
            <a:ext uri="{909E8E84-426E-40DD-AFC4-6F175D3DCCD1}">
              <a14:hiddenFill xmlns:a14="http://schemas.microsoft.com/office/drawing/2010/main">
                <a:noFill/>
              </a14:hiddenFill>
            </a:ext>
          </a:extLst>
        </xdr:spPr>
      </xdr:cxnSp>
      <xdr:sp macro="" textlink="">
        <xdr:nvSpPr>
          <xdr:cNvPr id="86" name="Freeform 883">
            <a:extLst>
              <a:ext uri="{FF2B5EF4-FFF2-40B4-BE49-F238E27FC236}">
                <a16:creationId xmlns:a16="http://schemas.microsoft.com/office/drawing/2014/main" id="{00000000-0008-0000-0900-000056000000}"/>
              </a:ext>
            </a:extLst>
          </xdr:cNvPr>
          <xdr:cNvSpPr>
            <a:spLocks/>
          </xdr:cNvSpPr>
        </xdr:nvSpPr>
        <xdr:spPr bwMode="auto">
          <a:xfrm>
            <a:off x="3364230" y="1826260"/>
            <a:ext cx="445770"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701 w 877"/>
              <a:gd name="T11" fmla="*/ 0 h 351"/>
              <a:gd name="T12" fmla="*/ 175 w 877"/>
              <a:gd name="T13" fmla="*/ 0 h 351"/>
              <a:gd name="T14" fmla="*/ 0 w 877"/>
              <a:gd name="T15" fmla="*/ 176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6"/>
                </a:cubicBezTo>
                <a:cubicBezTo>
                  <a:pt x="877" y="79"/>
                  <a:pt x="798" y="0"/>
                  <a:pt x="701" y="0"/>
                </a:cubicBezTo>
                <a:cubicBezTo>
                  <a:pt x="701" y="0"/>
                  <a:pt x="701" y="0"/>
                  <a:pt x="701" y="0"/>
                </a:cubicBezTo>
                <a:lnTo>
                  <a:pt x="701" y="0"/>
                </a:lnTo>
                <a:lnTo>
                  <a:pt x="175" y="0"/>
                </a:lnTo>
                <a:cubicBezTo>
                  <a:pt x="78" y="0"/>
                  <a:pt x="0" y="79"/>
                  <a:pt x="0" y="176"/>
                </a:cubicBezTo>
                <a:cubicBezTo>
                  <a:pt x="0" y="272"/>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50"/>
          </a:p>
        </xdr:txBody>
      </xdr:sp>
      <xdr:sp macro="" textlink="">
        <xdr:nvSpPr>
          <xdr:cNvPr id="87" name="Freeform 884">
            <a:extLst>
              <a:ext uri="{FF2B5EF4-FFF2-40B4-BE49-F238E27FC236}">
                <a16:creationId xmlns:a16="http://schemas.microsoft.com/office/drawing/2014/main" id="{00000000-0008-0000-0900-000057000000}"/>
              </a:ext>
            </a:extLst>
          </xdr:cNvPr>
          <xdr:cNvSpPr>
            <a:spLocks/>
          </xdr:cNvSpPr>
        </xdr:nvSpPr>
        <xdr:spPr bwMode="auto">
          <a:xfrm>
            <a:off x="3364230" y="1826260"/>
            <a:ext cx="445770"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701 w 877"/>
              <a:gd name="T11" fmla="*/ 0 h 351"/>
              <a:gd name="T12" fmla="*/ 175 w 877"/>
              <a:gd name="T13" fmla="*/ 0 h 351"/>
              <a:gd name="T14" fmla="*/ 0 w 877"/>
              <a:gd name="T15" fmla="*/ 176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6"/>
                </a:cubicBezTo>
                <a:cubicBezTo>
                  <a:pt x="877" y="79"/>
                  <a:pt x="798" y="0"/>
                  <a:pt x="701" y="0"/>
                </a:cubicBezTo>
                <a:cubicBezTo>
                  <a:pt x="701" y="0"/>
                  <a:pt x="701" y="0"/>
                  <a:pt x="701" y="0"/>
                </a:cubicBezTo>
                <a:lnTo>
                  <a:pt x="701" y="0"/>
                </a:lnTo>
                <a:lnTo>
                  <a:pt x="175" y="0"/>
                </a:lnTo>
                <a:cubicBezTo>
                  <a:pt x="78" y="0"/>
                  <a:pt x="0" y="79"/>
                  <a:pt x="0" y="176"/>
                </a:cubicBezTo>
                <a:cubicBezTo>
                  <a:pt x="0" y="272"/>
                  <a:pt x="78" y="351"/>
                  <a:pt x="175" y="351"/>
                </a:cubicBezTo>
                <a:close/>
              </a:path>
            </a:pathLst>
          </a:custGeom>
          <a:noFill/>
          <a:ln w="17463"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88" name="Rectangle 87">
            <a:extLst>
              <a:ext uri="{FF2B5EF4-FFF2-40B4-BE49-F238E27FC236}">
                <a16:creationId xmlns:a16="http://schemas.microsoft.com/office/drawing/2014/main" id="{00000000-0008-0000-0900-000058000000}"/>
              </a:ext>
            </a:extLst>
          </xdr:cNvPr>
          <xdr:cNvSpPr>
            <a:spLocks noChangeArrowheads="1"/>
          </xdr:cNvSpPr>
        </xdr:nvSpPr>
        <xdr:spPr bwMode="auto">
          <a:xfrm>
            <a:off x="3466464" y="1852294"/>
            <a:ext cx="396875" cy="1822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CEel 2</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89" name="Line 886">
            <a:extLst>
              <a:ext uri="{FF2B5EF4-FFF2-40B4-BE49-F238E27FC236}">
                <a16:creationId xmlns:a16="http://schemas.microsoft.com/office/drawing/2014/main" id="{00000000-0008-0000-0900-000059000000}"/>
              </a:ext>
            </a:extLst>
          </xdr:cNvPr>
          <xdr:cNvCxnSpPr/>
        </xdr:nvCxnSpPr>
        <xdr:spPr bwMode="auto">
          <a:xfrm flipV="1">
            <a:off x="3586480" y="1673225"/>
            <a:ext cx="1270" cy="153035"/>
          </a:xfrm>
          <a:prstGeom prst="line">
            <a:avLst/>
          </a:prstGeom>
          <a:noFill/>
          <a:ln w="17463" cap="rnd">
            <a:solidFill>
              <a:srgbClr val="0070C0"/>
            </a:solidFill>
            <a:round/>
            <a:headEnd/>
            <a:tailEnd/>
          </a:ln>
          <a:extLst>
            <a:ext uri="{909E8E84-426E-40DD-AFC4-6F175D3DCCD1}">
              <a14:hiddenFill xmlns:a14="http://schemas.microsoft.com/office/drawing/2010/main">
                <a:noFill/>
              </a14:hiddenFill>
            </a:ext>
          </a:extLst>
        </xdr:spPr>
      </xdr:cxnSp>
      <xdr:sp macro="" textlink="">
        <xdr:nvSpPr>
          <xdr:cNvPr id="90" name="Rectangle 89">
            <a:extLst>
              <a:ext uri="{FF2B5EF4-FFF2-40B4-BE49-F238E27FC236}">
                <a16:creationId xmlns:a16="http://schemas.microsoft.com/office/drawing/2014/main" id="{00000000-0008-0000-0900-00005A000000}"/>
              </a:ext>
            </a:extLst>
          </xdr:cNvPr>
          <xdr:cNvSpPr>
            <a:spLocks noChangeArrowheads="1"/>
          </xdr:cNvSpPr>
        </xdr:nvSpPr>
        <xdr:spPr bwMode="auto">
          <a:xfrm>
            <a:off x="2677795" y="2056765"/>
            <a:ext cx="308610" cy="15240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50"/>
          </a:p>
        </xdr:txBody>
      </xdr:sp>
      <xdr:sp macro="" textlink="">
        <xdr:nvSpPr>
          <xdr:cNvPr id="91" name="Rectangle 90">
            <a:extLst>
              <a:ext uri="{FF2B5EF4-FFF2-40B4-BE49-F238E27FC236}">
                <a16:creationId xmlns:a16="http://schemas.microsoft.com/office/drawing/2014/main" id="{00000000-0008-0000-0900-00005B000000}"/>
              </a:ext>
            </a:extLst>
          </xdr:cNvPr>
          <xdr:cNvSpPr>
            <a:spLocks noChangeArrowheads="1"/>
          </xdr:cNvSpPr>
        </xdr:nvSpPr>
        <xdr:spPr bwMode="auto">
          <a:xfrm>
            <a:off x="2677795" y="2056765"/>
            <a:ext cx="308610" cy="152400"/>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92" name="Rectangle 91">
            <a:extLst>
              <a:ext uri="{FF2B5EF4-FFF2-40B4-BE49-F238E27FC236}">
                <a16:creationId xmlns:a16="http://schemas.microsoft.com/office/drawing/2014/main" id="{00000000-0008-0000-0900-00005C000000}"/>
              </a:ext>
            </a:extLst>
          </xdr:cNvPr>
          <xdr:cNvSpPr>
            <a:spLocks noChangeArrowheads="1"/>
          </xdr:cNvSpPr>
        </xdr:nvSpPr>
        <xdr:spPr bwMode="auto">
          <a:xfrm>
            <a:off x="2715895" y="2071370"/>
            <a:ext cx="484505" cy="2146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PAC</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93" name="Rectangle 92">
            <a:extLst>
              <a:ext uri="{FF2B5EF4-FFF2-40B4-BE49-F238E27FC236}">
                <a16:creationId xmlns:a16="http://schemas.microsoft.com/office/drawing/2014/main" id="{00000000-0008-0000-0900-00005D000000}"/>
              </a:ext>
            </a:extLst>
          </xdr:cNvPr>
          <xdr:cNvSpPr>
            <a:spLocks noChangeArrowheads="1"/>
          </xdr:cNvSpPr>
        </xdr:nvSpPr>
        <xdr:spPr bwMode="auto">
          <a:xfrm>
            <a:off x="3364230" y="2056765"/>
            <a:ext cx="462280" cy="15240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50"/>
          </a:p>
        </xdr:txBody>
      </xdr:sp>
      <xdr:sp macro="" textlink="">
        <xdr:nvSpPr>
          <xdr:cNvPr id="94" name="Rectangle 93">
            <a:extLst>
              <a:ext uri="{FF2B5EF4-FFF2-40B4-BE49-F238E27FC236}">
                <a16:creationId xmlns:a16="http://schemas.microsoft.com/office/drawing/2014/main" id="{00000000-0008-0000-0900-00005E000000}"/>
              </a:ext>
            </a:extLst>
          </xdr:cNvPr>
          <xdr:cNvSpPr>
            <a:spLocks noChangeArrowheads="1"/>
          </xdr:cNvSpPr>
        </xdr:nvSpPr>
        <xdr:spPr bwMode="auto">
          <a:xfrm>
            <a:off x="3364230" y="2057400"/>
            <a:ext cx="979170" cy="228600"/>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95" name="Rectangle 94">
            <a:extLst>
              <a:ext uri="{FF2B5EF4-FFF2-40B4-BE49-F238E27FC236}">
                <a16:creationId xmlns:a16="http://schemas.microsoft.com/office/drawing/2014/main" id="{00000000-0008-0000-0900-00005F000000}"/>
              </a:ext>
            </a:extLst>
          </xdr:cNvPr>
          <xdr:cNvSpPr>
            <a:spLocks noChangeArrowheads="1"/>
          </xdr:cNvSpPr>
        </xdr:nvSpPr>
        <xdr:spPr bwMode="auto">
          <a:xfrm>
            <a:off x="3409950" y="2071370"/>
            <a:ext cx="704850" cy="2146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Appoint</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96" name="Line 893">
            <a:extLst>
              <a:ext uri="{FF2B5EF4-FFF2-40B4-BE49-F238E27FC236}">
                <a16:creationId xmlns:a16="http://schemas.microsoft.com/office/drawing/2014/main" id="{00000000-0008-0000-0900-000060000000}"/>
              </a:ext>
            </a:extLst>
          </xdr:cNvPr>
          <xdr:cNvCxnSpPr/>
        </xdr:nvCxnSpPr>
        <xdr:spPr bwMode="auto">
          <a:xfrm>
            <a:off x="4721860" y="0"/>
            <a:ext cx="0" cy="2607310"/>
          </a:xfrm>
          <a:prstGeom prst="line">
            <a:avLst/>
          </a:prstGeom>
          <a:noFill/>
          <a:ln w="9525">
            <a:solidFill>
              <a:srgbClr val="000000"/>
            </a:solidFill>
            <a:prstDash val="dash"/>
            <a:round/>
            <a:headEnd/>
            <a:tailEnd/>
          </a:ln>
          <a:extLst>
            <a:ext uri="{909E8E84-426E-40DD-AFC4-6F175D3DCCD1}">
              <a14:hiddenFill xmlns:a14="http://schemas.microsoft.com/office/drawing/2010/main">
                <a:noFill/>
              </a14:hiddenFill>
            </a:ext>
          </a:extLst>
        </xdr:spPr>
      </xdr:cxnSp>
    </xdr:grpSp>
    <xdr:clientData/>
  </xdr:twoCellAnchor>
  <xdr:twoCellAnchor>
    <xdr:from>
      <xdr:col>15</xdr:col>
      <xdr:colOff>0</xdr:colOff>
      <xdr:row>145</xdr:row>
      <xdr:rowOff>0</xdr:rowOff>
    </xdr:from>
    <xdr:to>
      <xdr:col>28</xdr:col>
      <xdr:colOff>695325</xdr:colOff>
      <xdr:row>172</xdr:row>
      <xdr:rowOff>9525</xdr:rowOff>
    </xdr:to>
    <xdr:grpSp>
      <xdr:nvGrpSpPr>
        <xdr:cNvPr id="97" name="Zone de dessin 894">
          <a:extLst>
            <a:ext uri="{FF2B5EF4-FFF2-40B4-BE49-F238E27FC236}">
              <a16:creationId xmlns:a16="http://schemas.microsoft.com/office/drawing/2014/main" id="{00000000-0008-0000-0900-000061000000}"/>
            </a:ext>
          </a:extLst>
        </xdr:cNvPr>
        <xdr:cNvGrpSpPr/>
      </xdr:nvGrpSpPr>
      <xdr:grpSpPr>
        <a:xfrm>
          <a:off x="12909176" y="25874382"/>
          <a:ext cx="11800355" cy="3651437"/>
          <a:chOff x="0" y="0"/>
          <a:chExt cx="6479540" cy="3268345"/>
        </a:xfrm>
      </xdr:grpSpPr>
      <xdr:sp macro="" textlink="">
        <xdr:nvSpPr>
          <xdr:cNvPr id="98" name="Rectangle 97">
            <a:extLst>
              <a:ext uri="{FF2B5EF4-FFF2-40B4-BE49-F238E27FC236}">
                <a16:creationId xmlns:a16="http://schemas.microsoft.com/office/drawing/2014/main" id="{00000000-0008-0000-0900-000062000000}"/>
              </a:ext>
            </a:extLst>
          </xdr:cNvPr>
          <xdr:cNvSpPr/>
        </xdr:nvSpPr>
        <xdr:spPr>
          <a:xfrm>
            <a:off x="0" y="0"/>
            <a:ext cx="6479540" cy="3268345"/>
          </a:xfrm>
          <a:prstGeom prst="rect">
            <a:avLst/>
          </a:prstGeom>
          <a:noFill/>
          <a:ln>
            <a:noFill/>
          </a:ln>
        </xdr:spPr>
      </xdr:sp>
      <xdr:sp macro="" textlink="">
        <xdr:nvSpPr>
          <xdr:cNvPr id="99" name="AutoShape 896">
            <a:extLst>
              <a:ext uri="{FF2B5EF4-FFF2-40B4-BE49-F238E27FC236}">
                <a16:creationId xmlns:a16="http://schemas.microsoft.com/office/drawing/2014/main" id="{00000000-0008-0000-0900-000063000000}"/>
              </a:ext>
            </a:extLst>
          </xdr:cNvPr>
          <xdr:cNvSpPr>
            <a:spLocks noChangeAspect="1" noChangeArrowheads="1"/>
          </xdr:cNvSpPr>
        </xdr:nvSpPr>
        <xdr:spPr bwMode="auto">
          <a:xfrm>
            <a:off x="0" y="318770"/>
            <a:ext cx="6479540" cy="2949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00"/>
          </a:p>
        </xdr:txBody>
      </xdr:sp>
      <xdr:sp macro="" textlink="">
        <xdr:nvSpPr>
          <xdr:cNvPr id="100" name="Rectangle 99">
            <a:extLst>
              <a:ext uri="{FF2B5EF4-FFF2-40B4-BE49-F238E27FC236}">
                <a16:creationId xmlns:a16="http://schemas.microsoft.com/office/drawing/2014/main" id="{00000000-0008-0000-0900-000064000000}"/>
              </a:ext>
            </a:extLst>
          </xdr:cNvPr>
          <xdr:cNvSpPr>
            <a:spLocks noChangeArrowheads="1"/>
          </xdr:cNvSpPr>
        </xdr:nvSpPr>
        <xdr:spPr bwMode="auto">
          <a:xfrm>
            <a:off x="2595245" y="334010"/>
            <a:ext cx="1233805" cy="230695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00"/>
          </a:p>
        </xdr:txBody>
      </xdr:sp>
      <xdr:sp macro="" textlink="">
        <xdr:nvSpPr>
          <xdr:cNvPr id="101" name="Rectangle 100">
            <a:extLst>
              <a:ext uri="{FF2B5EF4-FFF2-40B4-BE49-F238E27FC236}">
                <a16:creationId xmlns:a16="http://schemas.microsoft.com/office/drawing/2014/main" id="{00000000-0008-0000-0900-000065000000}"/>
              </a:ext>
            </a:extLst>
          </xdr:cNvPr>
          <xdr:cNvSpPr>
            <a:spLocks noChangeArrowheads="1"/>
          </xdr:cNvSpPr>
        </xdr:nvSpPr>
        <xdr:spPr bwMode="auto">
          <a:xfrm>
            <a:off x="2595245" y="334010"/>
            <a:ext cx="1233805" cy="2306955"/>
          </a:xfrm>
          <a:prstGeom prst="rect">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02" name="Rectangle 101">
            <a:extLst>
              <a:ext uri="{FF2B5EF4-FFF2-40B4-BE49-F238E27FC236}">
                <a16:creationId xmlns:a16="http://schemas.microsoft.com/office/drawing/2014/main" id="{00000000-0008-0000-0900-000066000000}"/>
              </a:ext>
            </a:extLst>
          </xdr:cNvPr>
          <xdr:cNvSpPr>
            <a:spLocks noChangeArrowheads="1"/>
          </xdr:cNvSpPr>
        </xdr:nvSpPr>
        <xdr:spPr bwMode="auto">
          <a:xfrm>
            <a:off x="2936240" y="1143000"/>
            <a:ext cx="721360" cy="339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18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PAC</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103" name="Line 900">
            <a:extLst>
              <a:ext uri="{FF2B5EF4-FFF2-40B4-BE49-F238E27FC236}">
                <a16:creationId xmlns:a16="http://schemas.microsoft.com/office/drawing/2014/main" id="{00000000-0008-0000-0900-000067000000}"/>
              </a:ext>
            </a:extLst>
          </xdr:cNvPr>
          <xdr:cNvCxnSpPr/>
        </xdr:nvCxnSpPr>
        <xdr:spPr bwMode="auto">
          <a:xfrm>
            <a:off x="3829050" y="487045"/>
            <a:ext cx="1557020"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cxnSp macro="">
        <xdr:nvCxnSpPr>
          <xdr:cNvPr id="104" name="Line 901">
            <a:extLst>
              <a:ext uri="{FF2B5EF4-FFF2-40B4-BE49-F238E27FC236}">
                <a16:creationId xmlns:a16="http://schemas.microsoft.com/office/drawing/2014/main" id="{00000000-0008-0000-0900-000068000000}"/>
              </a:ext>
            </a:extLst>
          </xdr:cNvPr>
          <xdr:cNvCxnSpPr/>
        </xdr:nvCxnSpPr>
        <xdr:spPr bwMode="auto">
          <a:xfrm flipH="1">
            <a:off x="3909060" y="1257300"/>
            <a:ext cx="1477010"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sp macro="" textlink="">
        <xdr:nvSpPr>
          <xdr:cNvPr id="105" name="Freeform 902">
            <a:extLst>
              <a:ext uri="{FF2B5EF4-FFF2-40B4-BE49-F238E27FC236}">
                <a16:creationId xmlns:a16="http://schemas.microsoft.com/office/drawing/2014/main" id="{00000000-0008-0000-0900-000069000000}"/>
              </a:ext>
            </a:extLst>
          </xdr:cNvPr>
          <xdr:cNvSpPr>
            <a:spLocks/>
          </xdr:cNvSpPr>
        </xdr:nvSpPr>
        <xdr:spPr bwMode="auto">
          <a:xfrm>
            <a:off x="3829050" y="1211580"/>
            <a:ext cx="90805" cy="90805"/>
          </a:xfrm>
          <a:custGeom>
            <a:avLst/>
            <a:gdLst>
              <a:gd name="T0" fmla="*/ 71 w 71"/>
              <a:gd name="T1" fmla="*/ 71 h 71"/>
              <a:gd name="T2" fmla="*/ 0 w 71"/>
              <a:gd name="T3" fmla="*/ 36 h 71"/>
              <a:gd name="T4" fmla="*/ 71 w 71"/>
              <a:gd name="T5" fmla="*/ 0 h 71"/>
              <a:gd name="T6" fmla="*/ 71 w 71"/>
              <a:gd name="T7" fmla="*/ 71 h 71"/>
            </a:gdLst>
            <a:ahLst/>
            <a:cxnLst>
              <a:cxn ang="0">
                <a:pos x="T0" y="T1"/>
              </a:cxn>
              <a:cxn ang="0">
                <a:pos x="T2" y="T3"/>
              </a:cxn>
              <a:cxn ang="0">
                <a:pos x="T4" y="T5"/>
              </a:cxn>
              <a:cxn ang="0">
                <a:pos x="T6" y="T7"/>
              </a:cxn>
            </a:cxnLst>
            <a:rect l="0" t="0" r="r" b="b"/>
            <a:pathLst>
              <a:path w="71" h="71">
                <a:moveTo>
                  <a:pt x="71" y="71"/>
                </a:moveTo>
                <a:lnTo>
                  <a:pt x="0" y="36"/>
                </a:lnTo>
                <a:lnTo>
                  <a:pt x="71" y="0"/>
                </a:lnTo>
                <a:lnTo>
                  <a:pt x="71" y="71"/>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rot="0" vert="horz" wrap="square" lIns="91440" tIns="45720" rIns="91440" bIns="45720" anchor="t" anchorCtr="0" upright="1">
            <a:noAutofit/>
          </a:bodyPr>
          <a:lstStyle/>
          <a:p>
            <a:endParaRPr lang="fr-FR" sz="1000"/>
          </a:p>
        </xdr:txBody>
      </xdr:sp>
      <xdr:cxnSp macro="">
        <xdr:nvCxnSpPr>
          <xdr:cNvPr id="106" name="Line 903">
            <a:extLst>
              <a:ext uri="{FF2B5EF4-FFF2-40B4-BE49-F238E27FC236}">
                <a16:creationId xmlns:a16="http://schemas.microsoft.com/office/drawing/2014/main" id="{00000000-0008-0000-0900-00006A000000}"/>
              </a:ext>
            </a:extLst>
          </xdr:cNvPr>
          <xdr:cNvCxnSpPr/>
        </xdr:nvCxnSpPr>
        <xdr:spPr bwMode="auto">
          <a:xfrm flipH="1">
            <a:off x="3909060" y="2487930"/>
            <a:ext cx="1477010"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sp macro="" textlink="">
        <xdr:nvSpPr>
          <xdr:cNvPr id="107" name="Freeform 904">
            <a:extLst>
              <a:ext uri="{FF2B5EF4-FFF2-40B4-BE49-F238E27FC236}">
                <a16:creationId xmlns:a16="http://schemas.microsoft.com/office/drawing/2014/main" id="{00000000-0008-0000-0900-00006B000000}"/>
              </a:ext>
            </a:extLst>
          </xdr:cNvPr>
          <xdr:cNvSpPr>
            <a:spLocks/>
          </xdr:cNvSpPr>
        </xdr:nvSpPr>
        <xdr:spPr bwMode="auto">
          <a:xfrm>
            <a:off x="3829050" y="2441575"/>
            <a:ext cx="90805" cy="91440"/>
          </a:xfrm>
          <a:custGeom>
            <a:avLst/>
            <a:gdLst>
              <a:gd name="T0" fmla="*/ 71 w 71"/>
              <a:gd name="T1" fmla="*/ 71 h 71"/>
              <a:gd name="T2" fmla="*/ 0 w 71"/>
              <a:gd name="T3" fmla="*/ 36 h 71"/>
              <a:gd name="T4" fmla="*/ 71 w 71"/>
              <a:gd name="T5" fmla="*/ 0 h 71"/>
              <a:gd name="T6" fmla="*/ 71 w 71"/>
              <a:gd name="T7" fmla="*/ 71 h 71"/>
            </a:gdLst>
            <a:ahLst/>
            <a:cxnLst>
              <a:cxn ang="0">
                <a:pos x="T0" y="T1"/>
              </a:cxn>
              <a:cxn ang="0">
                <a:pos x="T2" y="T3"/>
              </a:cxn>
              <a:cxn ang="0">
                <a:pos x="T4" y="T5"/>
              </a:cxn>
              <a:cxn ang="0">
                <a:pos x="T6" y="T7"/>
              </a:cxn>
            </a:cxnLst>
            <a:rect l="0" t="0" r="r" b="b"/>
            <a:pathLst>
              <a:path w="71" h="71">
                <a:moveTo>
                  <a:pt x="71" y="71"/>
                </a:moveTo>
                <a:lnTo>
                  <a:pt x="0" y="36"/>
                </a:lnTo>
                <a:lnTo>
                  <a:pt x="71" y="0"/>
                </a:lnTo>
                <a:lnTo>
                  <a:pt x="71" y="71"/>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rot="0" vert="horz" wrap="square" lIns="91440" tIns="45720" rIns="91440" bIns="45720" anchor="t" anchorCtr="0" upright="1">
            <a:noAutofit/>
          </a:bodyPr>
          <a:lstStyle/>
          <a:p>
            <a:endParaRPr lang="fr-FR" sz="1000"/>
          </a:p>
        </xdr:txBody>
      </xdr:sp>
      <xdr:cxnSp macro="">
        <xdr:nvCxnSpPr>
          <xdr:cNvPr id="108" name="Line 905">
            <a:extLst>
              <a:ext uri="{FF2B5EF4-FFF2-40B4-BE49-F238E27FC236}">
                <a16:creationId xmlns:a16="http://schemas.microsoft.com/office/drawing/2014/main" id="{00000000-0008-0000-0900-00006C000000}"/>
              </a:ext>
            </a:extLst>
          </xdr:cNvPr>
          <xdr:cNvCxnSpPr/>
        </xdr:nvCxnSpPr>
        <xdr:spPr bwMode="auto">
          <a:xfrm>
            <a:off x="3829050" y="1718945"/>
            <a:ext cx="1557020" cy="635"/>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cxnSp macro="">
        <xdr:nvCxnSpPr>
          <xdr:cNvPr id="109" name="Line 906">
            <a:extLst>
              <a:ext uri="{FF2B5EF4-FFF2-40B4-BE49-F238E27FC236}">
                <a16:creationId xmlns:a16="http://schemas.microsoft.com/office/drawing/2014/main" id="{00000000-0008-0000-0900-00006D000000}"/>
              </a:ext>
            </a:extLst>
          </xdr:cNvPr>
          <xdr:cNvCxnSpPr/>
        </xdr:nvCxnSpPr>
        <xdr:spPr bwMode="auto">
          <a:xfrm flipH="1">
            <a:off x="1094105" y="1102995"/>
            <a:ext cx="1501140"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sp macro="" textlink="">
        <xdr:nvSpPr>
          <xdr:cNvPr id="110" name="Oval 907">
            <a:extLst>
              <a:ext uri="{FF2B5EF4-FFF2-40B4-BE49-F238E27FC236}">
                <a16:creationId xmlns:a16="http://schemas.microsoft.com/office/drawing/2014/main" id="{00000000-0008-0000-0900-00006E000000}"/>
              </a:ext>
            </a:extLst>
          </xdr:cNvPr>
          <xdr:cNvSpPr>
            <a:spLocks noChangeArrowheads="1"/>
          </xdr:cNvSpPr>
        </xdr:nvSpPr>
        <xdr:spPr bwMode="auto">
          <a:xfrm>
            <a:off x="4895215" y="346710"/>
            <a:ext cx="276860" cy="27686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00"/>
          </a:p>
        </xdr:txBody>
      </xdr:sp>
      <xdr:sp macro="" textlink="">
        <xdr:nvSpPr>
          <xdr:cNvPr id="111" name="Oval 908">
            <a:extLst>
              <a:ext uri="{FF2B5EF4-FFF2-40B4-BE49-F238E27FC236}">
                <a16:creationId xmlns:a16="http://schemas.microsoft.com/office/drawing/2014/main" id="{00000000-0008-0000-0900-00006F000000}"/>
              </a:ext>
            </a:extLst>
          </xdr:cNvPr>
          <xdr:cNvSpPr>
            <a:spLocks noChangeArrowheads="1"/>
          </xdr:cNvSpPr>
        </xdr:nvSpPr>
        <xdr:spPr bwMode="auto">
          <a:xfrm>
            <a:off x="4895215" y="346710"/>
            <a:ext cx="276860" cy="276860"/>
          </a:xfrm>
          <a:prstGeom prst="ellipse">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12" name="Rectangle 111">
            <a:extLst>
              <a:ext uri="{FF2B5EF4-FFF2-40B4-BE49-F238E27FC236}">
                <a16:creationId xmlns:a16="http://schemas.microsoft.com/office/drawing/2014/main" id="{00000000-0008-0000-0900-000070000000}"/>
              </a:ext>
            </a:extLst>
          </xdr:cNvPr>
          <xdr:cNvSpPr>
            <a:spLocks noChangeArrowheads="1"/>
          </xdr:cNvSpPr>
        </xdr:nvSpPr>
        <xdr:spPr bwMode="auto">
          <a:xfrm>
            <a:off x="4984750" y="388620"/>
            <a:ext cx="102235" cy="1835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P</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13" name="Rectangle 112">
            <a:extLst>
              <a:ext uri="{FF2B5EF4-FFF2-40B4-BE49-F238E27FC236}">
                <a16:creationId xmlns:a16="http://schemas.microsoft.com/office/drawing/2014/main" id="{00000000-0008-0000-0900-000071000000}"/>
              </a:ext>
            </a:extLst>
          </xdr:cNvPr>
          <xdr:cNvSpPr>
            <a:spLocks noChangeArrowheads="1"/>
          </xdr:cNvSpPr>
        </xdr:nvSpPr>
        <xdr:spPr bwMode="auto">
          <a:xfrm>
            <a:off x="15240" y="948690"/>
            <a:ext cx="1078865" cy="107759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00"/>
          </a:p>
        </xdr:txBody>
      </xdr:sp>
      <xdr:sp macro="" textlink="">
        <xdr:nvSpPr>
          <xdr:cNvPr id="114" name="Rectangle 113">
            <a:extLst>
              <a:ext uri="{FF2B5EF4-FFF2-40B4-BE49-F238E27FC236}">
                <a16:creationId xmlns:a16="http://schemas.microsoft.com/office/drawing/2014/main" id="{00000000-0008-0000-0900-000072000000}"/>
              </a:ext>
            </a:extLst>
          </xdr:cNvPr>
          <xdr:cNvSpPr>
            <a:spLocks noChangeArrowheads="1"/>
          </xdr:cNvSpPr>
        </xdr:nvSpPr>
        <xdr:spPr bwMode="auto">
          <a:xfrm>
            <a:off x="15240" y="948690"/>
            <a:ext cx="1078865" cy="1077595"/>
          </a:xfrm>
          <a:prstGeom prst="rect">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15" name="Rectangle 114">
            <a:extLst>
              <a:ext uri="{FF2B5EF4-FFF2-40B4-BE49-F238E27FC236}">
                <a16:creationId xmlns:a16="http://schemas.microsoft.com/office/drawing/2014/main" id="{00000000-0008-0000-0900-000073000000}"/>
              </a:ext>
            </a:extLst>
          </xdr:cNvPr>
          <xdr:cNvSpPr>
            <a:spLocks noChangeArrowheads="1"/>
          </xdr:cNvSpPr>
        </xdr:nvSpPr>
        <xdr:spPr bwMode="auto">
          <a:xfrm>
            <a:off x="187960" y="1329690"/>
            <a:ext cx="697230" cy="367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lgn="ctr">
              <a:spcAft>
                <a:spcPts val="0"/>
              </a:spcAft>
            </a:pPr>
            <a:r>
              <a:rPr lang="fr-FR" sz="8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SOURCE </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a:p>
            <a:pPr algn="ctr">
              <a:spcAft>
                <a:spcPts val="0"/>
              </a:spcAft>
            </a:pPr>
            <a:r>
              <a:rPr lang="fr-FR" sz="8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FROIDE</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16" name="Rectangle 115">
            <a:extLst>
              <a:ext uri="{FF2B5EF4-FFF2-40B4-BE49-F238E27FC236}">
                <a16:creationId xmlns:a16="http://schemas.microsoft.com/office/drawing/2014/main" id="{00000000-0008-0000-0900-000074000000}"/>
              </a:ext>
            </a:extLst>
          </xdr:cNvPr>
          <xdr:cNvSpPr>
            <a:spLocks noChangeArrowheads="1"/>
          </xdr:cNvSpPr>
        </xdr:nvSpPr>
        <xdr:spPr bwMode="auto">
          <a:xfrm>
            <a:off x="5386070" y="334010"/>
            <a:ext cx="1078230" cy="107632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00"/>
          </a:p>
        </xdr:txBody>
      </xdr:sp>
      <xdr:sp macro="" textlink="">
        <xdr:nvSpPr>
          <xdr:cNvPr id="117" name="Rectangle 116">
            <a:extLst>
              <a:ext uri="{FF2B5EF4-FFF2-40B4-BE49-F238E27FC236}">
                <a16:creationId xmlns:a16="http://schemas.microsoft.com/office/drawing/2014/main" id="{00000000-0008-0000-0900-000075000000}"/>
              </a:ext>
            </a:extLst>
          </xdr:cNvPr>
          <xdr:cNvSpPr>
            <a:spLocks noChangeArrowheads="1"/>
          </xdr:cNvSpPr>
        </xdr:nvSpPr>
        <xdr:spPr bwMode="auto">
          <a:xfrm>
            <a:off x="5386070" y="334010"/>
            <a:ext cx="1078230" cy="1076325"/>
          </a:xfrm>
          <a:prstGeom prst="rect">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18" name="Rectangle 117">
            <a:extLst>
              <a:ext uri="{FF2B5EF4-FFF2-40B4-BE49-F238E27FC236}">
                <a16:creationId xmlns:a16="http://schemas.microsoft.com/office/drawing/2014/main" id="{00000000-0008-0000-0900-000076000000}"/>
              </a:ext>
            </a:extLst>
          </xdr:cNvPr>
          <xdr:cNvSpPr>
            <a:spLocks noChangeArrowheads="1"/>
          </xdr:cNvSpPr>
        </xdr:nvSpPr>
        <xdr:spPr bwMode="auto">
          <a:xfrm>
            <a:off x="5768340" y="774065"/>
            <a:ext cx="314325" cy="1835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ECS</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19" name="Rectangle 118">
            <a:extLst>
              <a:ext uri="{FF2B5EF4-FFF2-40B4-BE49-F238E27FC236}">
                <a16:creationId xmlns:a16="http://schemas.microsoft.com/office/drawing/2014/main" id="{00000000-0008-0000-0900-000077000000}"/>
              </a:ext>
            </a:extLst>
          </xdr:cNvPr>
          <xdr:cNvSpPr>
            <a:spLocks noChangeArrowheads="1"/>
          </xdr:cNvSpPr>
        </xdr:nvSpPr>
        <xdr:spPr bwMode="auto">
          <a:xfrm>
            <a:off x="5386070" y="1564640"/>
            <a:ext cx="1078230" cy="107632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50"/>
          </a:p>
        </xdr:txBody>
      </xdr:sp>
      <xdr:sp macro="" textlink="">
        <xdr:nvSpPr>
          <xdr:cNvPr id="120" name="Rectangle 119">
            <a:extLst>
              <a:ext uri="{FF2B5EF4-FFF2-40B4-BE49-F238E27FC236}">
                <a16:creationId xmlns:a16="http://schemas.microsoft.com/office/drawing/2014/main" id="{00000000-0008-0000-0900-000078000000}"/>
              </a:ext>
            </a:extLst>
          </xdr:cNvPr>
          <xdr:cNvSpPr>
            <a:spLocks noChangeArrowheads="1"/>
          </xdr:cNvSpPr>
        </xdr:nvSpPr>
        <xdr:spPr bwMode="auto">
          <a:xfrm>
            <a:off x="5386070" y="1564640"/>
            <a:ext cx="1078230" cy="1076325"/>
          </a:xfrm>
          <a:prstGeom prst="rect">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21" name="Rectangle 120">
            <a:extLst>
              <a:ext uri="{FF2B5EF4-FFF2-40B4-BE49-F238E27FC236}">
                <a16:creationId xmlns:a16="http://schemas.microsoft.com/office/drawing/2014/main" id="{00000000-0008-0000-0900-000079000000}"/>
              </a:ext>
            </a:extLst>
          </xdr:cNvPr>
          <xdr:cNvSpPr>
            <a:spLocks noChangeArrowheads="1"/>
          </xdr:cNvSpPr>
        </xdr:nvSpPr>
        <xdr:spPr bwMode="auto">
          <a:xfrm>
            <a:off x="5438775" y="2002790"/>
            <a:ext cx="943610" cy="1835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EMETTEURS</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122" name="Line 919">
            <a:extLst>
              <a:ext uri="{FF2B5EF4-FFF2-40B4-BE49-F238E27FC236}">
                <a16:creationId xmlns:a16="http://schemas.microsoft.com/office/drawing/2014/main" id="{00000000-0008-0000-0900-00007A000000}"/>
              </a:ext>
            </a:extLst>
          </xdr:cNvPr>
          <xdr:cNvCxnSpPr/>
        </xdr:nvCxnSpPr>
        <xdr:spPr bwMode="auto">
          <a:xfrm>
            <a:off x="1094105" y="1871980"/>
            <a:ext cx="1420495"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sp macro="" textlink="">
        <xdr:nvSpPr>
          <xdr:cNvPr id="123" name="Freeform 920">
            <a:extLst>
              <a:ext uri="{FF2B5EF4-FFF2-40B4-BE49-F238E27FC236}">
                <a16:creationId xmlns:a16="http://schemas.microsoft.com/office/drawing/2014/main" id="{00000000-0008-0000-0900-00007B000000}"/>
              </a:ext>
            </a:extLst>
          </xdr:cNvPr>
          <xdr:cNvSpPr>
            <a:spLocks/>
          </xdr:cNvSpPr>
        </xdr:nvSpPr>
        <xdr:spPr bwMode="auto">
          <a:xfrm>
            <a:off x="2503805" y="1827530"/>
            <a:ext cx="91440" cy="90170"/>
          </a:xfrm>
          <a:custGeom>
            <a:avLst/>
            <a:gdLst>
              <a:gd name="T0" fmla="*/ 0 w 72"/>
              <a:gd name="T1" fmla="*/ 0 h 71"/>
              <a:gd name="T2" fmla="*/ 72 w 72"/>
              <a:gd name="T3" fmla="*/ 35 h 71"/>
              <a:gd name="T4" fmla="*/ 0 w 72"/>
              <a:gd name="T5" fmla="*/ 71 h 71"/>
              <a:gd name="T6" fmla="*/ 0 w 72"/>
              <a:gd name="T7" fmla="*/ 0 h 71"/>
            </a:gdLst>
            <a:ahLst/>
            <a:cxnLst>
              <a:cxn ang="0">
                <a:pos x="T0" y="T1"/>
              </a:cxn>
              <a:cxn ang="0">
                <a:pos x="T2" y="T3"/>
              </a:cxn>
              <a:cxn ang="0">
                <a:pos x="T4" y="T5"/>
              </a:cxn>
              <a:cxn ang="0">
                <a:pos x="T6" y="T7"/>
              </a:cxn>
            </a:cxnLst>
            <a:rect l="0" t="0" r="r" b="b"/>
            <a:pathLst>
              <a:path w="72" h="71">
                <a:moveTo>
                  <a:pt x="0" y="0"/>
                </a:moveTo>
                <a:lnTo>
                  <a:pt x="72" y="35"/>
                </a:lnTo>
                <a:lnTo>
                  <a:pt x="0" y="71"/>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rot="0" vert="horz" wrap="square" lIns="91440" tIns="45720" rIns="91440" bIns="45720" anchor="t" anchorCtr="0" upright="1">
            <a:noAutofit/>
          </a:bodyPr>
          <a:lstStyle/>
          <a:p>
            <a:endParaRPr lang="fr-FR" sz="1000"/>
          </a:p>
        </xdr:txBody>
      </xdr:sp>
      <xdr:sp macro="" textlink="">
        <xdr:nvSpPr>
          <xdr:cNvPr id="124" name="Oval 921">
            <a:extLst>
              <a:ext uri="{FF2B5EF4-FFF2-40B4-BE49-F238E27FC236}">
                <a16:creationId xmlns:a16="http://schemas.microsoft.com/office/drawing/2014/main" id="{00000000-0008-0000-0900-00007C000000}"/>
              </a:ext>
            </a:extLst>
          </xdr:cNvPr>
          <xdr:cNvSpPr>
            <a:spLocks noChangeArrowheads="1"/>
          </xdr:cNvSpPr>
        </xdr:nvSpPr>
        <xdr:spPr bwMode="auto">
          <a:xfrm>
            <a:off x="2009775" y="963930"/>
            <a:ext cx="277495" cy="27813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00"/>
          </a:p>
        </xdr:txBody>
      </xdr:sp>
      <xdr:sp macro="" textlink="">
        <xdr:nvSpPr>
          <xdr:cNvPr id="125" name="Oval 922">
            <a:extLst>
              <a:ext uri="{FF2B5EF4-FFF2-40B4-BE49-F238E27FC236}">
                <a16:creationId xmlns:a16="http://schemas.microsoft.com/office/drawing/2014/main" id="{00000000-0008-0000-0900-00007D000000}"/>
              </a:ext>
            </a:extLst>
          </xdr:cNvPr>
          <xdr:cNvSpPr>
            <a:spLocks noChangeArrowheads="1"/>
          </xdr:cNvSpPr>
        </xdr:nvSpPr>
        <xdr:spPr bwMode="auto">
          <a:xfrm>
            <a:off x="2009775" y="963930"/>
            <a:ext cx="277495" cy="278130"/>
          </a:xfrm>
          <a:prstGeom prst="ellipse">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26" name="Rectangle 125">
            <a:extLst>
              <a:ext uri="{FF2B5EF4-FFF2-40B4-BE49-F238E27FC236}">
                <a16:creationId xmlns:a16="http://schemas.microsoft.com/office/drawing/2014/main" id="{00000000-0008-0000-0900-00007E000000}"/>
              </a:ext>
            </a:extLst>
          </xdr:cNvPr>
          <xdr:cNvSpPr>
            <a:spLocks noChangeArrowheads="1"/>
          </xdr:cNvSpPr>
        </xdr:nvSpPr>
        <xdr:spPr bwMode="auto">
          <a:xfrm>
            <a:off x="2096770" y="1010285"/>
            <a:ext cx="102235" cy="1835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P</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27" name="Oval 924">
            <a:extLst>
              <a:ext uri="{FF2B5EF4-FFF2-40B4-BE49-F238E27FC236}">
                <a16:creationId xmlns:a16="http://schemas.microsoft.com/office/drawing/2014/main" id="{00000000-0008-0000-0900-00007F000000}"/>
              </a:ext>
            </a:extLst>
          </xdr:cNvPr>
          <xdr:cNvSpPr>
            <a:spLocks noChangeArrowheads="1"/>
          </xdr:cNvSpPr>
        </xdr:nvSpPr>
        <xdr:spPr bwMode="auto">
          <a:xfrm>
            <a:off x="4895215" y="1577340"/>
            <a:ext cx="276860" cy="27686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00"/>
          </a:p>
        </xdr:txBody>
      </xdr:sp>
      <xdr:sp macro="" textlink="">
        <xdr:nvSpPr>
          <xdr:cNvPr id="128" name="Oval 925">
            <a:extLst>
              <a:ext uri="{FF2B5EF4-FFF2-40B4-BE49-F238E27FC236}">
                <a16:creationId xmlns:a16="http://schemas.microsoft.com/office/drawing/2014/main" id="{00000000-0008-0000-0900-000080000000}"/>
              </a:ext>
            </a:extLst>
          </xdr:cNvPr>
          <xdr:cNvSpPr>
            <a:spLocks noChangeArrowheads="1"/>
          </xdr:cNvSpPr>
        </xdr:nvSpPr>
        <xdr:spPr bwMode="auto">
          <a:xfrm>
            <a:off x="4907915" y="1577340"/>
            <a:ext cx="276860" cy="276860"/>
          </a:xfrm>
          <a:prstGeom prst="ellipse">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29" name="Rectangle 128">
            <a:extLst>
              <a:ext uri="{FF2B5EF4-FFF2-40B4-BE49-F238E27FC236}">
                <a16:creationId xmlns:a16="http://schemas.microsoft.com/office/drawing/2014/main" id="{00000000-0008-0000-0900-000081000000}"/>
              </a:ext>
            </a:extLst>
          </xdr:cNvPr>
          <xdr:cNvSpPr>
            <a:spLocks noChangeArrowheads="1"/>
          </xdr:cNvSpPr>
        </xdr:nvSpPr>
        <xdr:spPr bwMode="auto">
          <a:xfrm>
            <a:off x="4984750" y="1617980"/>
            <a:ext cx="102235" cy="1835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P</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30" name="Freeform 928">
            <a:extLst>
              <a:ext uri="{FF2B5EF4-FFF2-40B4-BE49-F238E27FC236}">
                <a16:creationId xmlns:a16="http://schemas.microsoft.com/office/drawing/2014/main" id="{00000000-0008-0000-0900-000082000000}"/>
              </a:ext>
            </a:extLst>
          </xdr:cNvPr>
          <xdr:cNvSpPr>
            <a:spLocks/>
          </xdr:cNvSpPr>
        </xdr:nvSpPr>
        <xdr:spPr bwMode="auto">
          <a:xfrm>
            <a:off x="1178560" y="1398905"/>
            <a:ext cx="553720" cy="219075"/>
          </a:xfrm>
          <a:custGeom>
            <a:avLst/>
            <a:gdLst>
              <a:gd name="T0" fmla="*/ 176 w 877"/>
              <a:gd name="T1" fmla="*/ 351 h 351"/>
              <a:gd name="T2" fmla="*/ 702 w 877"/>
              <a:gd name="T3" fmla="*/ 351 h 351"/>
              <a:gd name="T4" fmla="*/ 877 w 877"/>
              <a:gd name="T5" fmla="*/ 175 h 351"/>
              <a:gd name="T6" fmla="*/ 702 w 877"/>
              <a:gd name="T7" fmla="*/ 0 h 351"/>
              <a:gd name="T8" fmla="*/ 702 w 877"/>
              <a:gd name="T9" fmla="*/ 0 h 351"/>
              <a:gd name="T10" fmla="*/ 702 w 877"/>
              <a:gd name="T11" fmla="*/ 0 h 351"/>
              <a:gd name="T12" fmla="*/ 176 w 877"/>
              <a:gd name="T13" fmla="*/ 0 h 351"/>
              <a:gd name="T14" fmla="*/ 0 w 877"/>
              <a:gd name="T15" fmla="*/ 175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1"/>
                  <a:pt x="176" y="351"/>
                </a:cubicBezTo>
                <a:close/>
              </a:path>
            </a:pathLst>
          </a:custGeom>
          <a:noFill/>
          <a:ln w="15875"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31" name="Rectangle 130">
            <a:extLst>
              <a:ext uri="{FF2B5EF4-FFF2-40B4-BE49-F238E27FC236}">
                <a16:creationId xmlns:a16="http://schemas.microsoft.com/office/drawing/2014/main" id="{00000000-0008-0000-0900-000083000000}"/>
              </a:ext>
            </a:extLst>
          </xdr:cNvPr>
          <xdr:cNvSpPr>
            <a:spLocks noChangeArrowheads="1"/>
          </xdr:cNvSpPr>
        </xdr:nvSpPr>
        <xdr:spPr bwMode="auto">
          <a:xfrm>
            <a:off x="1280795" y="1425574"/>
            <a:ext cx="365125" cy="174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Cet 2</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32" name="Freeform 930">
            <a:extLst>
              <a:ext uri="{FF2B5EF4-FFF2-40B4-BE49-F238E27FC236}">
                <a16:creationId xmlns:a16="http://schemas.microsoft.com/office/drawing/2014/main" id="{00000000-0008-0000-0900-000084000000}"/>
              </a:ext>
            </a:extLst>
          </xdr:cNvPr>
          <xdr:cNvSpPr>
            <a:spLocks/>
          </xdr:cNvSpPr>
        </xdr:nvSpPr>
        <xdr:spPr bwMode="auto">
          <a:xfrm>
            <a:off x="4077335" y="2012950"/>
            <a:ext cx="44640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00"/>
          </a:p>
        </xdr:txBody>
      </xdr:sp>
      <xdr:sp macro="" textlink="">
        <xdr:nvSpPr>
          <xdr:cNvPr id="133" name="Freeform 931">
            <a:extLst>
              <a:ext uri="{FF2B5EF4-FFF2-40B4-BE49-F238E27FC236}">
                <a16:creationId xmlns:a16="http://schemas.microsoft.com/office/drawing/2014/main" id="{00000000-0008-0000-0900-000085000000}"/>
              </a:ext>
            </a:extLst>
          </xdr:cNvPr>
          <xdr:cNvSpPr>
            <a:spLocks/>
          </xdr:cNvSpPr>
        </xdr:nvSpPr>
        <xdr:spPr bwMode="auto">
          <a:xfrm>
            <a:off x="4077335" y="2012950"/>
            <a:ext cx="44640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noFill/>
          <a:ln w="15875"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34" name="Rectangle 133">
            <a:extLst>
              <a:ext uri="{FF2B5EF4-FFF2-40B4-BE49-F238E27FC236}">
                <a16:creationId xmlns:a16="http://schemas.microsoft.com/office/drawing/2014/main" id="{00000000-0008-0000-0900-000086000000}"/>
              </a:ext>
            </a:extLst>
          </xdr:cNvPr>
          <xdr:cNvSpPr>
            <a:spLocks noChangeArrowheads="1"/>
          </xdr:cNvSpPr>
        </xdr:nvSpPr>
        <xdr:spPr bwMode="auto">
          <a:xfrm>
            <a:off x="4182745" y="2036445"/>
            <a:ext cx="340995" cy="1200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Cet 1</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35" name="Freeform 933">
            <a:extLst>
              <a:ext uri="{FF2B5EF4-FFF2-40B4-BE49-F238E27FC236}">
                <a16:creationId xmlns:a16="http://schemas.microsoft.com/office/drawing/2014/main" id="{00000000-0008-0000-0900-000087000000}"/>
              </a:ext>
            </a:extLst>
          </xdr:cNvPr>
          <xdr:cNvSpPr>
            <a:spLocks/>
          </xdr:cNvSpPr>
        </xdr:nvSpPr>
        <xdr:spPr bwMode="auto">
          <a:xfrm>
            <a:off x="4077335" y="783590"/>
            <a:ext cx="44640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00"/>
          </a:p>
        </xdr:txBody>
      </xdr:sp>
      <xdr:sp macro="" textlink="">
        <xdr:nvSpPr>
          <xdr:cNvPr id="136" name="Freeform 934">
            <a:extLst>
              <a:ext uri="{FF2B5EF4-FFF2-40B4-BE49-F238E27FC236}">
                <a16:creationId xmlns:a16="http://schemas.microsoft.com/office/drawing/2014/main" id="{00000000-0008-0000-0900-000088000000}"/>
              </a:ext>
            </a:extLst>
          </xdr:cNvPr>
          <xdr:cNvSpPr>
            <a:spLocks/>
          </xdr:cNvSpPr>
        </xdr:nvSpPr>
        <xdr:spPr bwMode="auto">
          <a:xfrm>
            <a:off x="4077335" y="783590"/>
            <a:ext cx="44640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noFill/>
          <a:ln w="15875"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37" name="Rectangle 136">
            <a:extLst>
              <a:ext uri="{FF2B5EF4-FFF2-40B4-BE49-F238E27FC236}">
                <a16:creationId xmlns:a16="http://schemas.microsoft.com/office/drawing/2014/main" id="{00000000-0008-0000-0900-000089000000}"/>
              </a:ext>
            </a:extLst>
          </xdr:cNvPr>
          <xdr:cNvSpPr>
            <a:spLocks noChangeArrowheads="1"/>
          </xdr:cNvSpPr>
        </xdr:nvSpPr>
        <xdr:spPr bwMode="auto">
          <a:xfrm>
            <a:off x="4182745" y="807084"/>
            <a:ext cx="366395" cy="130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Cet 3</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38" name="Oval 936">
            <a:extLst>
              <a:ext uri="{FF2B5EF4-FFF2-40B4-BE49-F238E27FC236}">
                <a16:creationId xmlns:a16="http://schemas.microsoft.com/office/drawing/2014/main" id="{00000000-0008-0000-0900-00008A000000}"/>
              </a:ext>
            </a:extLst>
          </xdr:cNvPr>
          <xdr:cNvSpPr>
            <a:spLocks noChangeArrowheads="1"/>
          </xdr:cNvSpPr>
        </xdr:nvSpPr>
        <xdr:spPr bwMode="auto">
          <a:xfrm>
            <a:off x="3992880" y="564515"/>
            <a:ext cx="153670" cy="153035"/>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00"/>
          </a:p>
        </xdr:txBody>
      </xdr:sp>
      <xdr:sp macro="" textlink="">
        <xdr:nvSpPr>
          <xdr:cNvPr id="139" name="Oval 937">
            <a:extLst>
              <a:ext uri="{FF2B5EF4-FFF2-40B4-BE49-F238E27FC236}">
                <a16:creationId xmlns:a16="http://schemas.microsoft.com/office/drawing/2014/main" id="{00000000-0008-0000-0900-00008B000000}"/>
              </a:ext>
            </a:extLst>
          </xdr:cNvPr>
          <xdr:cNvSpPr>
            <a:spLocks noChangeArrowheads="1"/>
          </xdr:cNvSpPr>
        </xdr:nvSpPr>
        <xdr:spPr bwMode="auto">
          <a:xfrm>
            <a:off x="3992880" y="564515"/>
            <a:ext cx="153670" cy="153035"/>
          </a:xfrm>
          <a:prstGeom prst="ellipse">
            <a:avLst/>
          </a:prstGeom>
          <a:noFill/>
          <a:ln w="15875"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40" name="Rectangle 139">
            <a:extLst>
              <a:ext uri="{FF2B5EF4-FFF2-40B4-BE49-F238E27FC236}">
                <a16:creationId xmlns:a16="http://schemas.microsoft.com/office/drawing/2014/main" id="{00000000-0008-0000-0900-00008C000000}"/>
              </a:ext>
            </a:extLst>
          </xdr:cNvPr>
          <xdr:cNvSpPr>
            <a:spLocks noChangeArrowheads="1"/>
          </xdr:cNvSpPr>
        </xdr:nvSpPr>
        <xdr:spPr bwMode="auto">
          <a:xfrm>
            <a:off x="4036060" y="579120"/>
            <a:ext cx="62230" cy="122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141" name="Line 939">
            <a:extLst>
              <a:ext uri="{FF2B5EF4-FFF2-40B4-BE49-F238E27FC236}">
                <a16:creationId xmlns:a16="http://schemas.microsoft.com/office/drawing/2014/main" id="{00000000-0008-0000-0900-00008D000000}"/>
              </a:ext>
            </a:extLst>
          </xdr:cNvPr>
          <xdr:cNvCxnSpPr/>
        </xdr:nvCxnSpPr>
        <xdr:spPr bwMode="auto">
          <a:xfrm flipV="1">
            <a:off x="4300855" y="487046"/>
            <a:ext cx="1270" cy="296545"/>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142" name="Line 940">
            <a:extLst>
              <a:ext uri="{FF2B5EF4-FFF2-40B4-BE49-F238E27FC236}">
                <a16:creationId xmlns:a16="http://schemas.microsoft.com/office/drawing/2014/main" id="{00000000-0008-0000-0900-00008E000000}"/>
              </a:ext>
            </a:extLst>
          </xdr:cNvPr>
          <xdr:cNvCxnSpPr/>
        </xdr:nvCxnSpPr>
        <xdr:spPr bwMode="auto">
          <a:xfrm>
            <a:off x="4300855" y="962025"/>
            <a:ext cx="1270" cy="295275"/>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143" name="Line 941">
            <a:extLst>
              <a:ext uri="{FF2B5EF4-FFF2-40B4-BE49-F238E27FC236}">
                <a16:creationId xmlns:a16="http://schemas.microsoft.com/office/drawing/2014/main" id="{00000000-0008-0000-0900-00008F000000}"/>
              </a:ext>
            </a:extLst>
          </xdr:cNvPr>
          <xdr:cNvCxnSpPr/>
        </xdr:nvCxnSpPr>
        <xdr:spPr bwMode="auto">
          <a:xfrm>
            <a:off x="4300855" y="1718945"/>
            <a:ext cx="1270" cy="294005"/>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144" name="Line 942">
            <a:extLst>
              <a:ext uri="{FF2B5EF4-FFF2-40B4-BE49-F238E27FC236}">
                <a16:creationId xmlns:a16="http://schemas.microsoft.com/office/drawing/2014/main" id="{00000000-0008-0000-0900-000090000000}"/>
              </a:ext>
            </a:extLst>
          </xdr:cNvPr>
          <xdr:cNvCxnSpPr/>
        </xdr:nvCxnSpPr>
        <xdr:spPr bwMode="auto">
          <a:xfrm>
            <a:off x="4300855" y="2191385"/>
            <a:ext cx="1270" cy="296545"/>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145" name="Line 943">
            <a:extLst>
              <a:ext uri="{FF2B5EF4-FFF2-40B4-BE49-F238E27FC236}">
                <a16:creationId xmlns:a16="http://schemas.microsoft.com/office/drawing/2014/main" id="{00000000-0008-0000-0900-000091000000}"/>
              </a:ext>
            </a:extLst>
          </xdr:cNvPr>
          <xdr:cNvCxnSpPr/>
        </xdr:nvCxnSpPr>
        <xdr:spPr bwMode="auto">
          <a:xfrm flipV="1">
            <a:off x="1402715" y="1577340"/>
            <a:ext cx="1270" cy="294640"/>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146" name="Line 944">
            <a:extLst>
              <a:ext uri="{FF2B5EF4-FFF2-40B4-BE49-F238E27FC236}">
                <a16:creationId xmlns:a16="http://schemas.microsoft.com/office/drawing/2014/main" id="{00000000-0008-0000-0900-000092000000}"/>
              </a:ext>
            </a:extLst>
          </xdr:cNvPr>
          <xdr:cNvCxnSpPr/>
        </xdr:nvCxnSpPr>
        <xdr:spPr bwMode="auto">
          <a:xfrm flipV="1">
            <a:off x="1402715" y="1102995"/>
            <a:ext cx="1270" cy="295910"/>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147" name="Line 945">
            <a:extLst>
              <a:ext uri="{FF2B5EF4-FFF2-40B4-BE49-F238E27FC236}">
                <a16:creationId xmlns:a16="http://schemas.microsoft.com/office/drawing/2014/main" id="{00000000-0008-0000-0900-000093000000}"/>
              </a:ext>
            </a:extLst>
          </xdr:cNvPr>
          <xdr:cNvCxnSpPr/>
        </xdr:nvCxnSpPr>
        <xdr:spPr bwMode="auto">
          <a:xfrm flipH="1">
            <a:off x="4154171" y="2334260"/>
            <a:ext cx="146685" cy="635"/>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148" name="Line 946">
            <a:extLst>
              <a:ext uri="{FF2B5EF4-FFF2-40B4-BE49-F238E27FC236}">
                <a16:creationId xmlns:a16="http://schemas.microsoft.com/office/drawing/2014/main" id="{00000000-0008-0000-0900-000094000000}"/>
              </a:ext>
            </a:extLst>
          </xdr:cNvPr>
          <xdr:cNvCxnSpPr/>
        </xdr:nvCxnSpPr>
        <xdr:spPr bwMode="auto">
          <a:xfrm flipH="1">
            <a:off x="4161791" y="1871980"/>
            <a:ext cx="139065" cy="1270"/>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149" name="Line 947">
            <a:extLst>
              <a:ext uri="{FF2B5EF4-FFF2-40B4-BE49-F238E27FC236}">
                <a16:creationId xmlns:a16="http://schemas.microsoft.com/office/drawing/2014/main" id="{00000000-0008-0000-0900-000095000000}"/>
              </a:ext>
            </a:extLst>
          </xdr:cNvPr>
          <xdr:cNvCxnSpPr/>
        </xdr:nvCxnSpPr>
        <xdr:spPr bwMode="auto">
          <a:xfrm flipH="1">
            <a:off x="4146551" y="1102995"/>
            <a:ext cx="154305" cy="1270"/>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150" name="Line 948">
            <a:extLst>
              <a:ext uri="{FF2B5EF4-FFF2-40B4-BE49-F238E27FC236}">
                <a16:creationId xmlns:a16="http://schemas.microsoft.com/office/drawing/2014/main" id="{00000000-0008-0000-0900-000096000000}"/>
              </a:ext>
            </a:extLst>
          </xdr:cNvPr>
          <xdr:cNvCxnSpPr/>
        </xdr:nvCxnSpPr>
        <xdr:spPr bwMode="auto">
          <a:xfrm flipH="1">
            <a:off x="4161791" y="640715"/>
            <a:ext cx="139065" cy="1905"/>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151" name="Line 949">
            <a:extLst>
              <a:ext uri="{FF2B5EF4-FFF2-40B4-BE49-F238E27FC236}">
                <a16:creationId xmlns:a16="http://schemas.microsoft.com/office/drawing/2014/main" id="{00000000-0008-0000-0900-000097000000}"/>
              </a:ext>
            </a:extLst>
          </xdr:cNvPr>
          <xdr:cNvCxnSpPr/>
        </xdr:nvCxnSpPr>
        <xdr:spPr bwMode="auto">
          <a:xfrm>
            <a:off x="1402715" y="1257300"/>
            <a:ext cx="168910" cy="1270"/>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152" name="Line 950">
            <a:extLst>
              <a:ext uri="{FF2B5EF4-FFF2-40B4-BE49-F238E27FC236}">
                <a16:creationId xmlns:a16="http://schemas.microsoft.com/office/drawing/2014/main" id="{00000000-0008-0000-0900-000098000000}"/>
              </a:ext>
            </a:extLst>
          </xdr:cNvPr>
          <xdr:cNvCxnSpPr/>
        </xdr:nvCxnSpPr>
        <xdr:spPr bwMode="auto">
          <a:xfrm>
            <a:off x="1402715" y="1718945"/>
            <a:ext cx="153670" cy="635"/>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sp macro="" textlink="">
        <xdr:nvSpPr>
          <xdr:cNvPr id="153" name="Oval 951">
            <a:extLst>
              <a:ext uri="{FF2B5EF4-FFF2-40B4-BE49-F238E27FC236}">
                <a16:creationId xmlns:a16="http://schemas.microsoft.com/office/drawing/2014/main" id="{00000000-0008-0000-0900-000099000000}"/>
              </a:ext>
            </a:extLst>
          </xdr:cNvPr>
          <xdr:cNvSpPr>
            <a:spLocks noChangeArrowheads="1"/>
          </xdr:cNvSpPr>
        </xdr:nvSpPr>
        <xdr:spPr bwMode="auto">
          <a:xfrm>
            <a:off x="3992880" y="1026160"/>
            <a:ext cx="153670" cy="153035"/>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00"/>
          </a:p>
        </xdr:txBody>
      </xdr:sp>
      <xdr:sp macro="" textlink="">
        <xdr:nvSpPr>
          <xdr:cNvPr id="154" name="Oval 952">
            <a:extLst>
              <a:ext uri="{FF2B5EF4-FFF2-40B4-BE49-F238E27FC236}">
                <a16:creationId xmlns:a16="http://schemas.microsoft.com/office/drawing/2014/main" id="{00000000-0008-0000-0900-00009A000000}"/>
              </a:ext>
            </a:extLst>
          </xdr:cNvPr>
          <xdr:cNvSpPr>
            <a:spLocks noChangeArrowheads="1"/>
          </xdr:cNvSpPr>
        </xdr:nvSpPr>
        <xdr:spPr bwMode="auto">
          <a:xfrm>
            <a:off x="3992880" y="1026160"/>
            <a:ext cx="153670" cy="153035"/>
          </a:xfrm>
          <a:prstGeom prst="ellipse">
            <a:avLst/>
          </a:prstGeom>
          <a:noFill/>
          <a:ln w="15875"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55" name="Rectangle 154">
            <a:extLst>
              <a:ext uri="{FF2B5EF4-FFF2-40B4-BE49-F238E27FC236}">
                <a16:creationId xmlns:a16="http://schemas.microsoft.com/office/drawing/2014/main" id="{00000000-0008-0000-0900-00009B000000}"/>
              </a:ext>
            </a:extLst>
          </xdr:cNvPr>
          <xdr:cNvSpPr>
            <a:spLocks noChangeArrowheads="1"/>
          </xdr:cNvSpPr>
        </xdr:nvSpPr>
        <xdr:spPr bwMode="auto">
          <a:xfrm>
            <a:off x="4036060" y="1033780"/>
            <a:ext cx="62230" cy="122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56" name="Oval 954">
            <a:extLst>
              <a:ext uri="{FF2B5EF4-FFF2-40B4-BE49-F238E27FC236}">
                <a16:creationId xmlns:a16="http://schemas.microsoft.com/office/drawing/2014/main" id="{00000000-0008-0000-0900-00009C000000}"/>
              </a:ext>
            </a:extLst>
          </xdr:cNvPr>
          <xdr:cNvSpPr>
            <a:spLocks noChangeArrowheads="1"/>
          </xdr:cNvSpPr>
        </xdr:nvSpPr>
        <xdr:spPr bwMode="auto">
          <a:xfrm>
            <a:off x="1556385" y="1640840"/>
            <a:ext cx="154305" cy="15494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00"/>
          </a:p>
        </xdr:txBody>
      </xdr:sp>
      <xdr:sp macro="" textlink="">
        <xdr:nvSpPr>
          <xdr:cNvPr id="157" name="Oval 955">
            <a:extLst>
              <a:ext uri="{FF2B5EF4-FFF2-40B4-BE49-F238E27FC236}">
                <a16:creationId xmlns:a16="http://schemas.microsoft.com/office/drawing/2014/main" id="{00000000-0008-0000-0900-00009D000000}"/>
              </a:ext>
            </a:extLst>
          </xdr:cNvPr>
          <xdr:cNvSpPr>
            <a:spLocks noChangeArrowheads="1"/>
          </xdr:cNvSpPr>
        </xdr:nvSpPr>
        <xdr:spPr bwMode="auto">
          <a:xfrm>
            <a:off x="1556385" y="1640840"/>
            <a:ext cx="154305" cy="154940"/>
          </a:xfrm>
          <a:prstGeom prst="ellipse">
            <a:avLst/>
          </a:prstGeom>
          <a:noFill/>
          <a:ln w="15875"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58" name="Rectangle 157">
            <a:extLst>
              <a:ext uri="{FF2B5EF4-FFF2-40B4-BE49-F238E27FC236}">
                <a16:creationId xmlns:a16="http://schemas.microsoft.com/office/drawing/2014/main" id="{00000000-0008-0000-0900-00009E000000}"/>
              </a:ext>
            </a:extLst>
          </xdr:cNvPr>
          <xdr:cNvSpPr>
            <a:spLocks noChangeArrowheads="1"/>
          </xdr:cNvSpPr>
        </xdr:nvSpPr>
        <xdr:spPr bwMode="auto">
          <a:xfrm>
            <a:off x="1598295" y="1654175"/>
            <a:ext cx="62230" cy="1219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59" name="Oval 957">
            <a:extLst>
              <a:ext uri="{FF2B5EF4-FFF2-40B4-BE49-F238E27FC236}">
                <a16:creationId xmlns:a16="http://schemas.microsoft.com/office/drawing/2014/main" id="{00000000-0008-0000-0900-00009F000000}"/>
              </a:ext>
            </a:extLst>
          </xdr:cNvPr>
          <xdr:cNvSpPr>
            <a:spLocks noChangeArrowheads="1"/>
          </xdr:cNvSpPr>
        </xdr:nvSpPr>
        <xdr:spPr bwMode="auto">
          <a:xfrm>
            <a:off x="1556385" y="1179195"/>
            <a:ext cx="154305" cy="15494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00"/>
          </a:p>
        </xdr:txBody>
      </xdr:sp>
      <xdr:sp macro="" textlink="">
        <xdr:nvSpPr>
          <xdr:cNvPr id="160" name="Oval 958">
            <a:extLst>
              <a:ext uri="{FF2B5EF4-FFF2-40B4-BE49-F238E27FC236}">
                <a16:creationId xmlns:a16="http://schemas.microsoft.com/office/drawing/2014/main" id="{00000000-0008-0000-0900-0000A0000000}"/>
              </a:ext>
            </a:extLst>
          </xdr:cNvPr>
          <xdr:cNvSpPr>
            <a:spLocks noChangeArrowheads="1"/>
          </xdr:cNvSpPr>
        </xdr:nvSpPr>
        <xdr:spPr bwMode="auto">
          <a:xfrm>
            <a:off x="1556385" y="1179195"/>
            <a:ext cx="154305" cy="154940"/>
          </a:xfrm>
          <a:prstGeom prst="ellipse">
            <a:avLst/>
          </a:prstGeom>
          <a:noFill/>
          <a:ln w="15875"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61" name="Rectangle 160">
            <a:extLst>
              <a:ext uri="{FF2B5EF4-FFF2-40B4-BE49-F238E27FC236}">
                <a16:creationId xmlns:a16="http://schemas.microsoft.com/office/drawing/2014/main" id="{00000000-0008-0000-0900-0000A1000000}"/>
              </a:ext>
            </a:extLst>
          </xdr:cNvPr>
          <xdr:cNvSpPr>
            <a:spLocks noChangeArrowheads="1"/>
          </xdr:cNvSpPr>
        </xdr:nvSpPr>
        <xdr:spPr bwMode="auto">
          <a:xfrm>
            <a:off x="1598295" y="1189355"/>
            <a:ext cx="62230" cy="1231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62" name="Oval 960">
            <a:extLst>
              <a:ext uri="{FF2B5EF4-FFF2-40B4-BE49-F238E27FC236}">
                <a16:creationId xmlns:a16="http://schemas.microsoft.com/office/drawing/2014/main" id="{00000000-0008-0000-0900-0000A2000000}"/>
              </a:ext>
            </a:extLst>
          </xdr:cNvPr>
          <xdr:cNvSpPr>
            <a:spLocks noChangeArrowheads="1"/>
          </xdr:cNvSpPr>
        </xdr:nvSpPr>
        <xdr:spPr bwMode="auto">
          <a:xfrm>
            <a:off x="3992880" y="2257425"/>
            <a:ext cx="153670" cy="153035"/>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00"/>
          </a:p>
        </xdr:txBody>
      </xdr:sp>
      <xdr:sp macro="" textlink="">
        <xdr:nvSpPr>
          <xdr:cNvPr id="163" name="Oval 961">
            <a:extLst>
              <a:ext uri="{FF2B5EF4-FFF2-40B4-BE49-F238E27FC236}">
                <a16:creationId xmlns:a16="http://schemas.microsoft.com/office/drawing/2014/main" id="{00000000-0008-0000-0900-0000A3000000}"/>
              </a:ext>
            </a:extLst>
          </xdr:cNvPr>
          <xdr:cNvSpPr>
            <a:spLocks noChangeArrowheads="1"/>
          </xdr:cNvSpPr>
        </xdr:nvSpPr>
        <xdr:spPr bwMode="auto">
          <a:xfrm>
            <a:off x="3992880" y="2257425"/>
            <a:ext cx="153670" cy="153035"/>
          </a:xfrm>
          <a:prstGeom prst="ellipse">
            <a:avLst/>
          </a:prstGeom>
          <a:noFill/>
          <a:ln w="15875"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64" name="Rectangle 163">
            <a:extLst>
              <a:ext uri="{FF2B5EF4-FFF2-40B4-BE49-F238E27FC236}">
                <a16:creationId xmlns:a16="http://schemas.microsoft.com/office/drawing/2014/main" id="{00000000-0008-0000-0900-0000A4000000}"/>
              </a:ext>
            </a:extLst>
          </xdr:cNvPr>
          <xdr:cNvSpPr>
            <a:spLocks noChangeArrowheads="1"/>
          </xdr:cNvSpPr>
        </xdr:nvSpPr>
        <xdr:spPr bwMode="auto">
          <a:xfrm>
            <a:off x="4036060" y="2263140"/>
            <a:ext cx="62230" cy="1231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65" name="Oval 963">
            <a:extLst>
              <a:ext uri="{FF2B5EF4-FFF2-40B4-BE49-F238E27FC236}">
                <a16:creationId xmlns:a16="http://schemas.microsoft.com/office/drawing/2014/main" id="{00000000-0008-0000-0900-0000A5000000}"/>
              </a:ext>
            </a:extLst>
          </xdr:cNvPr>
          <xdr:cNvSpPr>
            <a:spLocks noChangeArrowheads="1"/>
          </xdr:cNvSpPr>
        </xdr:nvSpPr>
        <xdr:spPr bwMode="auto">
          <a:xfrm>
            <a:off x="3992880" y="1795780"/>
            <a:ext cx="153670" cy="153035"/>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00"/>
          </a:p>
        </xdr:txBody>
      </xdr:sp>
      <xdr:sp macro="" textlink="">
        <xdr:nvSpPr>
          <xdr:cNvPr id="166" name="Oval 964">
            <a:extLst>
              <a:ext uri="{FF2B5EF4-FFF2-40B4-BE49-F238E27FC236}">
                <a16:creationId xmlns:a16="http://schemas.microsoft.com/office/drawing/2014/main" id="{00000000-0008-0000-0900-0000A6000000}"/>
              </a:ext>
            </a:extLst>
          </xdr:cNvPr>
          <xdr:cNvSpPr>
            <a:spLocks noChangeArrowheads="1"/>
          </xdr:cNvSpPr>
        </xdr:nvSpPr>
        <xdr:spPr bwMode="auto">
          <a:xfrm>
            <a:off x="3992880" y="1795780"/>
            <a:ext cx="153670" cy="153035"/>
          </a:xfrm>
          <a:prstGeom prst="ellipse">
            <a:avLst/>
          </a:prstGeom>
          <a:noFill/>
          <a:ln w="15875"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67" name="Rectangle 166">
            <a:extLst>
              <a:ext uri="{FF2B5EF4-FFF2-40B4-BE49-F238E27FC236}">
                <a16:creationId xmlns:a16="http://schemas.microsoft.com/office/drawing/2014/main" id="{00000000-0008-0000-0900-0000A7000000}"/>
              </a:ext>
            </a:extLst>
          </xdr:cNvPr>
          <xdr:cNvSpPr>
            <a:spLocks noChangeArrowheads="1"/>
          </xdr:cNvSpPr>
        </xdr:nvSpPr>
        <xdr:spPr bwMode="auto">
          <a:xfrm>
            <a:off x="4036060" y="1808480"/>
            <a:ext cx="62230" cy="122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68" name="Freeform 966">
            <a:extLst>
              <a:ext uri="{FF2B5EF4-FFF2-40B4-BE49-F238E27FC236}">
                <a16:creationId xmlns:a16="http://schemas.microsoft.com/office/drawing/2014/main" id="{00000000-0008-0000-0900-0000A8000000}"/>
              </a:ext>
            </a:extLst>
          </xdr:cNvPr>
          <xdr:cNvSpPr>
            <a:spLocks/>
          </xdr:cNvSpPr>
        </xdr:nvSpPr>
        <xdr:spPr bwMode="auto">
          <a:xfrm>
            <a:off x="4809490" y="780415"/>
            <a:ext cx="448310"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00"/>
          </a:p>
        </xdr:txBody>
      </xdr:sp>
      <xdr:sp macro="" textlink="">
        <xdr:nvSpPr>
          <xdr:cNvPr id="169" name="Freeform 967">
            <a:extLst>
              <a:ext uri="{FF2B5EF4-FFF2-40B4-BE49-F238E27FC236}">
                <a16:creationId xmlns:a16="http://schemas.microsoft.com/office/drawing/2014/main" id="{00000000-0008-0000-0900-0000A9000000}"/>
              </a:ext>
            </a:extLst>
          </xdr:cNvPr>
          <xdr:cNvSpPr>
            <a:spLocks/>
          </xdr:cNvSpPr>
        </xdr:nvSpPr>
        <xdr:spPr bwMode="auto">
          <a:xfrm>
            <a:off x="4809490" y="780415"/>
            <a:ext cx="448310"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noFill/>
          <a:ln w="15875"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70" name="Rectangle 169">
            <a:extLst>
              <a:ext uri="{FF2B5EF4-FFF2-40B4-BE49-F238E27FC236}">
                <a16:creationId xmlns:a16="http://schemas.microsoft.com/office/drawing/2014/main" id="{00000000-0008-0000-0900-0000AA000000}"/>
              </a:ext>
            </a:extLst>
          </xdr:cNvPr>
          <xdr:cNvSpPr>
            <a:spLocks noChangeArrowheads="1"/>
          </xdr:cNvSpPr>
        </xdr:nvSpPr>
        <xdr:spPr bwMode="auto">
          <a:xfrm>
            <a:off x="4918074" y="804545"/>
            <a:ext cx="499745" cy="1327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CE5</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71" name="Freeform 969">
            <a:extLst>
              <a:ext uri="{FF2B5EF4-FFF2-40B4-BE49-F238E27FC236}">
                <a16:creationId xmlns:a16="http://schemas.microsoft.com/office/drawing/2014/main" id="{00000000-0008-0000-0900-0000AB000000}"/>
              </a:ext>
            </a:extLst>
          </xdr:cNvPr>
          <xdr:cNvSpPr>
            <a:spLocks/>
          </xdr:cNvSpPr>
        </xdr:nvSpPr>
        <xdr:spPr bwMode="auto">
          <a:xfrm>
            <a:off x="4817745" y="2011045"/>
            <a:ext cx="44767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00"/>
          </a:p>
        </xdr:txBody>
      </xdr:sp>
      <xdr:sp macro="" textlink="">
        <xdr:nvSpPr>
          <xdr:cNvPr id="172" name="Freeform 970">
            <a:extLst>
              <a:ext uri="{FF2B5EF4-FFF2-40B4-BE49-F238E27FC236}">
                <a16:creationId xmlns:a16="http://schemas.microsoft.com/office/drawing/2014/main" id="{00000000-0008-0000-0900-0000AC000000}"/>
              </a:ext>
            </a:extLst>
          </xdr:cNvPr>
          <xdr:cNvSpPr>
            <a:spLocks/>
          </xdr:cNvSpPr>
        </xdr:nvSpPr>
        <xdr:spPr bwMode="auto">
          <a:xfrm>
            <a:off x="4817745" y="2011045"/>
            <a:ext cx="44767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noFill/>
          <a:ln w="15875"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73" name="Rectangle 172">
            <a:extLst>
              <a:ext uri="{FF2B5EF4-FFF2-40B4-BE49-F238E27FC236}">
                <a16:creationId xmlns:a16="http://schemas.microsoft.com/office/drawing/2014/main" id="{00000000-0008-0000-0900-0000AD000000}"/>
              </a:ext>
            </a:extLst>
          </xdr:cNvPr>
          <xdr:cNvSpPr>
            <a:spLocks noChangeArrowheads="1"/>
          </xdr:cNvSpPr>
        </xdr:nvSpPr>
        <xdr:spPr bwMode="auto">
          <a:xfrm>
            <a:off x="4926964" y="2033905"/>
            <a:ext cx="536576" cy="17589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 3</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74" name="Freeform 972">
            <a:extLst>
              <a:ext uri="{FF2B5EF4-FFF2-40B4-BE49-F238E27FC236}">
                <a16:creationId xmlns:a16="http://schemas.microsoft.com/office/drawing/2014/main" id="{00000000-0008-0000-0900-0000AE000000}"/>
              </a:ext>
            </a:extLst>
          </xdr:cNvPr>
          <xdr:cNvSpPr>
            <a:spLocks/>
          </xdr:cNvSpPr>
        </xdr:nvSpPr>
        <xdr:spPr bwMode="auto">
          <a:xfrm>
            <a:off x="1917065" y="1398905"/>
            <a:ext cx="447675" cy="178435"/>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701 w 877"/>
              <a:gd name="T11" fmla="*/ 0 h 351"/>
              <a:gd name="T12" fmla="*/ 175 w 877"/>
              <a:gd name="T13" fmla="*/ 0 h 351"/>
              <a:gd name="T14" fmla="*/ 0 w 877"/>
              <a:gd name="T15" fmla="*/ 175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701" y="0"/>
                </a:lnTo>
                <a:lnTo>
                  <a:pt x="175" y="0"/>
                </a:lnTo>
                <a:cubicBezTo>
                  <a:pt x="78" y="0"/>
                  <a:pt x="0" y="78"/>
                  <a:pt x="0" y="175"/>
                </a:cubicBezTo>
                <a:cubicBezTo>
                  <a:pt x="0" y="272"/>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00"/>
          </a:p>
        </xdr:txBody>
      </xdr:sp>
      <xdr:sp macro="" textlink="">
        <xdr:nvSpPr>
          <xdr:cNvPr id="175" name="Freeform 973">
            <a:extLst>
              <a:ext uri="{FF2B5EF4-FFF2-40B4-BE49-F238E27FC236}">
                <a16:creationId xmlns:a16="http://schemas.microsoft.com/office/drawing/2014/main" id="{00000000-0008-0000-0900-0000AF000000}"/>
              </a:ext>
            </a:extLst>
          </xdr:cNvPr>
          <xdr:cNvSpPr>
            <a:spLocks/>
          </xdr:cNvSpPr>
        </xdr:nvSpPr>
        <xdr:spPr bwMode="auto">
          <a:xfrm>
            <a:off x="1917065" y="1398905"/>
            <a:ext cx="447675" cy="178435"/>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701 w 877"/>
              <a:gd name="T11" fmla="*/ 0 h 351"/>
              <a:gd name="T12" fmla="*/ 175 w 877"/>
              <a:gd name="T13" fmla="*/ 0 h 351"/>
              <a:gd name="T14" fmla="*/ 0 w 877"/>
              <a:gd name="T15" fmla="*/ 175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701" y="0"/>
                </a:lnTo>
                <a:lnTo>
                  <a:pt x="175" y="0"/>
                </a:lnTo>
                <a:cubicBezTo>
                  <a:pt x="78" y="0"/>
                  <a:pt x="0" y="78"/>
                  <a:pt x="0" y="175"/>
                </a:cubicBezTo>
                <a:cubicBezTo>
                  <a:pt x="0" y="272"/>
                  <a:pt x="78" y="351"/>
                  <a:pt x="175" y="351"/>
                </a:cubicBezTo>
                <a:close/>
              </a:path>
            </a:pathLst>
          </a:custGeom>
          <a:noFill/>
          <a:ln w="15875"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76" name="Rectangle 175">
            <a:extLst>
              <a:ext uri="{FF2B5EF4-FFF2-40B4-BE49-F238E27FC236}">
                <a16:creationId xmlns:a16="http://schemas.microsoft.com/office/drawing/2014/main" id="{00000000-0008-0000-0900-0000B0000000}"/>
              </a:ext>
            </a:extLst>
          </xdr:cNvPr>
          <xdr:cNvSpPr>
            <a:spLocks noChangeArrowheads="1"/>
          </xdr:cNvSpPr>
        </xdr:nvSpPr>
        <xdr:spPr bwMode="auto">
          <a:xfrm>
            <a:off x="2022474" y="1425575"/>
            <a:ext cx="342265" cy="1924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 4</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177" name="Line 975">
            <a:extLst>
              <a:ext uri="{FF2B5EF4-FFF2-40B4-BE49-F238E27FC236}">
                <a16:creationId xmlns:a16="http://schemas.microsoft.com/office/drawing/2014/main" id="{00000000-0008-0000-0900-0000B1000000}"/>
              </a:ext>
            </a:extLst>
          </xdr:cNvPr>
          <xdr:cNvCxnSpPr/>
        </xdr:nvCxnSpPr>
        <xdr:spPr bwMode="auto">
          <a:xfrm>
            <a:off x="5033010" y="623570"/>
            <a:ext cx="635" cy="156845"/>
          </a:xfrm>
          <a:prstGeom prst="line">
            <a:avLst/>
          </a:prstGeom>
          <a:noFill/>
          <a:ln w="15875" cap="rnd">
            <a:solidFill>
              <a:srgbClr val="0070C0"/>
            </a:solidFill>
            <a:round/>
            <a:headEnd/>
            <a:tailEnd/>
          </a:ln>
          <a:extLst>
            <a:ext uri="{909E8E84-426E-40DD-AFC4-6F175D3DCCD1}">
              <a14:hiddenFill xmlns:a14="http://schemas.microsoft.com/office/drawing/2010/main">
                <a:noFill/>
              </a14:hiddenFill>
            </a:ext>
          </a:extLst>
        </xdr:spPr>
      </xdr:cxnSp>
      <xdr:cxnSp macro="">
        <xdr:nvCxnSpPr>
          <xdr:cNvPr id="178" name="Line 976">
            <a:extLst>
              <a:ext uri="{FF2B5EF4-FFF2-40B4-BE49-F238E27FC236}">
                <a16:creationId xmlns:a16="http://schemas.microsoft.com/office/drawing/2014/main" id="{00000000-0008-0000-0900-0000B2000000}"/>
              </a:ext>
            </a:extLst>
          </xdr:cNvPr>
          <xdr:cNvCxnSpPr/>
        </xdr:nvCxnSpPr>
        <xdr:spPr bwMode="auto">
          <a:xfrm>
            <a:off x="5041265" y="1854200"/>
            <a:ext cx="635" cy="156845"/>
          </a:xfrm>
          <a:prstGeom prst="line">
            <a:avLst/>
          </a:prstGeom>
          <a:noFill/>
          <a:ln w="15875" cap="rnd">
            <a:solidFill>
              <a:srgbClr val="0070C0"/>
            </a:solidFill>
            <a:round/>
            <a:headEnd/>
            <a:tailEnd/>
          </a:ln>
          <a:extLst>
            <a:ext uri="{909E8E84-426E-40DD-AFC4-6F175D3DCCD1}">
              <a14:hiddenFill xmlns:a14="http://schemas.microsoft.com/office/drawing/2010/main">
                <a:noFill/>
              </a14:hiddenFill>
            </a:ext>
          </a:extLst>
        </xdr:spPr>
      </xdr:cxnSp>
      <xdr:cxnSp macro="">
        <xdr:nvCxnSpPr>
          <xdr:cNvPr id="179" name="Line 977">
            <a:extLst>
              <a:ext uri="{FF2B5EF4-FFF2-40B4-BE49-F238E27FC236}">
                <a16:creationId xmlns:a16="http://schemas.microsoft.com/office/drawing/2014/main" id="{00000000-0008-0000-0900-0000B3000000}"/>
              </a:ext>
            </a:extLst>
          </xdr:cNvPr>
          <xdr:cNvCxnSpPr/>
        </xdr:nvCxnSpPr>
        <xdr:spPr bwMode="auto">
          <a:xfrm flipH="1">
            <a:off x="2139951" y="1240790"/>
            <a:ext cx="1905" cy="158115"/>
          </a:xfrm>
          <a:prstGeom prst="line">
            <a:avLst/>
          </a:prstGeom>
          <a:noFill/>
          <a:ln w="15875" cap="rnd">
            <a:solidFill>
              <a:srgbClr val="0070C0"/>
            </a:solidFill>
            <a:round/>
            <a:headEnd/>
            <a:tailEnd/>
          </a:ln>
          <a:extLst>
            <a:ext uri="{909E8E84-426E-40DD-AFC4-6F175D3DCCD1}">
              <a14:hiddenFill xmlns:a14="http://schemas.microsoft.com/office/drawing/2010/main">
                <a:noFill/>
              </a14:hiddenFill>
            </a:ext>
          </a:extLst>
        </xdr:spPr>
      </xdr:cxnSp>
      <xdr:sp macro="" textlink="">
        <xdr:nvSpPr>
          <xdr:cNvPr id="180" name="Rectangle 179">
            <a:extLst>
              <a:ext uri="{FF2B5EF4-FFF2-40B4-BE49-F238E27FC236}">
                <a16:creationId xmlns:a16="http://schemas.microsoft.com/office/drawing/2014/main" id="{00000000-0008-0000-0900-0000B4000000}"/>
              </a:ext>
            </a:extLst>
          </xdr:cNvPr>
          <xdr:cNvSpPr>
            <a:spLocks noChangeArrowheads="1"/>
          </xdr:cNvSpPr>
        </xdr:nvSpPr>
        <xdr:spPr bwMode="auto">
          <a:xfrm>
            <a:off x="2672080" y="1487170"/>
            <a:ext cx="1078865" cy="32385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00"/>
          </a:p>
        </xdr:txBody>
      </xdr:sp>
      <xdr:sp macro="" textlink="">
        <xdr:nvSpPr>
          <xdr:cNvPr id="181" name="Rectangle 180">
            <a:extLst>
              <a:ext uri="{FF2B5EF4-FFF2-40B4-BE49-F238E27FC236}">
                <a16:creationId xmlns:a16="http://schemas.microsoft.com/office/drawing/2014/main" id="{00000000-0008-0000-0900-0000B5000000}"/>
              </a:ext>
            </a:extLst>
          </xdr:cNvPr>
          <xdr:cNvSpPr>
            <a:spLocks noChangeArrowheads="1"/>
          </xdr:cNvSpPr>
        </xdr:nvSpPr>
        <xdr:spPr bwMode="auto">
          <a:xfrm>
            <a:off x="2672080" y="1487170"/>
            <a:ext cx="1078865" cy="323850"/>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82" name="Rectangle 181">
            <a:extLst>
              <a:ext uri="{FF2B5EF4-FFF2-40B4-BE49-F238E27FC236}">
                <a16:creationId xmlns:a16="http://schemas.microsoft.com/office/drawing/2014/main" id="{00000000-0008-0000-0900-0000B6000000}"/>
              </a:ext>
            </a:extLst>
          </xdr:cNvPr>
          <xdr:cNvSpPr>
            <a:spLocks noChangeArrowheads="1"/>
          </xdr:cNvSpPr>
        </xdr:nvSpPr>
        <xdr:spPr bwMode="auto">
          <a:xfrm>
            <a:off x="2731770" y="1579880"/>
            <a:ext cx="122555" cy="122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 </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83" name="Rectangle 182">
            <a:extLst>
              <a:ext uri="{FF2B5EF4-FFF2-40B4-BE49-F238E27FC236}">
                <a16:creationId xmlns:a16="http://schemas.microsoft.com/office/drawing/2014/main" id="{00000000-0008-0000-0900-0000B7000000}"/>
              </a:ext>
            </a:extLst>
          </xdr:cNvPr>
          <xdr:cNvSpPr>
            <a:spLocks noChangeArrowheads="1"/>
          </xdr:cNvSpPr>
        </xdr:nvSpPr>
        <xdr:spPr bwMode="auto">
          <a:xfrm>
            <a:off x="2857500" y="1588770"/>
            <a:ext cx="914400" cy="2400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appoint éventuel</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84" name="Rectangle 183">
            <a:extLst>
              <a:ext uri="{FF2B5EF4-FFF2-40B4-BE49-F238E27FC236}">
                <a16:creationId xmlns:a16="http://schemas.microsoft.com/office/drawing/2014/main" id="{00000000-0008-0000-0900-0000B8000000}"/>
              </a:ext>
            </a:extLst>
          </xdr:cNvPr>
          <xdr:cNvSpPr>
            <a:spLocks noChangeArrowheads="1"/>
          </xdr:cNvSpPr>
        </xdr:nvSpPr>
        <xdr:spPr bwMode="auto">
          <a:xfrm>
            <a:off x="3771900" y="1579880"/>
            <a:ext cx="34925" cy="122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85" name="Freeform 983">
            <a:extLst>
              <a:ext uri="{FF2B5EF4-FFF2-40B4-BE49-F238E27FC236}">
                <a16:creationId xmlns:a16="http://schemas.microsoft.com/office/drawing/2014/main" id="{00000000-0008-0000-0900-0000B9000000}"/>
              </a:ext>
            </a:extLst>
          </xdr:cNvPr>
          <xdr:cNvSpPr>
            <a:spLocks/>
          </xdr:cNvSpPr>
        </xdr:nvSpPr>
        <xdr:spPr bwMode="auto">
          <a:xfrm>
            <a:off x="107315" y="2459990"/>
            <a:ext cx="44767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701 w 877"/>
              <a:gd name="T11" fmla="*/ 0 h 351"/>
              <a:gd name="T12" fmla="*/ 175 w 877"/>
              <a:gd name="T13" fmla="*/ 0 h 351"/>
              <a:gd name="T14" fmla="*/ 0 w 877"/>
              <a:gd name="T15" fmla="*/ 176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6"/>
                </a:cubicBezTo>
                <a:cubicBezTo>
                  <a:pt x="877" y="79"/>
                  <a:pt x="798" y="0"/>
                  <a:pt x="701" y="0"/>
                </a:cubicBezTo>
                <a:cubicBezTo>
                  <a:pt x="701" y="0"/>
                  <a:pt x="701" y="0"/>
                  <a:pt x="701" y="0"/>
                </a:cubicBezTo>
                <a:lnTo>
                  <a:pt x="701" y="0"/>
                </a:lnTo>
                <a:lnTo>
                  <a:pt x="175" y="0"/>
                </a:lnTo>
                <a:cubicBezTo>
                  <a:pt x="79" y="0"/>
                  <a:pt x="0" y="79"/>
                  <a:pt x="0" y="176"/>
                </a:cubicBezTo>
                <a:cubicBezTo>
                  <a:pt x="0" y="272"/>
                  <a:pt x="79"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00"/>
          </a:p>
        </xdr:txBody>
      </xdr:sp>
      <xdr:sp macro="" textlink="">
        <xdr:nvSpPr>
          <xdr:cNvPr id="186" name="Freeform 984">
            <a:extLst>
              <a:ext uri="{FF2B5EF4-FFF2-40B4-BE49-F238E27FC236}">
                <a16:creationId xmlns:a16="http://schemas.microsoft.com/office/drawing/2014/main" id="{00000000-0008-0000-0900-0000BA000000}"/>
              </a:ext>
            </a:extLst>
          </xdr:cNvPr>
          <xdr:cNvSpPr>
            <a:spLocks/>
          </xdr:cNvSpPr>
        </xdr:nvSpPr>
        <xdr:spPr bwMode="auto">
          <a:xfrm>
            <a:off x="107315" y="2459990"/>
            <a:ext cx="44767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701 w 877"/>
              <a:gd name="T11" fmla="*/ 0 h 351"/>
              <a:gd name="T12" fmla="*/ 175 w 877"/>
              <a:gd name="T13" fmla="*/ 0 h 351"/>
              <a:gd name="T14" fmla="*/ 0 w 877"/>
              <a:gd name="T15" fmla="*/ 176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6"/>
                </a:cubicBezTo>
                <a:cubicBezTo>
                  <a:pt x="877" y="79"/>
                  <a:pt x="798" y="0"/>
                  <a:pt x="701" y="0"/>
                </a:cubicBezTo>
                <a:cubicBezTo>
                  <a:pt x="701" y="0"/>
                  <a:pt x="701" y="0"/>
                  <a:pt x="701" y="0"/>
                </a:cubicBezTo>
                <a:lnTo>
                  <a:pt x="701" y="0"/>
                </a:lnTo>
                <a:lnTo>
                  <a:pt x="175" y="0"/>
                </a:lnTo>
                <a:cubicBezTo>
                  <a:pt x="79" y="0"/>
                  <a:pt x="0" y="79"/>
                  <a:pt x="0" y="176"/>
                </a:cubicBezTo>
                <a:cubicBezTo>
                  <a:pt x="0" y="272"/>
                  <a:pt x="79" y="351"/>
                  <a:pt x="175" y="351"/>
                </a:cubicBezTo>
                <a:close/>
              </a:path>
            </a:pathLst>
          </a:custGeom>
          <a:noFill/>
          <a:ln w="15875"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87" name="Rectangle 186">
            <a:extLst>
              <a:ext uri="{FF2B5EF4-FFF2-40B4-BE49-F238E27FC236}">
                <a16:creationId xmlns:a16="http://schemas.microsoft.com/office/drawing/2014/main" id="{00000000-0008-0000-0900-0000BB000000}"/>
              </a:ext>
            </a:extLst>
          </xdr:cNvPr>
          <xdr:cNvSpPr>
            <a:spLocks noChangeArrowheads="1"/>
          </xdr:cNvSpPr>
        </xdr:nvSpPr>
        <xdr:spPr bwMode="auto">
          <a:xfrm>
            <a:off x="211455" y="2484120"/>
            <a:ext cx="221615" cy="122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CEel</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88" name="Freeform 986">
            <a:extLst>
              <a:ext uri="{FF2B5EF4-FFF2-40B4-BE49-F238E27FC236}">
                <a16:creationId xmlns:a16="http://schemas.microsoft.com/office/drawing/2014/main" id="{00000000-0008-0000-0900-0000BC000000}"/>
              </a:ext>
            </a:extLst>
          </xdr:cNvPr>
          <xdr:cNvSpPr>
            <a:spLocks/>
          </xdr:cNvSpPr>
        </xdr:nvSpPr>
        <xdr:spPr bwMode="auto">
          <a:xfrm>
            <a:off x="107315" y="2767330"/>
            <a:ext cx="447675" cy="178435"/>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701 w 877"/>
              <a:gd name="T11" fmla="*/ 0 h 351"/>
              <a:gd name="T12" fmla="*/ 175 w 877"/>
              <a:gd name="T13" fmla="*/ 0 h 351"/>
              <a:gd name="T14" fmla="*/ 0 w 877"/>
              <a:gd name="T15" fmla="*/ 175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701" y="0"/>
                </a:lnTo>
                <a:lnTo>
                  <a:pt x="175" y="0"/>
                </a:lnTo>
                <a:cubicBezTo>
                  <a:pt x="79" y="0"/>
                  <a:pt x="0" y="78"/>
                  <a:pt x="0" y="175"/>
                </a:cubicBezTo>
                <a:cubicBezTo>
                  <a:pt x="0" y="272"/>
                  <a:pt x="79"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00"/>
          </a:p>
        </xdr:txBody>
      </xdr:sp>
      <xdr:sp macro="" textlink="">
        <xdr:nvSpPr>
          <xdr:cNvPr id="189" name="Freeform 987">
            <a:extLst>
              <a:ext uri="{FF2B5EF4-FFF2-40B4-BE49-F238E27FC236}">
                <a16:creationId xmlns:a16="http://schemas.microsoft.com/office/drawing/2014/main" id="{00000000-0008-0000-0900-0000BD000000}"/>
              </a:ext>
            </a:extLst>
          </xdr:cNvPr>
          <xdr:cNvSpPr>
            <a:spLocks/>
          </xdr:cNvSpPr>
        </xdr:nvSpPr>
        <xdr:spPr bwMode="auto">
          <a:xfrm>
            <a:off x="107315" y="2767330"/>
            <a:ext cx="447675" cy="178435"/>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701 w 877"/>
              <a:gd name="T11" fmla="*/ 0 h 351"/>
              <a:gd name="T12" fmla="*/ 175 w 877"/>
              <a:gd name="T13" fmla="*/ 0 h 351"/>
              <a:gd name="T14" fmla="*/ 0 w 877"/>
              <a:gd name="T15" fmla="*/ 175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701" y="0"/>
                </a:lnTo>
                <a:lnTo>
                  <a:pt x="175" y="0"/>
                </a:lnTo>
                <a:cubicBezTo>
                  <a:pt x="79" y="0"/>
                  <a:pt x="0" y="78"/>
                  <a:pt x="0" y="175"/>
                </a:cubicBezTo>
                <a:cubicBezTo>
                  <a:pt x="0" y="272"/>
                  <a:pt x="79" y="351"/>
                  <a:pt x="175" y="351"/>
                </a:cubicBezTo>
                <a:close/>
              </a:path>
            </a:pathLst>
          </a:custGeom>
          <a:noFill/>
          <a:ln w="15875"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90" name="Rectangle 189">
            <a:extLst>
              <a:ext uri="{FF2B5EF4-FFF2-40B4-BE49-F238E27FC236}">
                <a16:creationId xmlns:a16="http://schemas.microsoft.com/office/drawing/2014/main" id="{00000000-0008-0000-0900-0000BE000000}"/>
              </a:ext>
            </a:extLst>
          </xdr:cNvPr>
          <xdr:cNvSpPr>
            <a:spLocks noChangeArrowheads="1"/>
          </xdr:cNvSpPr>
        </xdr:nvSpPr>
        <xdr:spPr bwMode="auto">
          <a:xfrm>
            <a:off x="211455" y="2792730"/>
            <a:ext cx="226060" cy="122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CEth</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91" name="Oval 989">
            <a:extLst>
              <a:ext uri="{FF2B5EF4-FFF2-40B4-BE49-F238E27FC236}">
                <a16:creationId xmlns:a16="http://schemas.microsoft.com/office/drawing/2014/main" id="{00000000-0008-0000-0900-0000BF000000}"/>
              </a:ext>
            </a:extLst>
          </xdr:cNvPr>
          <xdr:cNvSpPr>
            <a:spLocks noChangeArrowheads="1"/>
          </xdr:cNvSpPr>
        </xdr:nvSpPr>
        <xdr:spPr bwMode="auto">
          <a:xfrm>
            <a:off x="254000" y="3086735"/>
            <a:ext cx="153670" cy="15494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00"/>
          </a:p>
        </xdr:txBody>
      </xdr:sp>
      <xdr:sp macro="" textlink="">
        <xdr:nvSpPr>
          <xdr:cNvPr id="192" name="Oval 990">
            <a:extLst>
              <a:ext uri="{FF2B5EF4-FFF2-40B4-BE49-F238E27FC236}">
                <a16:creationId xmlns:a16="http://schemas.microsoft.com/office/drawing/2014/main" id="{00000000-0008-0000-0900-0000C0000000}"/>
              </a:ext>
            </a:extLst>
          </xdr:cNvPr>
          <xdr:cNvSpPr>
            <a:spLocks noChangeArrowheads="1"/>
          </xdr:cNvSpPr>
        </xdr:nvSpPr>
        <xdr:spPr bwMode="auto">
          <a:xfrm>
            <a:off x="254000" y="3086735"/>
            <a:ext cx="153670" cy="154940"/>
          </a:xfrm>
          <a:prstGeom prst="ellipse">
            <a:avLst/>
          </a:prstGeom>
          <a:noFill/>
          <a:ln w="15875"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93" name="Rectangle 192">
            <a:extLst>
              <a:ext uri="{FF2B5EF4-FFF2-40B4-BE49-F238E27FC236}">
                <a16:creationId xmlns:a16="http://schemas.microsoft.com/office/drawing/2014/main" id="{00000000-0008-0000-0900-0000C1000000}"/>
              </a:ext>
            </a:extLst>
          </xdr:cNvPr>
          <xdr:cNvSpPr>
            <a:spLocks noChangeArrowheads="1"/>
          </xdr:cNvSpPr>
        </xdr:nvSpPr>
        <xdr:spPr bwMode="auto">
          <a:xfrm>
            <a:off x="293370" y="3102610"/>
            <a:ext cx="62865" cy="122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94" name="Rectangle 193">
            <a:extLst>
              <a:ext uri="{FF2B5EF4-FFF2-40B4-BE49-F238E27FC236}">
                <a16:creationId xmlns:a16="http://schemas.microsoft.com/office/drawing/2014/main" id="{00000000-0008-0000-0900-0000C2000000}"/>
              </a:ext>
            </a:extLst>
          </xdr:cNvPr>
          <xdr:cNvSpPr>
            <a:spLocks noChangeArrowheads="1"/>
          </xdr:cNvSpPr>
        </xdr:nvSpPr>
        <xdr:spPr bwMode="auto">
          <a:xfrm>
            <a:off x="683260" y="2484755"/>
            <a:ext cx="1063625" cy="15367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00"/>
          </a:p>
        </xdr:txBody>
      </xdr:sp>
      <xdr:sp macro="" textlink="">
        <xdr:nvSpPr>
          <xdr:cNvPr id="195" name="Rectangle 194">
            <a:extLst>
              <a:ext uri="{FF2B5EF4-FFF2-40B4-BE49-F238E27FC236}">
                <a16:creationId xmlns:a16="http://schemas.microsoft.com/office/drawing/2014/main" id="{00000000-0008-0000-0900-0000C3000000}"/>
              </a:ext>
            </a:extLst>
          </xdr:cNvPr>
          <xdr:cNvSpPr>
            <a:spLocks noChangeArrowheads="1"/>
          </xdr:cNvSpPr>
        </xdr:nvSpPr>
        <xdr:spPr bwMode="auto">
          <a:xfrm>
            <a:off x="683260" y="2484755"/>
            <a:ext cx="1063625" cy="153670"/>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96" name="Rectangle 195">
            <a:extLst>
              <a:ext uri="{FF2B5EF4-FFF2-40B4-BE49-F238E27FC236}">
                <a16:creationId xmlns:a16="http://schemas.microsoft.com/office/drawing/2014/main" id="{00000000-0008-0000-0900-0000C4000000}"/>
              </a:ext>
            </a:extLst>
          </xdr:cNvPr>
          <xdr:cNvSpPr>
            <a:spLocks noChangeArrowheads="1"/>
          </xdr:cNvSpPr>
        </xdr:nvSpPr>
        <xdr:spPr bwMode="auto">
          <a:xfrm>
            <a:off x="725805" y="2500630"/>
            <a:ext cx="1217930"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Compteur électrique</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97" name="Rectangle 196">
            <a:extLst>
              <a:ext uri="{FF2B5EF4-FFF2-40B4-BE49-F238E27FC236}">
                <a16:creationId xmlns:a16="http://schemas.microsoft.com/office/drawing/2014/main" id="{00000000-0008-0000-0900-0000C5000000}"/>
              </a:ext>
            </a:extLst>
          </xdr:cNvPr>
          <xdr:cNvSpPr>
            <a:spLocks noChangeArrowheads="1"/>
          </xdr:cNvSpPr>
        </xdr:nvSpPr>
        <xdr:spPr bwMode="auto">
          <a:xfrm>
            <a:off x="696595" y="3100070"/>
            <a:ext cx="1146810" cy="15303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00"/>
          </a:p>
        </xdr:txBody>
      </xdr:sp>
      <xdr:sp macro="" textlink="">
        <xdr:nvSpPr>
          <xdr:cNvPr id="198" name="Rectangle 197">
            <a:extLst>
              <a:ext uri="{FF2B5EF4-FFF2-40B4-BE49-F238E27FC236}">
                <a16:creationId xmlns:a16="http://schemas.microsoft.com/office/drawing/2014/main" id="{00000000-0008-0000-0900-0000C6000000}"/>
              </a:ext>
            </a:extLst>
          </xdr:cNvPr>
          <xdr:cNvSpPr>
            <a:spLocks noChangeArrowheads="1"/>
          </xdr:cNvSpPr>
        </xdr:nvSpPr>
        <xdr:spPr bwMode="auto">
          <a:xfrm>
            <a:off x="696595" y="3100070"/>
            <a:ext cx="1146810" cy="153035"/>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99" name="Rectangle 198">
            <a:extLst>
              <a:ext uri="{FF2B5EF4-FFF2-40B4-BE49-F238E27FC236}">
                <a16:creationId xmlns:a16="http://schemas.microsoft.com/office/drawing/2014/main" id="{00000000-0008-0000-0900-0000C7000000}"/>
              </a:ext>
            </a:extLst>
          </xdr:cNvPr>
          <xdr:cNvSpPr>
            <a:spLocks noChangeArrowheads="1"/>
          </xdr:cNvSpPr>
        </xdr:nvSpPr>
        <xdr:spPr bwMode="auto">
          <a:xfrm>
            <a:off x="725805" y="3086100"/>
            <a:ext cx="1331595" cy="1466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Sonde de température</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00" name="Rectangle 199">
            <a:extLst>
              <a:ext uri="{FF2B5EF4-FFF2-40B4-BE49-F238E27FC236}">
                <a16:creationId xmlns:a16="http://schemas.microsoft.com/office/drawing/2014/main" id="{00000000-0008-0000-0900-0000C8000000}"/>
              </a:ext>
            </a:extLst>
          </xdr:cNvPr>
          <xdr:cNvSpPr>
            <a:spLocks noChangeArrowheads="1"/>
          </xdr:cNvSpPr>
        </xdr:nvSpPr>
        <xdr:spPr bwMode="auto">
          <a:xfrm>
            <a:off x="688340" y="2791460"/>
            <a:ext cx="1043940" cy="15303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00"/>
          </a:p>
        </xdr:txBody>
      </xdr:sp>
      <xdr:sp macro="" textlink="">
        <xdr:nvSpPr>
          <xdr:cNvPr id="201" name="Rectangle 200">
            <a:extLst>
              <a:ext uri="{FF2B5EF4-FFF2-40B4-BE49-F238E27FC236}">
                <a16:creationId xmlns:a16="http://schemas.microsoft.com/office/drawing/2014/main" id="{00000000-0008-0000-0900-0000C9000000}"/>
              </a:ext>
            </a:extLst>
          </xdr:cNvPr>
          <xdr:cNvSpPr>
            <a:spLocks noChangeArrowheads="1"/>
          </xdr:cNvSpPr>
        </xdr:nvSpPr>
        <xdr:spPr bwMode="auto">
          <a:xfrm>
            <a:off x="688340" y="2791460"/>
            <a:ext cx="1043940" cy="153035"/>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202" name="Rectangle 201">
            <a:extLst>
              <a:ext uri="{FF2B5EF4-FFF2-40B4-BE49-F238E27FC236}">
                <a16:creationId xmlns:a16="http://schemas.microsoft.com/office/drawing/2014/main" id="{00000000-0008-0000-0900-0000CA000000}"/>
              </a:ext>
            </a:extLst>
          </xdr:cNvPr>
          <xdr:cNvSpPr>
            <a:spLocks noChangeArrowheads="1"/>
          </xdr:cNvSpPr>
        </xdr:nvSpPr>
        <xdr:spPr bwMode="auto">
          <a:xfrm>
            <a:off x="734695" y="2810510"/>
            <a:ext cx="1209040" cy="1130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Compteur d’énergie</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03" name="Freeform 1001">
            <a:extLst>
              <a:ext uri="{FF2B5EF4-FFF2-40B4-BE49-F238E27FC236}">
                <a16:creationId xmlns:a16="http://schemas.microsoft.com/office/drawing/2014/main" id="{00000000-0008-0000-0900-0000CB000000}"/>
              </a:ext>
            </a:extLst>
          </xdr:cNvPr>
          <xdr:cNvSpPr>
            <a:spLocks/>
          </xdr:cNvSpPr>
        </xdr:nvSpPr>
        <xdr:spPr bwMode="auto">
          <a:xfrm>
            <a:off x="2611120" y="2795905"/>
            <a:ext cx="446405" cy="178435"/>
          </a:xfrm>
          <a:custGeom>
            <a:avLst/>
            <a:gdLst>
              <a:gd name="T0" fmla="*/ 176 w 877"/>
              <a:gd name="T1" fmla="*/ 351 h 351"/>
              <a:gd name="T2" fmla="*/ 702 w 877"/>
              <a:gd name="T3" fmla="*/ 351 h 351"/>
              <a:gd name="T4" fmla="*/ 877 w 877"/>
              <a:gd name="T5" fmla="*/ 176 h 351"/>
              <a:gd name="T6" fmla="*/ 702 w 877"/>
              <a:gd name="T7" fmla="*/ 0 h 351"/>
              <a:gd name="T8" fmla="*/ 702 w 877"/>
              <a:gd name="T9" fmla="*/ 0 h 351"/>
              <a:gd name="T10" fmla="*/ 702 w 877"/>
              <a:gd name="T11" fmla="*/ 0 h 351"/>
              <a:gd name="T12" fmla="*/ 176 w 877"/>
              <a:gd name="T13" fmla="*/ 0 h 351"/>
              <a:gd name="T14" fmla="*/ 0 w 877"/>
              <a:gd name="T15" fmla="*/ 176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3"/>
                  <a:pt x="877" y="176"/>
                </a:cubicBezTo>
                <a:cubicBezTo>
                  <a:pt x="877" y="79"/>
                  <a:pt x="799" y="0"/>
                  <a:pt x="702" y="0"/>
                </a:cubicBezTo>
                <a:cubicBezTo>
                  <a:pt x="702" y="0"/>
                  <a:pt x="702" y="0"/>
                  <a:pt x="702" y="0"/>
                </a:cubicBezTo>
                <a:lnTo>
                  <a:pt x="702" y="0"/>
                </a:lnTo>
                <a:lnTo>
                  <a:pt x="176" y="0"/>
                </a:lnTo>
                <a:cubicBezTo>
                  <a:pt x="79" y="0"/>
                  <a:pt x="0" y="79"/>
                  <a:pt x="0" y="176"/>
                </a:cubicBezTo>
                <a:cubicBezTo>
                  <a:pt x="0" y="273"/>
                  <a:pt x="79" y="351"/>
                  <a:pt x="176"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00"/>
          </a:p>
        </xdr:txBody>
      </xdr:sp>
      <xdr:sp macro="" textlink="">
        <xdr:nvSpPr>
          <xdr:cNvPr id="204" name="Freeform 1002">
            <a:extLst>
              <a:ext uri="{FF2B5EF4-FFF2-40B4-BE49-F238E27FC236}">
                <a16:creationId xmlns:a16="http://schemas.microsoft.com/office/drawing/2014/main" id="{00000000-0008-0000-0900-0000CC000000}"/>
              </a:ext>
            </a:extLst>
          </xdr:cNvPr>
          <xdr:cNvSpPr>
            <a:spLocks/>
          </xdr:cNvSpPr>
        </xdr:nvSpPr>
        <xdr:spPr bwMode="auto">
          <a:xfrm>
            <a:off x="2611120" y="2795905"/>
            <a:ext cx="446405" cy="178435"/>
          </a:xfrm>
          <a:custGeom>
            <a:avLst/>
            <a:gdLst>
              <a:gd name="T0" fmla="*/ 176 w 877"/>
              <a:gd name="T1" fmla="*/ 351 h 351"/>
              <a:gd name="T2" fmla="*/ 702 w 877"/>
              <a:gd name="T3" fmla="*/ 351 h 351"/>
              <a:gd name="T4" fmla="*/ 877 w 877"/>
              <a:gd name="T5" fmla="*/ 176 h 351"/>
              <a:gd name="T6" fmla="*/ 702 w 877"/>
              <a:gd name="T7" fmla="*/ 0 h 351"/>
              <a:gd name="T8" fmla="*/ 702 w 877"/>
              <a:gd name="T9" fmla="*/ 0 h 351"/>
              <a:gd name="T10" fmla="*/ 702 w 877"/>
              <a:gd name="T11" fmla="*/ 0 h 351"/>
              <a:gd name="T12" fmla="*/ 176 w 877"/>
              <a:gd name="T13" fmla="*/ 0 h 351"/>
              <a:gd name="T14" fmla="*/ 0 w 877"/>
              <a:gd name="T15" fmla="*/ 176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3"/>
                  <a:pt x="877" y="176"/>
                </a:cubicBezTo>
                <a:cubicBezTo>
                  <a:pt x="877" y="79"/>
                  <a:pt x="799" y="0"/>
                  <a:pt x="702" y="0"/>
                </a:cubicBezTo>
                <a:cubicBezTo>
                  <a:pt x="702" y="0"/>
                  <a:pt x="702" y="0"/>
                  <a:pt x="702" y="0"/>
                </a:cubicBezTo>
                <a:lnTo>
                  <a:pt x="702" y="0"/>
                </a:lnTo>
                <a:lnTo>
                  <a:pt x="176" y="0"/>
                </a:lnTo>
                <a:cubicBezTo>
                  <a:pt x="79" y="0"/>
                  <a:pt x="0" y="79"/>
                  <a:pt x="0" y="176"/>
                </a:cubicBezTo>
                <a:cubicBezTo>
                  <a:pt x="0" y="273"/>
                  <a:pt x="79" y="351"/>
                  <a:pt x="176" y="351"/>
                </a:cubicBezTo>
                <a:close/>
              </a:path>
            </a:pathLst>
          </a:custGeom>
          <a:noFill/>
          <a:ln w="15875"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205" name="Rectangle 204">
            <a:extLst>
              <a:ext uri="{FF2B5EF4-FFF2-40B4-BE49-F238E27FC236}">
                <a16:creationId xmlns:a16="http://schemas.microsoft.com/office/drawing/2014/main" id="{00000000-0008-0000-0900-0000CD000000}"/>
              </a:ext>
            </a:extLst>
          </xdr:cNvPr>
          <xdr:cNvSpPr>
            <a:spLocks noChangeArrowheads="1"/>
          </xdr:cNvSpPr>
        </xdr:nvSpPr>
        <xdr:spPr bwMode="auto">
          <a:xfrm>
            <a:off x="2717164" y="2816860"/>
            <a:ext cx="452755" cy="139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 1</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206" name="Line 1004">
            <a:extLst>
              <a:ext uri="{FF2B5EF4-FFF2-40B4-BE49-F238E27FC236}">
                <a16:creationId xmlns:a16="http://schemas.microsoft.com/office/drawing/2014/main" id="{00000000-0008-0000-0900-0000CE000000}"/>
              </a:ext>
            </a:extLst>
          </xdr:cNvPr>
          <xdr:cNvCxnSpPr/>
        </xdr:nvCxnSpPr>
        <xdr:spPr bwMode="auto">
          <a:xfrm flipV="1">
            <a:off x="2834005" y="2640965"/>
            <a:ext cx="1270" cy="154940"/>
          </a:xfrm>
          <a:prstGeom prst="line">
            <a:avLst/>
          </a:prstGeom>
          <a:noFill/>
          <a:ln w="15875" cap="rnd">
            <a:solidFill>
              <a:srgbClr val="0070C0"/>
            </a:solidFill>
            <a:round/>
            <a:headEnd/>
            <a:tailEnd/>
          </a:ln>
          <a:extLst>
            <a:ext uri="{909E8E84-426E-40DD-AFC4-6F175D3DCCD1}">
              <a14:hiddenFill xmlns:a14="http://schemas.microsoft.com/office/drawing/2010/main">
                <a:noFill/>
              </a14:hiddenFill>
            </a:ext>
          </a:extLst>
        </xdr:spPr>
      </xdr:cxnSp>
      <xdr:sp macro="" textlink="">
        <xdr:nvSpPr>
          <xdr:cNvPr id="207" name="Freeform 1005">
            <a:extLst>
              <a:ext uri="{FF2B5EF4-FFF2-40B4-BE49-F238E27FC236}">
                <a16:creationId xmlns:a16="http://schemas.microsoft.com/office/drawing/2014/main" id="{00000000-0008-0000-0900-0000CF000000}"/>
              </a:ext>
            </a:extLst>
          </xdr:cNvPr>
          <xdr:cNvSpPr>
            <a:spLocks/>
          </xdr:cNvSpPr>
        </xdr:nvSpPr>
        <xdr:spPr bwMode="auto">
          <a:xfrm>
            <a:off x="3366135" y="2795905"/>
            <a:ext cx="44767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701 w 877"/>
              <a:gd name="T11" fmla="*/ 0 h 351"/>
              <a:gd name="T12" fmla="*/ 175 w 877"/>
              <a:gd name="T13" fmla="*/ 0 h 351"/>
              <a:gd name="T14" fmla="*/ 0 w 877"/>
              <a:gd name="T15" fmla="*/ 176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701" y="0"/>
                </a:lnTo>
                <a:lnTo>
                  <a:pt x="175" y="0"/>
                </a:lnTo>
                <a:cubicBezTo>
                  <a:pt x="78" y="0"/>
                  <a:pt x="0" y="79"/>
                  <a:pt x="0" y="176"/>
                </a:cubicBezTo>
                <a:cubicBezTo>
                  <a:pt x="0" y="273"/>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00"/>
          </a:p>
        </xdr:txBody>
      </xdr:sp>
      <xdr:sp macro="" textlink="">
        <xdr:nvSpPr>
          <xdr:cNvPr id="208" name="Freeform 1006">
            <a:extLst>
              <a:ext uri="{FF2B5EF4-FFF2-40B4-BE49-F238E27FC236}">
                <a16:creationId xmlns:a16="http://schemas.microsoft.com/office/drawing/2014/main" id="{00000000-0008-0000-0900-0000D0000000}"/>
              </a:ext>
            </a:extLst>
          </xdr:cNvPr>
          <xdr:cNvSpPr>
            <a:spLocks/>
          </xdr:cNvSpPr>
        </xdr:nvSpPr>
        <xdr:spPr bwMode="auto">
          <a:xfrm>
            <a:off x="3366135" y="2795905"/>
            <a:ext cx="44767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701 w 877"/>
              <a:gd name="T11" fmla="*/ 0 h 351"/>
              <a:gd name="T12" fmla="*/ 175 w 877"/>
              <a:gd name="T13" fmla="*/ 0 h 351"/>
              <a:gd name="T14" fmla="*/ 0 w 877"/>
              <a:gd name="T15" fmla="*/ 176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701" y="0"/>
                </a:lnTo>
                <a:lnTo>
                  <a:pt x="175" y="0"/>
                </a:lnTo>
                <a:cubicBezTo>
                  <a:pt x="78" y="0"/>
                  <a:pt x="0" y="79"/>
                  <a:pt x="0" y="176"/>
                </a:cubicBezTo>
                <a:cubicBezTo>
                  <a:pt x="0" y="273"/>
                  <a:pt x="78" y="351"/>
                  <a:pt x="175" y="351"/>
                </a:cubicBezTo>
                <a:close/>
              </a:path>
            </a:pathLst>
          </a:custGeom>
          <a:noFill/>
          <a:ln w="15875"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209" name="Rectangle 208">
            <a:extLst>
              <a:ext uri="{FF2B5EF4-FFF2-40B4-BE49-F238E27FC236}">
                <a16:creationId xmlns:a16="http://schemas.microsoft.com/office/drawing/2014/main" id="{00000000-0008-0000-0900-0000D1000000}"/>
              </a:ext>
            </a:extLst>
          </xdr:cNvPr>
          <xdr:cNvSpPr>
            <a:spLocks noChangeArrowheads="1"/>
          </xdr:cNvSpPr>
        </xdr:nvSpPr>
        <xdr:spPr bwMode="auto">
          <a:xfrm>
            <a:off x="3474719" y="2816860"/>
            <a:ext cx="390525" cy="157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 2</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210" name="Line 1008">
            <a:extLst>
              <a:ext uri="{FF2B5EF4-FFF2-40B4-BE49-F238E27FC236}">
                <a16:creationId xmlns:a16="http://schemas.microsoft.com/office/drawing/2014/main" id="{00000000-0008-0000-0900-0000D2000000}"/>
              </a:ext>
            </a:extLst>
          </xdr:cNvPr>
          <xdr:cNvCxnSpPr/>
        </xdr:nvCxnSpPr>
        <xdr:spPr bwMode="auto">
          <a:xfrm flipV="1">
            <a:off x="3589655" y="2640965"/>
            <a:ext cx="635" cy="154940"/>
          </a:xfrm>
          <a:prstGeom prst="line">
            <a:avLst/>
          </a:prstGeom>
          <a:noFill/>
          <a:ln w="15875" cap="rnd">
            <a:solidFill>
              <a:srgbClr val="0070C0"/>
            </a:solidFill>
            <a:round/>
            <a:headEnd/>
            <a:tailEnd/>
          </a:ln>
          <a:extLst>
            <a:ext uri="{909E8E84-426E-40DD-AFC4-6F175D3DCCD1}">
              <a14:hiddenFill xmlns:a14="http://schemas.microsoft.com/office/drawing/2010/main">
                <a:noFill/>
              </a14:hiddenFill>
            </a:ext>
          </a:extLst>
        </xdr:spPr>
      </xdr:cxnSp>
      <xdr:sp macro="" textlink="">
        <xdr:nvSpPr>
          <xdr:cNvPr id="211" name="Rectangle 210">
            <a:extLst>
              <a:ext uri="{FF2B5EF4-FFF2-40B4-BE49-F238E27FC236}">
                <a16:creationId xmlns:a16="http://schemas.microsoft.com/office/drawing/2014/main" id="{00000000-0008-0000-0900-0000D3000000}"/>
              </a:ext>
            </a:extLst>
          </xdr:cNvPr>
          <xdr:cNvSpPr>
            <a:spLocks noChangeArrowheads="1"/>
          </xdr:cNvSpPr>
        </xdr:nvSpPr>
        <xdr:spPr bwMode="auto">
          <a:xfrm>
            <a:off x="2679700" y="3026410"/>
            <a:ext cx="308610" cy="15430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00"/>
          </a:p>
        </xdr:txBody>
      </xdr:sp>
      <xdr:sp macro="" textlink="">
        <xdr:nvSpPr>
          <xdr:cNvPr id="212" name="Rectangle 211">
            <a:extLst>
              <a:ext uri="{FF2B5EF4-FFF2-40B4-BE49-F238E27FC236}">
                <a16:creationId xmlns:a16="http://schemas.microsoft.com/office/drawing/2014/main" id="{00000000-0008-0000-0900-0000D4000000}"/>
              </a:ext>
            </a:extLst>
          </xdr:cNvPr>
          <xdr:cNvSpPr>
            <a:spLocks noChangeArrowheads="1"/>
          </xdr:cNvSpPr>
        </xdr:nvSpPr>
        <xdr:spPr bwMode="auto">
          <a:xfrm>
            <a:off x="2679700" y="3026410"/>
            <a:ext cx="308610" cy="154305"/>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213" name="Rectangle 212">
            <a:extLst>
              <a:ext uri="{FF2B5EF4-FFF2-40B4-BE49-F238E27FC236}">
                <a16:creationId xmlns:a16="http://schemas.microsoft.com/office/drawing/2014/main" id="{00000000-0008-0000-0900-0000D5000000}"/>
              </a:ext>
            </a:extLst>
          </xdr:cNvPr>
          <xdr:cNvSpPr>
            <a:spLocks noChangeArrowheads="1"/>
          </xdr:cNvSpPr>
        </xdr:nvSpPr>
        <xdr:spPr bwMode="auto">
          <a:xfrm>
            <a:off x="2724150" y="3046095"/>
            <a:ext cx="361950"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PAC</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14" name="Rectangle 213">
            <a:extLst>
              <a:ext uri="{FF2B5EF4-FFF2-40B4-BE49-F238E27FC236}">
                <a16:creationId xmlns:a16="http://schemas.microsoft.com/office/drawing/2014/main" id="{00000000-0008-0000-0900-0000D6000000}"/>
              </a:ext>
            </a:extLst>
          </xdr:cNvPr>
          <xdr:cNvSpPr>
            <a:spLocks noChangeArrowheads="1"/>
          </xdr:cNvSpPr>
        </xdr:nvSpPr>
        <xdr:spPr bwMode="auto">
          <a:xfrm>
            <a:off x="3366135" y="3026410"/>
            <a:ext cx="462915" cy="15430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00"/>
          </a:p>
        </xdr:txBody>
      </xdr:sp>
      <xdr:sp macro="" textlink="">
        <xdr:nvSpPr>
          <xdr:cNvPr id="215" name="Rectangle 214">
            <a:extLst>
              <a:ext uri="{FF2B5EF4-FFF2-40B4-BE49-F238E27FC236}">
                <a16:creationId xmlns:a16="http://schemas.microsoft.com/office/drawing/2014/main" id="{00000000-0008-0000-0900-0000D7000000}"/>
              </a:ext>
            </a:extLst>
          </xdr:cNvPr>
          <xdr:cNvSpPr>
            <a:spLocks noChangeArrowheads="1"/>
          </xdr:cNvSpPr>
        </xdr:nvSpPr>
        <xdr:spPr bwMode="auto">
          <a:xfrm>
            <a:off x="3366135" y="3026410"/>
            <a:ext cx="462915" cy="154305"/>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216" name="Rectangle 215">
            <a:extLst>
              <a:ext uri="{FF2B5EF4-FFF2-40B4-BE49-F238E27FC236}">
                <a16:creationId xmlns:a16="http://schemas.microsoft.com/office/drawing/2014/main" id="{00000000-0008-0000-0900-0000D8000000}"/>
              </a:ext>
            </a:extLst>
          </xdr:cNvPr>
          <xdr:cNvSpPr>
            <a:spLocks noChangeArrowheads="1"/>
          </xdr:cNvSpPr>
        </xdr:nvSpPr>
        <xdr:spPr bwMode="auto">
          <a:xfrm>
            <a:off x="3409315" y="3046095"/>
            <a:ext cx="591185"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Appoint</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217" name="Line 1015">
            <a:extLst>
              <a:ext uri="{FF2B5EF4-FFF2-40B4-BE49-F238E27FC236}">
                <a16:creationId xmlns:a16="http://schemas.microsoft.com/office/drawing/2014/main" id="{00000000-0008-0000-0900-0000D9000000}"/>
              </a:ext>
            </a:extLst>
          </xdr:cNvPr>
          <xdr:cNvCxnSpPr/>
        </xdr:nvCxnSpPr>
        <xdr:spPr bwMode="auto">
          <a:xfrm>
            <a:off x="4686300" y="0"/>
            <a:ext cx="0" cy="3268345"/>
          </a:xfrm>
          <a:prstGeom prst="line">
            <a:avLst/>
          </a:prstGeom>
          <a:noFill/>
          <a:ln w="9525">
            <a:solidFill>
              <a:srgbClr val="000000"/>
            </a:solidFill>
            <a:prstDash val="dash"/>
            <a:round/>
            <a:headEnd/>
            <a:tailEnd/>
          </a:ln>
          <a:extLst>
            <a:ext uri="{909E8E84-426E-40DD-AFC4-6F175D3DCCD1}">
              <a14:hiddenFill xmlns:a14="http://schemas.microsoft.com/office/drawing/2010/main">
                <a:noFill/>
              </a14:hiddenFill>
            </a:ext>
          </a:extLst>
        </xdr:spPr>
      </xdr:cxnSp>
    </xdr:grpSp>
    <xdr:clientData/>
  </xdr:twoCellAnchor>
  <xdr:twoCellAnchor>
    <xdr:from>
      <xdr:col>20</xdr:col>
      <xdr:colOff>249767</xdr:colOff>
      <xdr:row>206</xdr:row>
      <xdr:rowOff>47625</xdr:rowOff>
    </xdr:from>
    <xdr:to>
      <xdr:col>28</xdr:col>
      <xdr:colOff>633307</xdr:colOff>
      <xdr:row>224</xdr:row>
      <xdr:rowOff>38100</xdr:rowOff>
    </xdr:to>
    <xdr:grpSp>
      <xdr:nvGrpSpPr>
        <xdr:cNvPr id="218" name="Zone de dessin 1156">
          <a:extLst>
            <a:ext uri="{FF2B5EF4-FFF2-40B4-BE49-F238E27FC236}">
              <a16:creationId xmlns:a16="http://schemas.microsoft.com/office/drawing/2014/main" id="{00000000-0008-0000-0900-0000DA000000}"/>
            </a:ext>
          </a:extLst>
        </xdr:cNvPr>
        <xdr:cNvGrpSpPr/>
      </xdr:nvGrpSpPr>
      <xdr:grpSpPr>
        <a:xfrm>
          <a:off x="18167973" y="36825331"/>
          <a:ext cx="6479540" cy="3430681"/>
          <a:chOff x="0" y="0"/>
          <a:chExt cx="6479540" cy="3429000"/>
        </a:xfrm>
      </xdr:grpSpPr>
      <xdr:sp macro="" textlink="">
        <xdr:nvSpPr>
          <xdr:cNvPr id="219" name="Rectangle 218">
            <a:extLst>
              <a:ext uri="{FF2B5EF4-FFF2-40B4-BE49-F238E27FC236}">
                <a16:creationId xmlns:a16="http://schemas.microsoft.com/office/drawing/2014/main" id="{00000000-0008-0000-0900-0000DB000000}"/>
              </a:ext>
            </a:extLst>
          </xdr:cNvPr>
          <xdr:cNvSpPr/>
        </xdr:nvSpPr>
        <xdr:spPr>
          <a:xfrm>
            <a:off x="0" y="0"/>
            <a:ext cx="6479540" cy="3429000"/>
          </a:xfrm>
          <a:prstGeom prst="rect">
            <a:avLst/>
          </a:prstGeom>
          <a:noFill/>
          <a:ln>
            <a:noFill/>
          </a:ln>
        </xdr:spPr>
      </xdr:sp>
      <xdr:sp macro="" textlink="">
        <xdr:nvSpPr>
          <xdr:cNvPr id="220" name="AutoShape 1158">
            <a:extLst>
              <a:ext uri="{FF2B5EF4-FFF2-40B4-BE49-F238E27FC236}">
                <a16:creationId xmlns:a16="http://schemas.microsoft.com/office/drawing/2014/main" id="{00000000-0008-0000-0900-0000DC000000}"/>
              </a:ext>
            </a:extLst>
          </xdr:cNvPr>
          <xdr:cNvSpPr>
            <a:spLocks noChangeAspect="1" noChangeArrowheads="1"/>
          </xdr:cNvSpPr>
        </xdr:nvSpPr>
        <xdr:spPr bwMode="auto">
          <a:xfrm>
            <a:off x="0" y="643890"/>
            <a:ext cx="6479540" cy="23291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221" name="Rectangle 220">
            <a:extLst>
              <a:ext uri="{FF2B5EF4-FFF2-40B4-BE49-F238E27FC236}">
                <a16:creationId xmlns:a16="http://schemas.microsoft.com/office/drawing/2014/main" id="{00000000-0008-0000-0900-0000DD000000}"/>
              </a:ext>
            </a:extLst>
          </xdr:cNvPr>
          <xdr:cNvSpPr>
            <a:spLocks noChangeArrowheads="1"/>
          </xdr:cNvSpPr>
        </xdr:nvSpPr>
        <xdr:spPr bwMode="auto">
          <a:xfrm>
            <a:off x="2594610" y="636270"/>
            <a:ext cx="1233805" cy="137985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222" name="Rectangle 221">
            <a:extLst>
              <a:ext uri="{FF2B5EF4-FFF2-40B4-BE49-F238E27FC236}">
                <a16:creationId xmlns:a16="http://schemas.microsoft.com/office/drawing/2014/main" id="{00000000-0008-0000-0900-0000DE000000}"/>
              </a:ext>
            </a:extLst>
          </xdr:cNvPr>
          <xdr:cNvSpPr>
            <a:spLocks noChangeArrowheads="1"/>
          </xdr:cNvSpPr>
        </xdr:nvSpPr>
        <xdr:spPr bwMode="auto">
          <a:xfrm>
            <a:off x="2594610" y="636270"/>
            <a:ext cx="1233805" cy="1379855"/>
          </a:xfrm>
          <a:prstGeom prst="rect">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23" name="Rectangle 222">
            <a:extLst>
              <a:ext uri="{FF2B5EF4-FFF2-40B4-BE49-F238E27FC236}">
                <a16:creationId xmlns:a16="http://schemas.microsoft.com/office/drawing/2014/main" id="{00000000-0008-0000-0900-0000DF000000}"/>
              </a:ext>
            </a:extLst>
          </xdr:cNvPr>
          <xdr:cNvSpPr>
            <a:spLocks noChangeArrowheads="1"/>
          </xdr:cNvSpPr>
        </xdr:nvSpPr>
        <xdr:spPr bwMode="auto">
          <a:xfrm>
            <a:off x="2936240" y="685800"/>
            <a:ext cx="551815" cy="630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205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PAC</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a:p>
            <a:pPr algn="ctr">
              <a:spcAft>
                <a:spcPts val="0"/>
              </a:spcAft>
            </a:pPr>
            <a:r>
              <a:rPr lang="fr-FR" sz="205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gaz</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224" name="Line 1162">
            <a:extLst>
              <a:ext uri="{FF2B5EF4-FFF2-40B4-BE49-F238E27FC236}">
                <a16:creationId xmlns:a16="http://schemas.microsoft.com/office/drawing/2014/main" id="{00000000-0008-0000-0900-0000E0000000}"/>
              </a:ext>
            </a:extLst>
          </xdr:cNvPr>
          <xdr:cNvCxnSpPr/>
        </xdr:nvCxnSpPr>
        <xdr:spPr bwMode="auto">
          <a:xfrm flipH="1">
            <a:off x="3908425" y="1709420"/>
            <a:ext cx="1477010"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sp macro="" textlink="">
        <xdr:nvSpPr>
          <xdr:cNvPr id="225" name="Freeform 1163">
            <a:extLst>
              <a:ext uri="{FF2B5EF4-FFF2-40B4-BE49-F238E27FC236}">
                <a16:creationId xmlns:a16="http://schemas.microsoft.com/office/drawing/2014/main" id="{00000000-0008-0000-0900-0000E1000000}"/>
              </a:ext>
            </a:extLst>
          </xdr:cNvPr>
          <xdr:cNvSpPr>
            <a:spLocks/>
          </xdr:cNvSpPr>
        </xdr:nvSpPr>
        <xdr:spPr bwMode="auto">
          <a:xfrm>
            <a:off x="3828415" y="1664970"/>
            <a:ext cx="92075" cy="88900"/>
          </a:xfrm>
          <a:custGeom>
            <a:avLst/>
            <a:gdLst>
              <a:gd name="T0" fmla="*/ 76 w 76"/>
              <a:gd name="T1" fmla="*/ 74 h 74"/>
              <a:gd name="T2" fmla="*/ 0 w 76"/>
              <a:gd name="T3" fmla="*/ 37 h 74"/>
              <a:gd name="T4" fmla="*/ 76 w 76"/>
              <a:gd name="T5" fmla="*/ 0 h 74"/>
              <a:gd name="T6" fmla="*/ 76 w 76"/>
              <a:gd name="T7" fmla="*/ 74 h 74"/>
            </a:gdLst>
            <a:ahLst/>
            <a:cxnLst>
              <a:cxn ang="0">
                <a:pos x="T0" y="T1"/>
              </a:cxn>
              <a:cxn ang="0">
                <a:pos x="T2" y="T3"/>
              </a:cxn>
              <a:cxn ang="0">
                <a:pos x="T4" y="T5"/>
              </a:cxn>
              <a:cxn ang="0">
                <a:pos x="T6" y="T7"/>
              </a:cxn>
            </a:cxnLst>
            <a:rect l="0" t="0" r="r" b="b"/>
            <a:pathLst>
              <a:path w="76" h="74">
                <a:moveTo>
                  <a:pt x="76" y="74"/>
                </a:moveTo>
                <a:lnTo>
                  <a:pt x="0" y="37"/>
                </a:lnTo>
                <a:lnTo>
                  <a:pt x="76" y="0"/>
                </a:lnTo>
                <a:lnTo>
                  <a:pt x="76" y="7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rot="0" vert="horz" wrap="square" lIns="91440" tIns="45720" rIns="91440" bIns="45720" anchor="t" anchorCtr="0" upright="1">
            <a:noAutofit/>
          </a:bodyPr>
          <a:lstStyle/>
          <a:p>
            <a:endParaRPr lang="fr-FR"/>
          </a:p>
        </xdr:txBody>
      </xdr:sp>
      <xdr:cxnSp macro="">
        <xdr:nvCxnSpPr>
          <xdr:cNvPr id="226" name="Line 1164">
            <a:extLst>
              <a:ext uri="{FF2B5EF4-FFF2-40B4-BE49-F238E27FC236}">
                <a16:creationId xmlns:a16="http://schemas.microsoft.com/office/drawing/2014/main" id="{00000000-0008-0000-0900-0000E2000000}"/>
              </a:ext>
            </a:extLst>
          </xdr:cNvPr>
          <xdr:cNvCxnSpPr/>
        </xdr:nvCxnSpPr>
        <xdr:spPr bwMode="auto">
          <a:xfrm>
            <a:off x="3828415" y="942975"/>
            <a:ext cx="1557020"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cxnSp macro="">
        <xdr:nvCxnSpPr>
          <xdr:cNvPr id="227" name="Line 1165">
            <a:extLst>
              <a:ext uri="{FF2B5EF4-FFF2-40B4-BE49-F238E27FC236}">
                <a16:creationId xmlns:a16="http://schemas.microsoft.com/office/drawing/2014/main" id="{00000000-0008-0000-0900-0000E3000000}"/>
              </a:ext>
            </a:extLst>
          </xdr:cNvPr>
          <xdr:cNvCxnSpPr/>
        </xdr:nvCxnSpPr>
        <xdr:spPr bwMode="auto">
          <a:xfrm flipH="1">
            <a:off x="1094106" y="942975"/>
            <a:ext cx="1500505"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sp macro="" textlink="">
        <xdr:nvSpPr>
          <xdr:cNvPr id="228" name="Rectangle 227">
            <a:extLst>
              <a:ext uri="{FF2B5EF4-FFF2-40B4-BE49-F238E27FC236}">
                <a16:creationId xmlns:a16="http://schemas.microsoft.com/office/drawing/2014/main" id="{00000000-0008-0000-0900-0000E4000000}"/>
              </a:ext>
            </a:extLst>
          </xdr:cNvPr>
          <xdr:cNvSpPr>
            <a:spLocks noChangeArrowheads="1"/>
          </xdr:cNvSpPr>
        </xdr:nvSpPr>
        <xdr:spPr bwMode="auto">
          <a:xfrm>
            <a:off x="16510" y="789305"/>
            <a:ext cx="1077595" cy="107251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229" name="Rectangle 228">
            <a:extLst>
              <a:ext uri="{FF2B5EF4-FFF2-40B4-BE49-F238E27FC236}">
                <a16:creationId xmlns:a16="http://schemas.microsoft.com/office/drawing/2014/main" id="{00000000-0008-0000-0900-0000E5000000}"/>
              </a:ext>
            </a:extLst>
          </xdr:cNvPr>
          <xdr:cNvSpPr>
            <a:spLocks noChangeArrowheads="1"/>
          </xdr:cNvSpPr>
        </xdr:nvSpPr>
        <xdr:spPr bwMode="auto">
          <a:xfrm>
            <a:off x="16510" y="789305"/>
            <a:ext cx="1077595" cy="1072515"/>
          </a:xfrm>
          <a:prstGeom prst="rect">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30" name="Rectangle 229">
            <a:extLst>
              <a:ext uri="{FF2B5EF4-FFF2-40B4-BE49-F238E27FC236}">
                <a16:creationId xmlns:a16="http://schemas.microsoft.com/office/drawing/2014/main" id="{00000000-0008-0000-0900-0000E6000000}"/>
              </a:ext>
            </a:extLst>
          </xdr:cNvPr>
          <xdr:cNvSpPr>
            <a:spLocks noChangeArrowheads="1"/>
          </xdr:cNvSpPr>
        </xdr:nvSpPr>
        <xdr:spPr bwMode="auto">
          <a:xfrm>
            <a:off x="187960" y="1137920"/>
            <a:ext cx="704215" cy="3727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lgn="ctr">
              <a:spcAft>
                <a:spcPts val="0"/>
              </a:spcAft>
            </a:pPr>
            <a:r>
              <a:rPr lang="fr-FR" sz="10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SOURCE </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a:p>
            <a:pPr algn="ctr">
              <a:spcAft>
                <a:spcPts val="0"/>
              </a:spcAft>
            </a:pPr>
            <a:r>
              <a:rPr lang="fr-FR" sz="10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FROIDE</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31" name="Rectangle 230">
            <a:extLst>
              <a:ext uri="{FF2B5EF4-FFF2-40B4-BE49-F238E27FC236}">
                <a16:creationId xmlns:a16="http://schemas.microsoft.com/office/drawing/2014/main" id="{00000000-0008-0000-0900-0000E7000000}"/>
              </a:ext>
            </a:extLst>
          </xdr:cNvPr>
          <xdr:cNvSpPr>
            <a:spLocks noChangeArrowheads="1"/>
          </xdr:cNvSpPr>
        </xdr:nvSpPr>
        <xdr:spPr bwMode="auto">
          <a:xfrm>
            <a:off x="5385435" y="789305"/>
            <a:ext cx="1080135" cy="107251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232" name="Rectangle 231">
            <a:extLst>
              <a:ext uri="{FF2B5EF4-FFF2-40B4-BE49-F238E27FC236}">
                <a16:creationId xmlns:a16="http://schemas.microsoft.com/office/drawing/2014/main" id="{00000000-0008-0000-0900-0000E8000000}"/>
              </a:ext>
            </a:extLst>
          </xdr:cNvPr>
          <xdr:cNvSpPr>
            <a:spLocks noChangeArrowheads="1"/>
          </xdr:cNvSpPr>
        </xdr:nvSpPr>
        <xdr:spPr bwMode="auto">
          <a:xfrm>
            <a:off x="5385435" y="789305"/>
            <a:ext cx="1080135" cy="1072515"/>
          </a:xfrm>
          <a:prstGeom prst="rect">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33" name="Rectangle 232">
            <a:extLst>
              <a:ext uri="{FF2B5EF4-FFF2-40B4-BE49-F238E27FC236}">
                <a16:creationId xmlns:a16="http://schemas.microsoft.com/office/drawing/2014/main" id="{00000000-0008-0000-0900-0000E9000000}"/>
              </a:ext>
            </a:extLst>
          </xdr:cNvPr>
          <xdr:cNvSpPr>
            <a:spLocks noChangeArrowheads="1"/>
          </xdr:cNvSpPr>
        </xdr:nvSpPr>
        <xdr:spPr bwMode="auto">
          <a:xfrm>
            <a:off x="5471160" y="1220470"/>
            <a:ext cx="952500" cy="1866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10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EMETTEURS</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234" name="Line 1172">
            <a:extLst>
              <a:ext uri="{FF2B5EF4-FFF2-40B4-BE49-F238E27FC236}">
                <a16:creationId xmlns:a16="http://schemas.microsoft.com/office/drawing/2014/main" id="{00000000-0008-0000-0900-0000EA000000}"/>
              </a:ext>
            </a:extLst>
          </xdr:cNvPr>
          <xdr:cNvCxnSpPr/>
        </xdr:nvCxnSpPr>
        <xdr:spPr bwMode="auto">
          <a:xfrm>
            <a:off x="1094105" y="1709420"/>
            <a:ext cx="1421130"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sp macro="" textlink="">
        <xdr:nvSpPr>
          <xdr:cNvPr id="235" name="Freeform 1173">
            <a:extLst>
              <a:ext uri="{FF2B5EF4-FFF2-40B4-BE49-F238E27FC236}">
                <a16:creationId xmlns:a16="http://schemas.microsoft.com/office/drawing/2014/main" id="{00000000-0008-0000-0900-0000EB000000}"/>
              </a:ext>
            </a:extLst>
          </xdr:cNvPr>
          <xdr:cNvSpPr>
            <a:spLocks/>
          </xdr:cNvSpPr>
        </xdr:nvSpPr>
        <xdr:spPr bwMode="auto">
          <a:xfrm>
            <a:off x="2504440" y="1664970"/>
            <a:ext cx="90170" cy="88900"/>
          </a:xfrm>
          <a:custGeom>
            <a:avLst/>
            <a:gdLst>
              <a:gd name="T0" fmla="*/ 0 w 75"/>
              <a:gd name="T1" fmla="*/ 0 h 74"/>
              <a:gd name="T2" fmla="*/ 75 w 75"/>
              <a:gd name="T3" fmla="*/ 37 h 74"/>
              <a:gd name="T4" fmla="*/ 0 w 75"/>
              <a:gd name="T5" fmla="*/ 74 h 74"/>
              <a:gd name="T6" fmla="*/ 0 w 75"/>
              <a:gd name="T7" fmla="*/ 0 h 74"/>
            </a:gdLst>
            <a:ahLst/>
            <a:cxnLst>
              <a:cxn ang="0">
                <a:pos x="T0" y="T1"/>
              </a:cxn>
              <a:cxn ang="0">
                <a:pos x="T2" y="T3"/>
              </a:cxn>
              <a:cxn ang="0">
                <a:pos x="T4" y="T5"/>
              </a:cxn>
              <a:cxn ang="0">
                <a:pos x="T6" y="T7"/>
              </a:cxn>
            </a:cxnLst>
            <a:rect l="0" t="0" r="r" b="b"/>
            <a:pathLst>
              <a:path w="75" h="74">
                <a:moveTo>
                  <a:pt x="0" y="0"/>
                </a:moveTo>
                <a:lnTo>
                  <a:pt x="75" y="37"/>
                </a:lnTo>
                <a:lnTo>
                  <a:pt x="0" y="74"/>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rot="0" vert="horz" wrap="square" lIns="91440" tIns="45720" rIns="91440" bIns="45720" anchor="t" anchorCtr="0" upright="1">
            <a:noAutofit/>
          </a:bodyPr>
          <a:lstStyle/>
          <a:p>
            <a:endParaRPr lang="fr-FR"/>
          </a:p>
        </xdr:txBody>
      </xdr:sp>
      <xdr:sp macro="" textlink="">
        <xdr:nvSpPr>
          <xdr:cNvPr id="236" name="Oval 1174">
            <a:extLst>
              <a:ext uri="{FF2B5EF4-FFF2-40B4-BE49-F238E27FC236}">
                <a16:creationId xmlns:a16="http://schemas.microsoft.com/office/drawing/2014/main" id="{00000000-0008-0000-0900-0000EC000000}"/>
              </a:ext>
            </a:extLst>
          </xdr:cNvPr>
          <xdr:cNvSpPr>
            <a:spLocks noChangeArrowheads="1"/>
          </xdr:cNvSpPr>
        </xdr:nvSpPr>
        <xdr:spPr bwMode="auto">
          <a:xfrm>
            <a:off x="2009140" y="805180"/>
            <a:ext cx="277495" cy="27432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237" name="Oval 1175">
            <a:extLst>
              <a:ext uri="{FF2B5EF4-FFF2-40B4-BE49-F238E27FC236}">
                <a16:creationId xmlns:a16="http://schemas.microsoft.com/office/drawing/2014/main" id="{00000000-0008-0000-0900-0000ED000000}"/>
              </a:ext>
            </a:extLst>
          </xdr:cNvPr>
          <xdr:cNvSpPr>
            <a:spLocks noChangeArrowheads="1"/>
          </xdr:cNvSpPr>
        </xdr:nvSpPr>
        <xdr:spPr bwMode="auto">
          <a:xfrm>
            <a:off x="2009140" y="805180"/>
            <a:ext cx="277495" cy="274320"/>
          </a:xfrm>
          <a:prstGeom prst="ellipse">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38" name="Rectangle 237">
            <a:extLst>
              <a:ext uri="{FF2B5EF4-FFF2-40B4-BE49-F238E27FC236}">
                <a16:creationId xmlns:a16="http://schemas.microsoft.com/office/drawing/2014/main" id="{00000000-0008-0000-0900-0000EE000000}"/>
              </a:ext>
            </a:extLst>
          </xdr:cNvPr>
          <xdr:cNvSpPr>
            <a:spLocks noChangeArrowheads="1"/>
          </xdr:cNvSpPr>
        </xdr:nvSpPr>
        <xdr:spPr bwMode="auto">
          <a:xfrm>
            <a:off x="2096770" y="848995"/>
            <a:ext cx="102870" cy="1860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1000">
                <a:solidFill>
                  <a:srgbClr val="000000"/>
                </a:solidFill>
                <a:effectLst/>
                <a:latin typeface="Arial" panose="020B0604020202020204" pitchFamily="34" charset="0"/>
                <a:ea typeface="Times New Roman" panose="02020603050405020304" pitchFamily="18" charset="0"/>
                <a:cs typeface="Arial" panose="020B0604020202020204" pitchFamily="34" charset="0"/>
              </a:rPr>
              <a:t>P</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39" name="Oval 1177">
            <a:extLst>
              <a:ext uri="{FF2B5EF4-FFF2-40B4-BE49-F238E27FC236}">
                <a16:creationId xmlns:a16="http://schemas.microsoft.com/office/drawing/2014/main" id="{00000000-0008-0000-0900-0000EF000000}"/>
              </a:ext>
            </a:extLst>
          </xdr:cNvPr>
          <xdr:cNvSpPr>
            <a:spLocks noChangeArrowheads="1"/>
          </xdr:cNvSpPr>
        </xdr:nvSpPr>
        <xdr:spPr bwMode="auto">
          <a:xfrm>
            <a:off x="4956810" y="805180"/>
            <a:ext cx="276860" cy="27432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240" name="Oval 1178">
            <a:extLst>
              <a:ext uri="{FF2B5EF4-FFF2-40B4-BE49-F238E27FC236}">
                <a16:creationId xmlns:a16="http://schemas.microsoft.com/office/drawing/2014/main" id="{00000000-0008-0000-0900-0000F0000000}"/>
              </a:ext>
            </a:extLst>
          </xdr:cNvPr>
          <xdr:cNvSpPr>
            <a:spLocks noChangeArrowheads="1"/>
          </xdr:cNvSpPr>
        </xdr:nvSpPr>
        <xdr:spPr bwMode="auto">
          <a:xfrm>
            <a:off x="4956810" y="805180"/>
            <a:ext cx="276860" cy="274320"/>
          </a:xfrm>
          <a:prstGeom prst="ellipse">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41" name="Rectangle 240">
            <a:extLst>
              <a:ext uri="{FF2B5EF4-FFF2-40B4-BE49-F238E27FC236}">
                <a16:creationId xmlns:a16="http://schemas.microsoft.com/office/drawing/2014/main" id="{00000000-0008-0000-0900-0000F1000000}"/>
              </a:ext>
            </a:extLst>
          </xdr:cNvPr>
          <xdr:cNvSpPr>
            <a:spLocks noChangeArrowheads="1"/>
          </xdr:cNvSpPr>
        </xdr:nvSpPr>
        <xdr:spPr bwMode="auto">
          <a:xfrm>
            <a:off x="5045075" y="848995"/>
            <a:ext cx="102870" cy="1860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1000">
                <a:solidFill>
                  <a:srgbClr val="000000"/>
                </a:solidFill>
                <a:effectLst/>
                <a:latin typeface="Arial" panose="020B0604020202020204" pitchFamily="34" charset="0"/>
                <a:ea typeface="Times New Roman" panose="02020603050405020304" pitchFamily="18" charset="0"/>
                <a:cs typeface="Arial" panose="020B0604020202020204" pitchFamily="34" charset="0"/>
              </a:rPr>
              <a:t>P</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42" name="Freeform 1180">
            <a:extLst>
              <a:ext uri="{FF2B5EF4-FFF2-40B4-BE49-F238E27FC236}">
                <a16:creationId xmlns:a16="http://schemas.microsoft.com/office/drawing/2014/main" id="{00000000-0008-0000-0900-0000F2000000}"/>
              </a:ext>
            </a:extLst>
          </xdr:cNvPr>
          <xdr:cNvSpPr>
            <a:spLocks/>
          </xdr:cNvSpPr>
        </xdr:nvSpPr>
        <xdr:spPr bwMode="auto">
          <a:xfrm>
            <a:off x="1178560" y="1237615"/>
            <a:ext cx="447040" cy="177800"/>
          </a:xfrm>
          <a:custGeom>
            <a:avLst/>
            <a:gdLst>
              <a:gd name="T0" fmla="*/ 176 w 877"/>
              <a:gd name="T1" fmla="*/ 351 h 351"/>
              <a:gd name="T2" fmla="*/ 702 w 877"/>
              <a:gd name="T3" fmla="*/ 351 h 351"/>
              <a:gd name="T4" fmla="*/ 877 w 877"/>
              <a:gd name="T5" fmla="*/ 175 h 351"/>
              <a:gd name="T6" fmla="*/ 702 w 877"/>
              <a:gd name="T7" fmla="*/ 0 h 351"/>
              <a:gd name="T8" fmla="*/ 702 w 877"/>
              <a:gd name="T9" fmla="*/ 0 h 351"/>
              <a:gd name="T10" fmla="*/ 702 w 877"/>
              <a:gd name="T11" fmla="*/ 0 h 351"/>
              <a:gd name="T12" fmla="*/ 176 w 877"/>
              <a:gd name="T13" fmla="*/ 0 h 351"/>
              <a:gd name="T14" fmla="*/ 0 w 877"/>
              <a:gd name="T15" fmla="*/ 175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1"/>
                  <a:pt x="176"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243" name="Freeform 1181">
            <a:extLst>
              <a:ext uri="{FF2B5EF4-FFF2-40B4-BE49-F238E27FC236}">
                <a16:creationId xmlns:a16="http://schemas.microsoft.com/office/drawing/2014/main" id="{00000000-0008-0000-0900-0000F3000000}"/>
              </a:ext>
            </a:extLst>
          </xdr:cNvPr>
          <xdr:cNvSpPr>
            <a:spLocks/>
          </xdr:cNvSpPr>
        </xdr:nvSpPr>
        <xdr:spPr bwMode="auto">
          <a:xfrm>
            <a:off x="1178560" y="1237615"/>
            <a:ext cx="447040" cy="177800"/>
          </a:xfrm>
          <a:custGeom>
            <a:avLst/>
            <a:gdLst>
              <a:gd name="T0" fmla="*/ 176 w 877"/>
              <a:gd name="T1" fmla="*/ 351 h 351"/>
              <a:gd name="T2" fmla="*/ 702 w 877"/>
              <a:gd name="T3" fmla="*/ 351 h 351"/>
              <a:gd name="T4" fmla="*/ 877 w 877"/>
              <a:gd name="T5" fmla="*/ 175 h 351"/>
              <a:gd name="T6" fmla="*/ 702 w 877"/>
              <a:gd name="T7" fmla="*/ 0 h 351"/>
              <a:gd name="T8" fmla="*/ 702 w 877"/>
              <a:gd name="T9" fmla="*/ 0 h 351"/>
              <a:gd name="T10" fmla="*/ 702 w 877"/>
              <a:gd name="T11" fmla="*/ 0 h 351"/>
              <a:gd name="T12" fmla="*/ 176 w 877"/>
              <a:gd name="T13" fmla="*/ 0 h 351"/>
              <a:gd name="T14" fmla="*/ 0 w 877"/>
              <a:gd name="T15" fmla="*/ 175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1"/>
                  <a:pt x="176" y="351"/>
                </a:cubicBezTo>
                <a:close/>
              </a:path>
            </a:pathLst>
          </a:custGeom>
          <a:noFill/>
          <a:ln w="17463"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44" name="Rectangle 243">
            <a:extLst>
              <a:ext uri="{FF2B5EF4-FFF2-40B4-BE49-F238E27FC236}">
                <a16:creationId xmlns:a16="http://schemas.microsoft.com/office/drawing/2014/main" id="{00000000-0008-0000-0900-0000F4000000}"/>
              </a:ext>
            </a:extLst>
          </xdr:cNvPr>
          <xdr:cNvSpPr>
            <a:spLocks noChangeArrowheads="1"/>
          </xdr:cNvSpPr>
        </xdr:nvSpPr>
        <xdr:spPr bwMode="auto">
          <a:xfrm>
            <a:off x="1280160" y="1257300"/>
            <a:ext cx="320040" cy="1339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Cet 2</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45" name="Freeform 1183">
            <a:extLst>
              <a:ext uri="{FF2B5EF4-FFF2-40B4-BE49-F238E27FC236}">
                <a16:creationId xmlns:a16="http://schemas.microsoft.com/office/drawing/2014/main" id="{00000000-0008-0000-0900-0000F5000000}"/>
              </a:ext>
            </a:extLst>
          </xdr:cNvPr>
          <xdr:cNvSpPr>
            <a:spLocks/>
          </xdr:cNvSpPr>
        </xdr:nvSpPr>
        <xdr:spPr bwMode="auto">
          <a:xfrm>
            <a:off x="4148455" y="1240790"/>
            <a:ext cx="448310" cy="177800"/>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175 w 877"/>
              <a:gd name="T11" fmla="*/ 0 h 351"/>
              <a:gd name="T12" fmla="*/ 0 w 877"/>
              <a:gd name="T13" fmla="*/ 175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175" y="0"/>
                </a:lnTo>
                <a:cubicBezTo>
                  <a:pt x="78" y="0"/>
                  <a:pt x="0" y="78"/>
                  <a:pt x="0" y="175"/>
                </a:cubicBezTo>
                <a:cubicBezTo>
                  <a:pt x="0" y="272"/>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246" name="Freeform 1184">
            <a:extLst>
              <a:ext uri="{FF2B5EF4-FFF2-40B4-BE49-F238E27FC236}">
                <a16:creationId xmlns:a16="http://schemas.microsoft.com/office/drawing/2014/main" id="{00000000-0008-0000-0900-0000F6000000}"/>
              </a:ext>
            </a:extLst>
          </xdr:cNvPr>
          <xdr:cNvSpPr>
            <a:spLocks/>
          </xdr:cNvSpPr>
        </xdr:nvSpPr>
        <xdr:spPr bwMode="auto">
          <a:xfrm>
            <a:off x="4148455" y="1240790"/>
            <a:ext cx="448310" cy="177800"/>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175 w 877"/>
              <a:gd name="T11" fmla="*/ 0 h 351"/>
              <a:gd name="T12" fmla="*/ 0 w 877"/>
              <a:gd name="T13" fmla="*/ 175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175" y="0"/>
                </a:lnTo>
                <a:cubicBezTo>
                  <a:pt x="78" y="0"/>
                  <a:pt x="0" y="78"/>
                  <a:pt x="0" y="175"/>
                </a:cubicBezTo>
                <a:cubicBezTo>
                  <a:pt x="0" y="272"/>
                  <a:pt x="78" y="351"/>
                  <a:pt x="175" y="351"/>
                </a:cubicBezTo>
                <a:close/>
              </a:path>
            </a:pathLst>
          </a:custGeom>
          <a:noFill/>
          <a:ln w="17463"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47" name="Rectangle 246">
            <a:extLst>
              <a:ext uri="{FF2B5EF4-FFF2-40B4-BE49-F238E27FC236}">
                <a16:creationId xmlns:a16="http://schemas.microsoft.com/office/drawing/2014/main" id="{00000000-0008-0000-0900-0000F7000000}"/>
              </a:ext>
            </a:extLst>
          </xdr:cNvPr>
          <xdr:cNvSpPr>
            <a:spLocks noChangeArrowheads="1"/>
          </xdr:cNvSpPr>
        </xdr:nvSpPr>
        <xdr:spPr bwMode="auto">
          <a:xfrm>
            <a:off x="4253230" y="1257300"/>
            <a:ext cx="318770" cy="1371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Cet 1</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248" name="Line 1186">
            <a:extLst>
              <a:ext uri="{FF2B5EF4-FFF2-40B4-BE49-F238E27FC236}">
                <a16:creationId xmlns:a16="http://schemas.microsoft.com/office/drawing/2014/main" id="{00000000-0008-0000-0900-0000F8000000}"/>
              </a:ext>
            </a:extLst>
          </xdr:cNvPr>
          <xdr:cNvCxnSpPr/>
        </xdr:nvCxnSpPr>
        <xdr:spPr bwMode="auto">
          <a:xfrm>
            <a:off x="4371975" y="946785"/>
            <a:ext cx="1270" cy="294005"/>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249" name="Line 1187">
            <a:extLst>
              <a:ext uri="{FF2B5EF4-FFF2-40B4-BE49-F238E27FC236}">
                <a16:creationId xmlns:a16="http://schemas.microsoft.com/office/drawing/2014/main" id="{00000000-0008-0000-0900-0000F9000000}"/>
              </a:ext>
            </a:extLst>
          </xdr:cNvPr>
          <xdr:cNvCxnSpPr/>
        </xdr:nvCxnSpPr>
        <xdr:spPr bwMode="auto">
          <a:xfrm>
            <a:off x="4371975" y="1418590"/>
            <a:ext cx="1270" cy="294005"/>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250" name="Line 1188">
            <a:extLst>
              <a:ext uri="{FF2B5EF4-FFF2-40B4-BE49-F238E27FC236}">
                <a16:creationId xmlns:a16="http://schemas.microsoft.com/office/drawing/2014/main" id="{00000000-0008-0000-0900-0000FA000000}"/>
              </a:ext>
            </a:extLst>
          </xdr:cNvPr>
          <xdr:cNvCxnSpPr/>
        </xdr:nvCxnSpPr>
        <xdr:spPr bwMode="auto">
          <a:xfrm flipV="1">
            <a:off x="1403350" y="1415416"/>
            <a:ext cx="635" cy="294005"/>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251" name="Line 1189">
            <a:extLst>
              <a:ext uri="{FF2B5EF4-FFF2-40B4-BE49-F238E27FC236}">
                <a16:creationId xmlns:a16="http://schemas.microsoft.com/office/drawing/2014/main" id="{00000000-0008-0000-0900-0000FB000000}"/>
              </a:ext>
            </a:extLst>
          </xdr:cNvPr>
          <xdr:cNvCxnSpPr/>
        </xdr:nvCxnSpPr>
        <xdr:spPr bwMode="auto">
          <a:xfrm flipV="1">
            <a:off x="1403350" y="942975"/>
            <a:ext cx="635" cy="294640"/>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252" name="Line 1190">
            <a:extLst>
              <a:ext uri="{FF2B5EF4-FFF2-40B4-BE49-F238E27FC236}">
                <a16:creationId xmlns:a16="http://schemas.microsoft.com/office/drawing/2014/main" id="{00000000-0008-0000-0900-0000FC000000}"/>
              </a:ext>
            </a:extLst>
          </xdr:cNvPr>
          <xdr:cNvCxnSpPr/>
        </xdr:nvCxnSpPr>
        <xdr:spPr bwMode="auto">
          <a:xfrm flipH="1">
            <a:off x="4225925" y="1558925"/>
            <a:ext cx="146050" cy="1905"/>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253" name="Line 1191">
            <a:extLst>
              <a:ext uri="{FF2B5EF4-FFF2-40B4-BE49-F238E27FC236}">
                <a16:creationId xmlns:a16="http://schemas.microsoft.com/office/drawing/2014/main" id="{00000000-0008-0000-0900-0000FD000000}"/>
              </a:ext>
            </a:extLst>
          </xdr:cNvPr>
          <xdr:cNvCxnSpPr/>
        </xdr:nvCxnSpPr>
        <xdr:spPr bwMode="auto">
          <a:xfrm flipH="1">
            <a:off x="4232911" y="1099185"/>
            <a:ext cx="139065" cy="1905"/>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254" name="Line 1192">
            <a:extLst>
              <a:ext uri="{FF2B5EF4-FFF2-40B4-BE49-F238E27FC236}">
                <a16:creationId xmlns:a16="http://schemas.microsoft.com/office/drawing/2014/main" id="{00000000-0008-0000-0900-0000FE000000}"/>
              </a:ext>
            </a:extLst>
          </xdr:cNvPr>
          <xdr:cNvCxnSpPr/>
        </xdr:nvCxnSpPr>
        <xdr:spPr bwMode="auto">
          <a:xfrm>
            <a:off x="1403350" y="1096010"/>
            <a:ext cx="169545" cy="635"/>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255" name="Line 1193">
            <a:extLst>
              <a:ext uri="{FF2B5EF4-FFF2-40B4-BE49-F238E27FC236}">
                <a16:creationId xmlns:a16="http://schemas.microsoft.com/office/drawing/2014/main" id="{00000000-0008-0000-0900-0000FF000000}"/>
              </a:ext>
            </a:extLst>
          </xdr:cNvPr>
          <xdr:cNvCxnSpPr/>
        </xdr:nvCxnSpPr>
        <xdr:spPr bwMode="auto">
          <a:xfrm>
            <a:off x="1403350" y="1555750"/>
            <a:ext cx="153035" cy="635"/>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sp macro="" textlink="">
        <xdr:nvSpPr>
          <xdr:cNvPr id="256" name="Oval 1194">
            <a:extLst>
              <a:ext uri="{FF2B5EF4-FFF2-40B4-BE49-F238E27FC236}">
                <a16:creationId xmlns:a16="http://schemas.microsoft.com/office/drawing/2014/main" id="{00000000-0008-0000-0900-000000010000}"/>
              </a:ext>
            </a:extLst>
          </xdr:cNvPr>
          <xdr:cNvSpPr>
            <a:spLocks noChangeArrowheads="1"/>
          </xdr:cNvSpPr>
        </xdr:nvSpPr>
        <xdr:spPr bwMode="auto">
          <a:xfrm>
            <a:off x="1556385" y="1479550"/>
            <a:ext cx="154940" cy="15367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257" name="Oval 1195">
            <a:extLst>
              <a:ext uri="{FF2B5EF4-FFF2-40B4-BE49-F238E27FC236}">
                <a16:creationId xmlns:a16="http://schemas.microsoft.com/office/drawing/2014/main" id="{00000000-0008-0000-0900-000001010000}"/>
              </a:ext>
            </a:extLst>
          </xdr:cNvPr>
          <xdr:cNvSpPr>
            <a:spLocks noChangeArrowheads="1"/>
          </xdr:cNvSpPr>
        </xdr:nvSpPr>
        <xdr:spPr bwMode="auto">
          <a:xfrm>
            <a:off x="1556385" y="1479550"/>
            <a:ext cx="154940" cy="153670"/>
          </a:xfrm>
          <a:prstGeom prst="ellipse">
            <a:avLst/>
          </a:prstGeom>
          <a:noFill/>
          <a:ln w="17463"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58" name="Rectangle 257">
            <a:extLst>
              <a:ext uri="{FF2B5EF4-FFF2-40B4-BE49-F238E27FC236}">
                <a16:creationId xmlns:a16="http://schemas.microsoft.com/office/drawing/2014/main" id="{00000000-0008-0000-0900-000002010000}"/>
              </a:ext>
            </a:extLst>
          </xdr:cNvPr>
          <xdr:cNvSpPr>
            <a:spLocks noChangeArrowheads="1"/>
          </xdr:cNvSpPr>
        </xdr:nvSpPr>
        <xdr:spPr bwMode="auto">
          <a:xfrm>
            <a:off x="1598930" y="1489075"/>
            <a:ext cx="66040"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59" name="Oval 1197">
            <a:extLst>
              <a:ext uri="{FF2B5EF4-FFF2-40B4-BE49-F238E27FC236}">
                <a16:creationId xmlns:a16="http://schemas.microsoft.com/office/drawing/2014/main" id="{00000000-0008-0000-0900-000003010000}"/>
              </a:ext>
            </a:extLst>
          </xdr:cNvPr>
          <xdr:cNvSpPr>
            <a:spLocks noChangeArrowheads="1"/>
          </xdr:cNvSpPr>
        </xdr:nvSpPr>
        <xdr:spPr bwMode="auto">
          <a:xfrm>
            <a:off x="1556385" y="1019175"/>
            <a:ext cx="154940" cy="15367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260" name="Oval 1198">
            <a:extLst>
              <a:ext uri="{FF2B5EF4-FFF2-40B4-BE49-F238E27FC236}">
                <a16:creationId xmlns:a16="http://schemas.microsoft.com/office/drawing/2014/main" id="{00000000-0008-0000-0900-000004010000}"/>
              </a:ext>
            </a:extLst>
          </xdr:cNvPr>
          <xdr:cNvSpPr>
            <a:spLocks noChangeArrowheads="1"/>
          </xdr:cNvSpPr>
        </xdr:nvSpPr>
        <xdr:spPr bwMode="auto">
          <a:xfrm>
            <a:off x="1556385" y="1019175"/>
            <a:ext cx="154940" cy="153670"/>
          </a:xfrm>
          <a:prstGeom prst="ellipse">
            <a:avLst/>
          </a:prstGeom>
          <a:noFill/>
          <a:ln w="17463"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61" name="Rectangle 260">
            <a:extLst>
              <a:ext uri="{FF2B5EF4-FFF2-40B4-BE49-F238E27FC236}">
                <a16:creationId xmlns:a16="http://schemas.microsoft.com/office/drawing/2014/main" id="{00000000-0008-0000-0900-000005010000}"/>
              </a:ext>
            </a:extLst>
          </xdr:cNvPr>
          <xdr:cNvSpPr>
            <a:spLocks noChangeArrowheads="1"/>
          </xdr:cNvSpPr>
        </xdr:nvSpPr>
        <xdr:spPr bwMode="auto">
          <a:xfrm>
            <a:off x="1598930" y="1035050"/>
            <a:ext cx="66040"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62" name="Oval 1200">
            <a:extLst>
              <a:ext uri="{FF2B5EF4-FFF2-40B4-BE49-F238E27FC236}">
                <a16:creationId xmlns:a16="http://schemas.microsoft.com/office/drawing/2014/main" id="{00000000-0008-0000-0900-000006010000}"/>
              </a:ext>
            </a:extLst>
          </xdr:cNvPr>
          <xdr:cNvSpPr>
            <a:spLocks noChangeArrowheads="1"/>
          </xdr:cNvSpPr>
        </xdr:nvSpPr>
        <xdr:spPr bwMode="auto">
          <a:xfrm>
            <a:off x="4064000" y="1483360"/>
            <a:ext cx="153035" cy="15367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263" name="Oval 1201">
            <a:extLst>
              <a:ext uri="{FF2B5EF4-FFF2-40B4-BE49-F238E27FC236}">
                <a16:creationId xmlns:a16="http://schemas.microsoft.com/office/drawing/2014/main" id="{00000000-0008-0000-0900-000007010000}"/>
              </a:ext>
            </a:extLst>
          </xdr:cNvPr>
          <xdr:cNvSpPr>
            <a:spLocks noChangeArrowheads="1"/>
          </xdr:cNvSpPr>
        </xdr:nvSpPr>
        <xdr:spPr bwMode="auto">
          <a:xfrm>
            <a:off x="4064000" y="1483360"/>
            <a:ext cx="153035" cy="153670"/>
          </a:xfrm>
          <a:prstGeom prst="ellipse">
            <a:avLst/>
          </a:prstGeom>
          <a:noFill/>
          <a:ln w="17463"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64" name="Rectangle 263">
            <a:extLst>
              <a:ext uri="{FF2B5EF4-FFF2-40B4-BE49-F238E27FC236}">
                <a16:creationId xmlns:a16="http://schemas.microsoft.com/office/drawing/2014/main" id="{00000000-0008-0000-0900-000008010000}"/>
              </a:ext>
            </a:extLst>
          </xdr:cNvPr>
          <xdr:cNvSpPr>
            <a:spLocks noChangeArrowheads="1"/>
          </xdr:cNvSpPr>
        </xdr:nvSpPr>
        <xdr:spPr bwMode="auto">
          <a:xfrm>
            <a:off x="4107180" y="1492885"/>
            <a:ext cx="65405"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65" name="Oval 1203">
            <a:extLst>
              <a:ext uri="{FF2B5EF4-FFF2-40B4-BE49-F238E27FC236}">
                <a16:creationId xmlns:a16="http://schemas.microsoft.com/office/drawing/2014/main" id="{00000000-0008-0000-0900-000009010000}"/>
              </a:ext>
            </a:extLst>
          </xdr:cNvPr>
          <xdr:cNvSpPr>
            <a:spLocks noChangeArrowheads="1"/>
          </xdr:cNvSpPr>
        </xdr:nvSpPr>
        <xdr:spPr bwMode="auto">
          <a:xfrm>
            <a:off x="4064000" y="1023620"/>
            <a:ext cx="153035" cy="153035"/>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266" name="Oval 1204">
            <a:extLst>
              <a:ext uri="{FF2B5EF4-FFF2-40B4-BE49-F238E27FC236}">
                <a16:creationId xmlns:a16="http://schemas.microsoft.com/office/drawing/2014/main" id="{00000000-0008-0000-0900-00000A010000}"/>
              </a:ext>
            </a:extLst>
          </xdr:cNvPr>
          <xdr:cNvSpPr>
            <a:spLocks noChangeArrowheads="1"/>
          </xdr:cNvSpPr>
        </xdr:nvSpPr>
        <xdr:spPr bwMode="auto">
          <a:xfrm>
            <a:off x="4064000" y="1023620"/>
            <a:ext cx="153035" cy="153035"/>
          </a:xfrm>
          <a:prstGeom prst="ellipse">
            <a:avLst/>
          </a:prstGeom>
          <a:noFill/>
          <a:ln w="17463"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67" name="Rectangle 266">
            <a:extLst>
              <a:ext uri="{FF2B5EF4-FFF2-40B4-BE49-F238E27FC236}">
                <a16:creationId xmlns:a16="http://schemas.microsoft.com/office/drawing/2014/main" id="{00000000-0008-0000-0900-00000B010000}"/>
              </a:ext>
            </a:extLst>
          </xdr:cNvPr>
          <xdr:cNvSpPr>
            <a:spLocks noChangeArrowheads="1"/>
          </xdr:cNvSpPr>
        </xdr:nvSpPr>
        <xdr:spPr bwMode="auto">
          <a:xfrm>
            <a:off x="4107180" y="1038225"/>
            <a:ext cx="65405"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68" name="Freeform 1206">
            <a:extLst>
              <a:ext uri="{FF2B5EF4-FFF2-40B4-BE49-F238E27FC236}">
                <a16:creationId xmlns:a16="http://schemas.microsoft.com/office/drawing/2014/main" id="{00000000-0008-0000-0900-00000C010000}"/>
              </a:ext>
            </a:extLst>
          </xdr:cNvPr>
          <xdr:cNvSpPr>
            <a:spLocks/>
          </xdr:cNvSpPr>
        </xdr:nvSpPr>
        <xdr:spPr bwMode="auto">
          <a:xfrm>
            <a:off x="4879340" y="1249045"/>
            <a:ext cx="446405" cy="178435"/>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175 w 877"/>
              <a:gd name="T11" fmla="*/ 0 h 351"/>
              <a:gd name="T12" fmla="*/ 0 w 877"/>
              <a:gd name="T13" fmla="*/ 175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2"/>
                  <a:pt x="877" y="175"/>
                </a:cubicBezTo>
                <a:cubicBezTo>
                  <a:pt x="877" y="79"/>
                  <a:pt x="798" y="0"/>
                  <a:pt x="701" y="0"/>
                </a:cubicBezTo>
                <a:cubicBezTo>
                  <a:pt x="701" y="0"/>
                  <a:pt x="701" y="0"/>
                  <a:pt x="701" y="0"/>
                </a:cubicBezTo>
                <a:lnTo>
                  <a:pt x="175" y="0"/>
                </a:lnTo>
                <a:cubicBezTo>
                  <a:pt x="78" y="0"/>
                  <a:pt x="0" y="79"/>
                  <a:pt x="0" y="175"/>
                </a:cubicBezTo>
                <a:cubicBezTo>
                  <a:pt x="0" y="272"/>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269" name="Freeform 1207">
            <a:extLst>
              <a:ext uri="{FF2B5EF4-FFF2-40B4-BE49-F238E27FC236}">
                <a16:creationId xmlns:a16="http://schemas.microsoft.com/office/drawing/2014/main" id="{00000000-0008-0000-0900-00000D010000}"/>
              </a:ext>
            </a:extLst>
          </xdr:cNvPr>
          <xdr:cNvSpPr>
            <a:spLocks/>
          </xdr:cNvSpPr>
        </xdr:nvSpPr>
        <xdr:spPr bwMode="auto">
          <a:xfrm>
            <a:off x="4879340" y="1249045"/>
            <a:ext cx="446405" cy="178435"/>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175 w 877"/>
              <a:gd name="T11" fmla="*/ 0 h 351"/>
              <a:gd name="T12" fmla="*/ 0 w 877"/>
              <a:gd name="T13" fmla="*/ 175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2"/>
                  <a:pt x="877" y="175"/>
                </a:cubicBezTo>
                <a:cubicBezTo>
                  <a:pt x="877" y="79"/>
                  <a:pt x="798" y="0"/>
                  <a:pt x="701" y="0"/>
                </a:cubicBezTo>
                <a:cubicBezTo>
                  <a:pt x="701" y="0"/>
                  <a:pt x="701" y="0"/>
                  <a:pt x="701" y="0"/>
                </a:cubicBezTo>
                <a:lnTo>
                  <a:pt x="175" y="0"/>
                </a:lnTo>
                <a:cubicBezTo>
                  <a:pt x="78" y="0"/>
                  <a:pt x="0" y="79"/>
                  <a:pt x="0" y="175"/>
                </a:cubicBezTo>
                <a:cubicBezTo>
                  <a:pt x="0" y="272"/>
                  <a:pt x="78" y="351"/>
                  <a:pt x="175" y="351"/>
                </a:cubicBezTo>
                <a:close/>
              </a:path>
            </a:pathLst>
          </a:custGeom>
          <a:noFill/>
          <a:ln w="17463"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70" name="Rectangle 269">
            <a:extLst>
              <a:ext uri="{FF2B5EF4-FFF2-40B4-BE49-F238E27FC236}">
                <a16:creationId xmlns:a16="http://schemas.microsoft.com/office/drawing/2014/main" id="{00000000-0008-0000-0900-00000E010000}"/>
              </a:ext>
            </a:extLst>
          </xdr:cNvPr>
          <xdr:cNvSpPr>
            <a:spLocks noChangeArrowheads="1"/>
          </xdr:cNvSpPr>
        </xdr:nvSpPr>
        <xdr:spPr bwMode="auto">
          <a:xfrm>
            <a:off x="4988559" y="1257300"/>
            <a:ext cx="396875" cy="190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CEél 3</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71" name="Freeform 1209">
            <a:extLst>
              <a:ext uri="{FF2B5EF4-FFF2-40B4-BE49-F238E27FC236}">
                <a16:creationId xmlns:a16="http://schemas.microsoft.com/office/drawing/2014/main" id="{00000000-0008-0000-0900-00000F010000}"/>
              </a:ext>
            </a:extLst>
          </xdr:cNvPr>
          <xdr:cNvSpPr>
            <a:spLocks/>
          </xdr:cNvSpPr>
        </xdr:nvSpPr>
        <xdr:spPr bwMode="auto">
          <a:xfrm>
            <a:off x="1917065" y="1237615"/>
            <a:ext cx="447040" cy="177800"/>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701 w 877"/>
              <a:gd name="T11" fmla="*/ 0 h 351"/>
              <a:gd name="T12" fmla="*/ 175 w 877"/>
              <a:gd name="T13" fmla="*/ 0 h 351"/>
              <a:gd name="T14" fmla="*/ 0 w 877"/>
              <a:gd name="T15" fmla="*/ 175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701" y="0"/>
                </a:lnTo>
                <a:lnTo>
                  <a:pt x="175" y="0"/>
                </a:lnTo>
                <a:cubicBezTo>
                  <a:pt x="78" y="0"/>
                  <a:pt x="0" y="78"/>
                  <a:pt x="0" y="175"/>
                </a:cubicBezTo>
                <a:cubicBezTo>
                  <a:pt x="0" y="272"/>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272" name="Freeform 1210">
            <a:extLst>
              <a:ext uri="{FF2B5EF4-FFF2-40B4-BE49-F238E27FC236}">
                <a16:creationId xmlns:a16="http://schemas.microsoft.com/office/drawing/2014/main" id="{00000000-0008-0000-0900-000010010000}"/>
              </a:ext>
            </a:extLst>
          </xdr:cNvPr>
          <xdr:cNvSpPr>
            <a:spLocks/>
          </xdr:cNvSpPr>
        </xdr:nvSpPr>
        <xdr:spPr bwMode="auto">
          <a:xfrm>
            <a:off x="1917065" y="1237615"/>
            <a:ext cx="447040" cy="177800"/>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701 w 877"/>
              <a:gd name="T11" fmla="*/ 0 h 351"/>
              <a:gd name="T12" fmla="*/ 175 w 877"/>
              <a:gd name="T13" fmla="*/ 0 h 351"/>
              <a:gd name="T14" fmla="*/ 0 w 877"/>
              <a:gd name="T15" fmla="*/ 175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701" y="0"/>
                </a:lnTo>
                <a:lnTo>
                  <a:pt x="175" y="0"/>
                </a:lnTo>
                <a:cubicBezTo>
                  <a:pt x="78" y="0"/>
                  <a:pt x="0" y="78"/>
                  <a:pt x="0" y="175"/>
                </a:cubicBezTo>
                <a:cubicBezTo>
                  <a:pt x="0" y="272"/>
                  <a:pt x="78" y="351"/>
                  <a:pt x="175" y="351"/>
                </a:cubicBezTo>
                <a:close/>
              </a:path>
            </a:pathLst>
          </a:custGeom>
          <a:noFill/>
          <a:ln w="17463"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73" name="Rectangle 272">
            <a:extLst>
              <a:ext uri="{FF2B5EF4-FFF2-40B4-BE49-F238E27FC236}">
                <a16:creationId xmlns:a16="http://schemas.microsoft.com/office/drawing/2014/main" id="{00000000-0008-0000-0900-000011010000}"/>
              </a:ext>
            </a:extLst>
          </xdr:cNvPr>
          <xdr:cNvSpPr>
            <a:spLocks noChangeArrowheads="1"/>
          </xdr:cNvSpPr>
        </xdr:nvSpPr>
        <xdr:spPr bwMode="auto">
          <a:xfrm>
            <a:off x="2022475" y="1257300"/>
            <a:ext cx="423545" cy="1498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CEél 4</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274" name="Line 1212">
            <a:extLst>
              <a:ext uri="{FF2B5EF4-FFF2-40B4-BE49-F238E27FC236}">
                <a16:creationId xmlns:a16="http://schemas.microsoft.com/office/drawing/2014/main" id="{00000000-0008-0000-0900-000012010000}"/>
              </a:ext>
            </a:extLst>
          </xdr:cNvPr>
          <xdr:cNvCxnSpPr/>
        </xdr:nvCxnSpPr>
        <xdr:spPr bwMode="auto">
          <a:xfrm>
            <a:off x="5102225" y="1079500"/>
            <a:ext cx="635" cy="158115"/>
          </a:xfrm>
          <a:prstGeom prst="line">
            <a:avLst/>
          </a:prstGeom>
          <a:noFill/>
          <a:ln w="17463" cap="rnd">
            <a:solidFill>
              <a:srgbClr val="0070C0"/>
            </a:solidFill>
            <a:round/>
            <a:headEnd/>
            <a:tailEnd/>
          </a:ln>
          <a:extLst>
            <a:ext uri="{909E8E84-426E-40DD-AFC4-6F175D3DCCD1}">
              <a14:hiddenFill xmlns:a14="http://schemas.microsoft.com/office/drawing/2010/main">
                <a:noFill/>
              </a14:hiddenFill>
            </a:ext>
          </a:extLst>
        </xdr:spPr>
      </xdr:cxnSp>
      <xdr:cxnSp macro="">
        <xdr:nvCxnSpPr>
          <xdr:cNvPr id="275" name="Line 1213">
            <a:extLst>
              <a:ext uri="{FF2B5EF4-FFF2-40B4-BE49-F238E27FC236}">
                <a16:creationId xmlns:a16="http://schemas.microsoft.com/office/drawing/2014/main" id="{00000000-0008-0000-0900-000013010000}"/>
              </a:ext>
            </a:extLst>
          </xdr:cNvPr>
          <xdr:cNvCxnSpPr/>
        </xdr:nvCxnSpPr>
        <xdr:spPr bwMode="auto">
          <a:xfrm>
            <a:off x="2141220" y="1079500"/>
            <a:ext cx="1270" cy="158115"/>
          </a:xfrm>
          <a:prstGeom prst="line">
            <a:avLst/>
          </a:prstGeom>
          <a:noFill/>
          <a:ln w="17463" cap="rnd">
            <a:solidFill>
              <a:srgbClr val="0070C0"/>
            </a:solidFill>
            <a:round/>
            <a:headEnd/>
            <a:tailEnd/>
          </a:ln>
          <a:extLst>
            <a:ext uri="{909E8E84-426E-40DD-AFC4-6F175D3DCCD1}">
              <a14:hiddenFill xmlns:a14="http://schemas.microsoft.com/office/drawing/2010/main">
                <a:noFill/>
              </a14:hiddenFill>
            </a:ext>
          </a:extLst>
        </xdr:spPr>
      </xdr:cxnSp>
      <xdr:sp macro="" textlink="">
        <xdr:nvSpPr>
          <xdr:cNvPr id="276" name="Rectangle 275">
            <a:extLst>
              <a:ext uri="{FF2B5EF4-FFF2-40B4-BE49-F238E27FC236}">
                <a16:creationId xmlns:a16="http://schemas.microsoft.com/office/drawing/2014/main" id="{00000000-0008-0000-0900-000014010000}"/>
              </a:ext>
            </a:extLst>
          </xdr:cNvPr>
          <xdr:cNvSpPr>
            <a:spLocks noChangeArrowheads="1"/>
          </xdr:cNvSpPr>
        </xdr:nvSpPr>
        <xdr:spPr bwMode="auto">
          <a:xfrm>
            <a:off x="2672715" y="1364615"/>
            <a:ext cx="1080135" cy="38354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277" name="Rectangle 276">
            <a:extLst>
              <a:ext uri="{FF2B5EF4-FFF2-40B4-BE49-F238E27FC236}">
                <a16:creationId xmlns:a16="http://schemas.microsoft.com/office/drawing/2014/main" id="{00000000-0008-0000-0900-000015010000}"/>
              </a:ext>
            </a:extLst>
          </xdr:cNvPr>
          <xdr:cNvSpPr>
            <a:spLocks noChangeArrowheads="1"/>
          </xdr:cNvSpPr>
        </xdr:nvSpPr>
        <xdr:spPr bwMode="auto">
          <a:xfrm>
            <a:off x="2672715" y="1364615"/>
            <a:ext cx="1080135" cy="383540"/>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78" name="Rectangle 277">
            <a:extLst>
              <a:ext uri="{FF2B5EF4-FFF2-40B4-BE49-F238E27FC236}">
                <a16:creationId xmlns:a16="http://schemas.microsoft.com/office/drawing/2014/main" id="{00000000-0008-0000-0900-000016010000}"/>
              </a:ext>
            </a:extLst>
          </xdr:cNvPr>
          <xdr:cNvSpPr>
            <a:spLocks noChangeArrowheads="1"/>
          </xdr:cNvSpPr>
        </xdr:nvSpPr>
        <xdr:spPr bwMode="auto">
          <a:xfrm>
            <a:off x="2743200" y="1489075"/>
            <a:ext cx="1028700" cy="225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(+appoint éventuel)</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79" name="Freeform 1217">
            <a:extLst>
              <a:ext uri="{FF2B5EF4-FFF2-40B4-BE49-F238E27FC236}">
                <a16:creationId xmlns:a16="http://schemas.microsoft.com/office/drawing/2014/main" id="{00000000-0008-0000-0900-000017010000}"/>
              </a:ext>
            </a:extLst>
          </xdr:cNvPr>
          <xdr:cNvSpPr>
            <a:spLocks/>
          </xdr:cNvSpPr>
        </xdr:nvSpPr>
        <xdr:spPr bwMode="auto">
          <a:xfrm>
            <a:off x="29210" y="2145030"/>
            <a:ext cx="446405" cy="178435"/>
          </a:xfrm>
          <a:custGeom>
            <a:avLst/>
            <a:gdLst>
              <a:gd name="T0" fmla="*/ 176 w 877"/>
              <a:gd name="T1" fmla="*/ 351 h 351"/>
              <a:gd name="T2" fmla="*/ 702 w 877"/>
              <a:gd name="T3" fmla="*/ 351 h 351"/>
              <a:gd name="T4" fmla="*/ 877 w 877"/>
              <a:gd name="T5" fmla="*/ 175 h 351"/>
              <a:gd name="T6" fmla="*/ 702 w 877"/>
              <a:gd name="T7" fmla="*/ 0 h 351"/>
              <a:gd name="T8" fmla="*/ 702 w 877"/>
              <a:gd name="T9" fmla="*/ 0 h 351"/>
              <a:gd name="T10" fmla="*/ 702 w 877"/>
              <a:gd name="T11" fmla="*/ 0 h 351"/>
              <a:gd name="T12" fmla="*/ 176 w 877"/>
              <a:gd name="T13" fmla="*/ 0 h 351"/>
              <a:gd name="T14" fmla="*/ 0 w 877"/>
              <a:gd name="T15" fmla="*/ 175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1"/>
                  <a:pt x="176"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280" name="Freeform 1218">
            <a:extLst>
              <a:ext uri="{FF2B5EF4-FFF2-40B4-BE49-F238E27FC236}">
                <a16:creationId xmlns:a16="http://schemas.microsoft.com/office/drawing/2014/main" id="{00000000-0008-0000-0900-000018010000}"/>
              </a:ext>
            </a:extLst>
          </xdr:cNvPr>
          <xdr:cNvSpPr>
            <a:spLocks/>
          </xdr:cNvSpPr>
        </xdr:nvSpPr>
        <xdr:spPr bwMode="auto">
          <a:xfrm>
            <a:off x="29210" y="2145030"/>
            <a:ext cx="446405" cy="178435"/>
          </a:xfrm>
          <a:custGeom>
            <a:avLst/>
            <a:gdLst>
              <a:gd name="T0" fmla="*/ 176 w 877"/>
              <a:gd name="T1" fmla="*/ 351 h 351"/>
              <a:gd name="T2" fmla="*/ 702 w 877"/>
              <a:gd name="T3" fmla="*/ 351 h 351"/>
              <a:gd name="T4" fmla="*/ 877 w 877"/>
              <a:gd name="T5" fmla="*/ 175 h 351"/>
              <a:gd name="T6" fmla="*/ 702 w 877"/>
              <a:gd name="T7" fmla="*/ 0 h 351"/>
              <a:gd name="T8" fmla="*/ 702 w 877"/>
              <a:gd name="T9" fmla="*/ 0 h 351"/>
              <a:gd name="T10" fmla="*/ 702 w 877"/>
              <a:gd name="T11" fmla="*/ 0 h 351"/>
              <a:gd name="T12" fmla="*/ 176 w 877"/>
              <a:gd name="T13" fmla="*/ 0 h 351"/>
              <a:gd name="T14" fmla="*/ 0 w 877"/>
              <a:gd name="T15" fmla="*/ 175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1"/>
                  <a:pt x="176" y="351"/>
                </a:cubicBezTo>
                <a:close/>
              </a:path>
            </a:pathLst>
          </a:custGeom>
          <a:noFill/>
          <a:ln w="17463"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81" name="Rectangle 280">
            <a:extLst>
              <a:ext uri="{FF2B5EF4-FFF2-40B4-BE49-F238E27FC236}">
                <a16:creationId xmlns:a16="http://schemas.microsoft.com/office/drawing/2014/main" id="{00000000-0008-0000-0900-000019010000}"/>
              </a:ext>
            </a:extLst>
          </xdr:cNvPr>
          <xdr:cNvSpPr>
            <a:spLocks noChangeArrowheads="1"/>
          </xdr:cNvSpPr>
        </xdr:nvSpPr>
        <xdr:spPr bwMode="auto">
          <a:xfrm>
            <a:off x="130810" y="2171700"/>
            <a:ext cx="326390" cy="127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CEél</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82" name="Freeform 1220">
            <a:extLst>
              <a:ext uri="{FF2B5EF4-FFF2-40B4-BE49-F238E27FC236}">
                <a16:creationId xmlns:a16="http://schemas.microsoft.com/office/drawing/2014/main" id="{00000000-0008-0000-0900-00001A010000}"/>
              </a:ext>
            </a:extLst>
          </xdr:cNvPr>
          <xdr:cNvSpPr>
            <a:spLocks/>
          </xdr:cNvSpPr>
        </xdr:nvSpPr>
        <xdr:spPr bwMode="auto">
          <a:xfrm>
            <a:off x="29210" y="2451735"/>
            <a:ext cx="446405" cy="177800"/>
          </a:xfrm>
          <a:custGeom>
            <a:avLst/>
            <a:gdLst>
              <a:gd name="T0" fmla="*/ 176 w 877"/>
              <a:gd name="T1" fmla="*/ 350 h 350"/>
              <a:gd name="T2" fmla="*/ 702 w 877"/>
              <a:gd name="T3" fmla="*/ 350 h 350"/>
              <a:gd name="T4" fmla="*/ 877 w 877"/>
              <a:gd name="T5" fmla="*/ 175 h 350"/>
              <a:gd name="T6" fmla="*/ 702 w 877"/>
              <a:gd name="T7" fmla="*/ 0 h 350"/>
              <a:gd name="T8" fmla="*/ 702 w 877"/>
              <a:gd name="T9" fmla="*/ 0 h 350"/>
              <a:gd name="T10" fmla="*/ 702 w 877"/>
              <a:gd name="T11" fmla="*/ 0 h 350"/>
              <a:gd name="T12" fmla="*/ 176 w 877"/>
              <a:gd name="T13" fmla="*/ 0 h 350"/>
              <a:gd name="T14" fmla="*/ 0 w 877"/>
              <a:gd name="T15" fmla="*/ 175 h 350"/>
              <a:gd name="T16" fmla="*/ 176 w 877"/>
              <a:gd name="T17" fmla="*/ 350 h 35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0">
                <a:moveTo>
                  <a:pt x="176" y="350"/>
                </a:moveTo>
                <a:lnTo>
                  <a:pt x="702" y="350"/>
                </a:lnTo>
                <a:cubicBezTo>
                  <a:pt x="799" y="350"/>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0"/>
                  <a:pt x="176" y="350"/>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283" name="Freeform 1221">
            <a:extLst>
              <a:ext uri="{FF2B5EF4-FFF2-40B4-BE49-F238E27FC236}">
                <a16:creationId xmlns:a16="http://schemas.microsoft.com/office/drawing/2014/main" id="{00000000-0008-0000-0900-00001B010000}"/>
              </a:ext>
            </a:extLst>
          </xdr:cNvPr>
          <xdr:cNvSpPr>
            <a:spLocks/>
          </xdr:cNvSpPr>
        </xdr:nvSpPr>
        <xdr:spPr bwMode="auto">
          <a:xfrm>
            <a:off x="29210" y="2451735"/>
            <a:ext cx="446405" cy="177800"/>
          </a:xfrm>
          <a:custGeom>
            <a:avLst/>
            <a:gdLst>
              <a:gd name="T0" fmla="*/ 176 w 877"/>
              <a:gd name="T1" fmla="*/ 350 h 350"/>
              <a:gd name="T2" fmla="*/ 702 w 877"/>
              <a:gd name="T3" fmla="*/ 350 h 350"/>
              <a:gd name="T4" fmla="*/ 877 w 877"/>
              <a:gd name="T5" fmla="*/ 175 h 350"/>
              <a:gd name="T6" fmla="*/ 702 w 877"/>
              <a:gd name="T7" fmla="*/ 0 h 350"/>
              <a:gd name="T8" fmla="*/ 702 w 877"/>
              <a:gd name="T9" fmla="*/ 0 h 350"/>
              <a:gd name="T10" fmla="*/ 702 w 877"/>
              <a:gd name="T11" fmla="*/ 0 h 350"/>
              <a:gd name="T12" fmla="*/ 176 w 877"/>
              <a:gd name="T13" fmla="*/ 0 h 350"/>
              <a:gd name="T14" fmla="*/ 0 w 877"/>
              <a:gd name="T15" fmla="*/ 175 h 350"/>
              <a:gd name="T16" fmla="*/ 176 w 877"/>
              <a:gd name="T17" fmla="*/ 350 h 35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0">
                <a:moveTo>
                  <a:pt x="176" y="350"/>
                </a:moveTo>
                <a:lnTo>
                  <a:pt x="702" y="350"/>
                </a:lnTo>
                <a:cubicBezTo>
                  <a:pt x="799" y="350"/>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0"/>
                  <a:pt x="176" y="350"/>
                </a:cubicBezTo>
                <a:close/>
              </a:path>
            </a:pathLst>
          </a:custGeom>
          <a:noFill/>
          <a:ln w="17463"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84" name="Rectangle 283">
            <a:extLst>
              <a:ext uri="{FF2B5EF4-FFF2-40B4-BE49-F238E27FC236}">
                <a16:creationId xmlns:a16="http://schemas.microsoft.com/office/drawing/2014/main" id="{00000000-0008-0000-0900-00001C010000}"/>
              </a:ext>
            </a:extLst>
          </xdr:cNvPr>
          <xdr:cNvSpPr>
            <a:spLocks noChangeArrowheads="1"/>
          </xdr:cNvSpPr>
        </xdr:nvSpPr>
        <xdr:spPr bwMode="auto">
          <a:xfrm>
            <a:off x="130810" y="2493645"/>
            <a:ext cx="326390"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85" name="Oval 1223">
            <a:extLst>
              <a:ext uri="{FF2B5EF4-FFF2-40B4-BE49-F238E27FC236}">
                <a16:creationId xmlns:a16="http://schemas.microsoft.com/office/drawing/2014/main" id="{00000000-0008-0000-0900-00001D010000}"/>
              </a:ext>
            </a:extLst>
          </xdr:cNvPr>
          <xdr:cNvSpPr>
            <a:spLocks noChangeArrowheads="1"/>
          </xdr:cNvSpPr>
        </xdr:nvSpPr>
        <xdr:spPr bwMode="auto">
          <a:xfrm>
            <a:off x="175260" y="2769870"/>
            <a:ext cx="154305" cy="15367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286" name="Freeform 1224">
            <a:extLst>
              <a:ext uri="{FF2B5EF4-FFF2-40B4-BE49-F238E27FC236}">
                <a16:creationId xmlns:a16="http://schemas.microsoft.com/office/drawing/2014/main" id="{00000000-0008-0000-0900-00001E010000}"/>
              </a:ext>
            </a:extLst>
          </xdr:cNvPr>
          <xdr:cNvSpPr>
            <a:spLocks/>
          </xdr:cNvSpPr>
        </xdr:nvSpPr>
        <xdr:spPr bwMode="auto">
          <a:xfrm>
            <a:off x="175260" y="2769870"/>
            <a:ext cx="154305" cy="153670"/>
          </a:xfrm>
          <a:custGeom>
            <a:avLst/>
            <a:gdLst>
              <a:gd name="T0" fmla="*/ 127 w 127"/>
              <a:gd name="T1" fmla="*/ 64 h 127"/>
              <a:gd name="T2" fmla="*/ 63 w 127"/>
              <a:gd name="T3" fmla="*/ 0 h 127"/>
              <a:gd name="T4" fmla="*/ 0 w 127"/>
              <a:gd name="T5" fmla="*/ 64 h 127"/>
              <a:gd name="T6" fmla="*/ 63 w 127"/>
              <a:gd name="T7" fmla="*/ 127 h 127"/>
              <a:gd name="T8" fmla="*/ 127 w 127"/>
              <a:gd name="T9" fmla="*/ 64 h 127"/>
            </a:gdLst>
            <a:ahLst/>
            <a:cxnLst>
              <a:cxn ang="0">
                <a:pos x="T0" y="T1"/>
              </a:cxn>
              <a:cxn ang="0">
                <a:pos x="T2" y="T3"/>
              </a:cxn>
              <a:cxn ang="0">
                <a:pos x="T4" y="T5"/>
              </a:cxn>
              <a:cxn ang="0">
                <a:pos x="T6" y="T7"/>
              </a:cxn>
              <a:cxn ang="0">
                <a:pos x="T8" y="T9"/>
              </a:cxn>
            </a:cxnLst>
            <a:rect l="0" t="0" r="r" b="b"/>
            <a:pathLst>
              <a:path w="127" h="127">
                <a:moveTo>
                  <a:pt x="127" y="64"/>
                </a:moveTo>
                <a:cubicBezTo>
                  <a:pt x="127" y="28"/>
                  <a:pt x="98" y="0"/>
                  <a:pt x="63" y="0"/>
                </a:cubicBezTo>
                <a:cubicBezTo>
                  <a:pt x="28" y="0"/>
                  <a:pt x="0" y="28"/>
                  <a:pt x="0" y="64"/>
                </a:cubicBezTo>
                <a:cubicBezTo>
                  <a:pt x="0" y="98"/>
                  <a:pt x="28" y="127"/>
                  <a:pt x="63" y="127"/>
                </a:cubicBezTo>
                <a:cubicBezTo>
                  <a:pt x="98" y="127"/>
                  <a:pt x="127" y="98"/>
                  <a:pt x="127" y="64"/>
                </a:cubicBezTo>
              </a:path>
            </a:pathLst>
          </a:custGeom>
          <a:noFill/>
          <a:ln w="17463"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87" name="Rectangle 286">
            <a:extLst>
              <a:ext uri="{FF2B5EF4-FFF2-40B4-BE49-F238E27FC236}">
                <a16:creationId xmlns:a16="http://schemas.microsoft.com/office/drawing/2014/main" id="{00000000-0008-0000-0900-00001F010000}"/>
              </a:ext>
            </a:extLst>
          </xdr:cNvPr>
          <xdr:cNvSpPr>
            <a:spLocks noChangeArrowheads="1"/>
          </xdr:cNvSpPr>
        </xdr:nvSpPr>
        <xdr:spPr bwMode="auto">
          <a:xfrm>
            <a:off x="220345" y="2779395"/>
            <a:ext cx="64770"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88" name="Rectangle 287">
            <a:extLst>
              <a:ext uri="{FF2B5EF4-FFF2-40B4-BE49-F238E27FC236}">
                <a16:creationId xmlns:a16="http://schemas.microsoft.com/office/drawing/2014/main" id="{00000000-0008-0000-0900-000020010000}"/>
              </a:ext>
            </a:extLst>
          </xdr:cNvPr>
          <xdr:cNvSpPr>
            <a:spLocks noChangeArrowheads="1"/>
          </xdr:cNvSpPr>
        </xdr:nvSpPr>
        <xdr:spPr bwMode="auto">
          <a:xfrm>
            <a:off x="605155" y="2169160"/>
            <a:ext cx="1064260" cy="15430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289" name="Rectangle 288">
            <a:extLst>
              <a:ext uri="{FF2B5EF4-FFF2-40B4-BE49-F238E27FC236}">
                <a16:creationId xmlns:a16="http://schemas.microsoft.com/office/drawing/2014/main" id="{00000000-0008-0000-0900-000021010000}"/>
              </a:ext>
            </a:extLst>
          </xdr:cNvPr>
          <xdr:cNvSpPr>
            <a:spLocks noChangeArrowheads="1"/>
          </xdr:cNvSpPr>
        </xdr:nvSpPr>
        <xdr:spPr bwMode="auto">
          <a:xfrm>
            <a:off x="605155" y="2169160"/>
            <a:ext cx="1064260" cy="154305"/>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90" name="Rectangle 289">
            <a:extLst>
              <a:ext uri="{FF2B5EF4-FFF2-40B4-BE49-F238E27FC236}">
                <a16:creationId xmlns:a16="http://schemas.microsoft.com/office/drawing/2014/main" id="{00000000-0008-0000-0900-000022010000}"/>
              </a:ext>
            </a:extLst>
          </xdr:cNvPr>
          <xdr:cNvSpPr>
            <a:spLocks noChangeArrowheads="1"/>
          </xdr:cNvSpPr>
        </xdr:nvSpPr>
        <xdr:spPr bwMode="auto">
          <a:xfrm>
            <a:off x="643890" y="2171700"/>
            <a:ext cx="1299210" cy="135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Compteur électrique</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91" name="Rectangle 290">
            <a:extLst>
              <a:ext uri="{FF2B5EF4-FFF2-40B4-BE49-F238E27FC236}">
                <a16:creationId xmlns:a16="http://schemas.microsoft.com/office/drawing/2014/main" id="{00000000-0008-0000-0900-000023010000}"/>
              </a:ext>
            </a:extLst>
          </xdr:cNvPr>
          <xdr:cNvSpPr>
            <a:spLocks noChangeArrowheads="1"/>
          </xdr:cNvSpPr>
        </xdr:nvSpPr>
        <xdr:spPr bwMode="auto">
          <a:xfrm>
            <a:off x="617220" y="2781935"/>
            <a:ext cx="1147445" cy="15430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292" name="Rectangle 291">
            <a:extLst>
              <a:ext uri="{FF2B5EF4-FFF2-40B4-BE49-F238E27FC236}">
                <a16:creationId xmlns:a16="http://schemas.microsoft.com/office/drawing/2014/main" id="{00000000-0008-0000-0900-000024010000}"/>
              </a:ext>
            </a:extLst>
          </xdr:cNvPr>
          <xdr:cNvSpPr>
            <a:spLocks noChangeArrowheads="1"/>
          </xdr:cNvSpPr>
        </xdr:nvSpPr>
        <xdr:spPr bwMode="auto">
          <a:xfrm>
            <a:off x="617220" y="2781935"/>
            <a:ext cx="1147445" cy="154305"/>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93" name="Rectangle 292">
            <a:extLst>
              <a:ext uri="{FF2B5EF4-FFF2-40B4-BE49-F238E27FC236}">
                <a16:creationId xmlns:a16="http://schemas.microsoft.com/office/drawing/2014/main" id="{00000000-0008-0000-0900-000025010000}"/>
              </a:ext>
            </a:extLst>
          </xdr:cNvPr>
          <xdr:cNvSpPr>
            <a:spLocks noChangeArrowheads="1"/>
          </xdr:cNvSpPr>
        </xdr:nvSpPr>
        <xdr:spPr bwMode="auto">
          <a:xfrm>
            <a:off x="652780" y="2809875"/>
            <a:ext cx="1290320"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Sonde de température</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94" name="Rectangle 293">
            <a:extLst>
              <a:ext uri="{FF2B5EF4-FFF2-40B4-BE49-F238E27FC236}">
                <a16:creationId xmlns:a16="http://schemas.microsoft.com/office/drawing/2014/main" id="{00000000-0008-0000-0900-000026010000}"/>
              </a:ext>
            </a:extLst>
          </xdr:cNvPr>
          <xdr:cNvSpPr>
            <a:spLocks noChangeArrowheads="1"/>
          </xdr:cNvSpPr>
        </xdr:nvSpPr>
        <xdr:spPr bwMode="auto">
          <a:xfrm>
            <a:off x="610235" y="2475865"/>
            <a:ext cx="1043305" cy="15049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295" name="Rectangle 294">
            <a:extLst>
              <a:ext uri="{FF2B5EF4-FFF2-40B4-BE49-F238E27FC236}">
                <a16:creationId xmlns:a16="http://schemas.microsoft.com/office/drawing/2014/main" id="{00000000-0008-0000-0900-000027010000}"/>
              </a:ext>
            </a:extLst>
          </xdr:cNvPr>
          <xdr:cNvSpPr>
            <a:spLocks noChangeArrowheads="1"/>
          </xdr:cNvSpPr>
        </xdr:nvSpPr>
        <xdr:spPr bwMode="auto">
          <a:xfrm>
            <a:off x="610235" y="2475865"/>
            <a:ext cx="1043305" cy="150495"/>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96" name="Rectangle 295">
            <a:extLst>
              <a:ext uri="{FF2B5EF4-FFF2-40B4-BE49-F238E27FC236}">
                <a16:creationId xmlns:a16="http://schemas.microsoft.com/office/drawing/2014/main" id="{00000000-0008-0000-0900-000028010000}"/>
              </a:ext>
            </a:extLst>
          </xdr:cNvPr>
          <xdr:cNvSpPr>
            <a:spLocks noChangeArrowheads="1"/>
          </xdr:cNvSpPr>
        </xdr:nvSpPr>
        <xdr:spPr bwMode="auto">
          <a:xfrm>
            <a:off x="652780" y="2514600"/>
            <a:ext cx="1633220"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Compteur d’énergie thermique</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97" name="Freeform 1235">
            <a:extLst>
              <a:ext uri="{FF2B5EF4-FFF2-40B4-BE49-F238E27FC236}">
                <a16:creationId xmlns:a16="http://schemas.microsoft.com/office/drawing/2014/main" id="{00000000-0008-0000-0900-000029010000}"/>
              </a:ext>
            </a:extLst>
          </xdr:cNvPr>
          <xdr:cNvSpPr>
            <a:spLocks/>
          </xdr:cNvSpPr>
        </xdr:nvSpPr>
        <xdr:spPr bwMode="auto">
          <a:xfrm>
            <a:off x="2607310" y="2169160"/>
            <a:ext cx="447675" cy="178435"/>
          </a:xfrm>
          <a:custGeom>
            <a:avLst/>
            <a:gdLst>
              <a:gd name="T0" fmla="*/ 176 w 877"/>
              <a:gd name="T1" fmla="*/ 351 h 351"/>
              <a:gd name="T2" fmla="*/ 702 w 877"/>
              <a:gd name="T3" fmla="*/ 351 h 351"/>
              <a:gd name="T4" fmla="*/ 877 w 877"/>
              <a:gd name="T5" fmla="*/ 176 h 351"/>
              <a:gd name="T6" fmla="*/ 702 w 877"/>
              <a:gd name="T7" fmla="*/ 0 h 351"/>
              <a:gd name="T8" fmla="*/ 702 w 877"/>
              <a:gd name="T9" fmla="*/ 0 h 351"/>
              <a:gd name="T10" fmla="*/ 702 w 877"/>
              <a:gd name="T11" fmla="*/ 0 h 351"/>
              <a:gd name="T12" fmla="*/ 176 w 877"/>
              <a:gd name="T13" fmla="*/ 0 h 351"/>
              <a:gd name="T14" fmla="*/ 0 w 877"/>
              <a:gd name="T15" fmla="*/ 176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6"/>
                </a:cubicBezTo>
                <a:cubicBezTo>
                  <a:pt x="877" y="79"/>
                  <a:pt x="799" y="0"/>
                  <a:pt x="702" y="0"/>
                </a:cubicBezTo>
                <a:cubicBezTo>
                  <a:pt x="702" y="0"/>
                  <a:pt x="702" y="0"/>
                  <a:pt x="702" y="0"/>
                </a:cubicBezTo>
                <a:lnTo>
                  <a:pt x="702" y="0"/>
                </a:lnTo>
                <a:lnTo>
                  <a:pt x="176" y="0"/>
                </a:lnTo>
                <a:cubicBezTo>
                  <a:pt x="79" y="0"/>
                  <a:pt x="0" y="79"/>
                  <a:pt x="0" y="176"/>
                </a:cubicBezTo>
                <a:cubicBezTo>
                  <a:pt x="0" y="272"/>
                  <a:pt x="79" y="351"/>
                  <a:pt x="176"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298" name="Freeform 1236">
            <a:extLst>
              <a:ext uri="{FF2B5EF4-FFF2-40B4-BE49-F238E27FC236}">
                <a16:creationId xmlns:a16="http://schemas.microsoft.com/office/drawing/2014/main" id="{00000000-0008-0000-0900-00002A010000}"/>
              </a:ext>
            </a:extLst>
          </xdr:cNvPr>
          <xdr:cNvSpPr>
            <a:spLocks/>
          </xdr:cNvSpPr>
        </xdr:nvSpPr>
        <xdr:spPr bwMode="auto">
          <a:xfrm>
            <a:off x="2607310" y="2169160"/>
            <a:ext cx="447675" cy="178435"/>
          </a:xfrm>
          <a:custGeom>
            <a:avLst/>
            <a:gdLst>
              <a:gd name="T0" fmla="*/ 176 w 877"/>
              <a:gd name="T1" fmla="*/ 351 h 351"/>
              <a:gd name="T2" fmla="*/ 702 w 877"/>
              <a:gd name="T3" fmla="*/ 351 h 351"/>
              <a:gd name="T4" fmla="*/ 877 w 877"/>
              <a:gd name="T5" fmla="*/ 176 h 351"/>
              <a:gd name="T6" fmla="*/ 702 w 877"/>
              <a:gd name="T7" fmla="*/ 0 h 351"/>
              <a:gd name="T8" fmla="*/ 702 w 877"/>
              <a:gd name="T9" fmla="*/ 0 h 351"/>
              <a:gd name="T10" fmla="*/ 702 w 877"/>
              <a:gd name="T11" fmla="*/ 0 h 351"/>
              <a:gd name="T12" fmla="*/ 176 w 877"/>
              <a:gd name="T13" fmla="*/ 0 h 351"/>
              <a:gd name="T14" fmla="*/ 0 w 877"/>
              <a:gd name="T15" fmla="*/ 176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6"/>
                </a:cubicBezTo>
                <a:cubicBezTo>
                  <a:pt x="877" y="79"/>
                  <a:pt x="799" y="0"/>
                  <a:pt x="702" y="0"/>
                </a:cubicBezTo>
                <a:cubicBezTo>
                  <a:pt x="702" y="0"/>
                  <a:pt x="702" y="0"/>
                  <a:pt x="702" y="0"/>
                </a:cubicBezTo>
                <a:lnTo>
                  <a:pt x="702" y="0"/>
                </a:lnTo>
                <a:lnTo>
                  <a:pt x="176" y="0"/>
                </a:lnTo>
                <a:cubicBezTo>
                  <a:pt x="79" y="0"/>
                  <a:pt x="0" y="79"/>
                  <a:pt x="0" y="176"/>
                </a:cubicBezTo>
                <a:cubicBezTo>
                  <a:pt x="0" y="272"/>
                  <a:pt x="79" y="351"/>
                  <a:pt x="176" y="351"/>
                </a:cubicBezTo>
                <a:close/>
              </a:path>
            </a:pathLst>
          </a:custGeom>
          <a:noFill/>
          <a:ln w="17526" cap="rnd">
            <a:solidFill>
              <a:srgbClr val="008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99" name="Rectangle 298">
            <a:extLst>
              <a:ext uri="{FF2B5EF4-FFF2-40B4-BE49-F238E27FC236}">
                <a16:creationId xmlns:a16="http://schemas.microsoft.com/office/drawing/2014/main" id="{00000000-0008-0000-0900-00002B010000}"/>
              </a:ext>
            </a:extLst>
          </xdr:cNvPr>
          <xdr:cNvSpPr>
            <a:spLocks noChangeArrowheads="1"/>
          </xdr:cNvSpPr>
        </xdr:nvSpPr>
        <xdr:spPr bwMode="auto">
          <a:xfrm>
            <a:off x="2715895" y="2171700"/>
            <a:ext cx="370205" cy="1517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Cgaz 1</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300" name="Line 1238">
            <a:extLst>
              <a:ext uri="{FF2B5EF4-FFF2-40B4-BE49-F238E27FC236}">
                <a16:creationId xmlns:a16="http://schemas.microsoft.com/office/drawing/2014/main" id="{00000000-0008-0000-0900-00002C010000}"/>
              </a:ext>
            </a:extLst>
          </xdr:cNvPr>
          <xdr:cNvCxnSpPr/>
        </xdr:nvCxnSpPr>
        <xdr:spPr bwMode="auto">
          <a:xfrm flipV="1">
            <a:off x="2831465" y="2016126"/>
            <a:ext cx="635" cy="153035"/>
          </a:xfrm>
          <a:prstGeom prst="line">
            <a:avLst/>
          </a:prstGeom>
          <a:noFill/>
          <a:ln w="17526" cap="rnd">
            <a:solidFill>
              <a:srgbClr val="008000"/>
            </a:solidFill>
            <a:round/>
            <a:headEnd/>
            <a:tailEnd/>
          </a:ln>
          <a:extLst>
            <a:ext uri="{909E8E84-426E-40DD-AFC4-6F175D3DCCD1}">
              <a14:hiddenFill xmlns:a14="http://schemas.microsoft.com/office/drawing/2010/main">
                <a:noFill/>
              </a14:hiddenFill>
            </a:ext>
          </a:extLst>
        </xdr:spPr>
      </xdr:cxnSp>
      <xdr:sp macro="" textlink="">
        <xdr:nvSpPr>
          <xdr:cNvPr id="301" name="Freeform 1239">
            <a:extLst>
              <a:ext uri="{FF2B5EF4-FFF2-40B4-BE49-F238E27FC236}">
                <a16:creationId xmlns:a16="http://schemas.microsoft.com/office/drawing/2014/main" id="{00000000-0008-0000-0900-00002D010000}"/>
              </a:ext>
            </a:extLst>
          </xdr:cNvPr>
          <xdr:cNvSpPr>
            <a:spLocks/>
          </xdr:cNvSpPr>
        </xdr:nvSpPr>
        <xdr:spPr bwMode="auto">
          <a:xfrm>
            <a:off x="3364230" y="2169160"/>
            <a:ext cx="445770"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701 w 877"/>
              <a:gd name="T11" fmla="*/ 0 h 351"/>
              <a:gd name="T12" fmla="*/ 175 w 877"/>
              <a:gd name="T13" fmla="*/ 0 h 351"/>
              <a:gd name="T14" fmla="*/ 0 w 877"/>
              <a:gd name="T15" fmla="*/ 176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6"/>
                </a:cubicBezTo>
                <a:cubicBezTo>
                  <a:pt x="877" y="79"/>
                  <a:pt x="798" y="0"/>
                  <a:pt x="701" y="0"/>
                </a:cubicBezTo>
                <a:cubicBezTo>
                  <a:pt x="701" y="0"/>
                  <a:pt x="701" y="0"/>
                  <a:pt x="701" y="0"/>
                </a:cubicBezTo>
                <a:lnTo>
                  <a:pt x="701" y="0"/>
                </a:lnTo>
                <a:lnTo>
                  <a:pt x="175" y="0"/>
                </a:lnTo>
                <a:cubicBezTo>
                  <a:pt x="78" y="0"/>
                  <a:pt x="0" y="79"/>
                  <a:pt x="0" y="176"/>
                </a:cubicBezTo>
                <a:cubicBezTo>
                  <a:pt x="0" y="272"/>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302" name="Freeform 1240">
            <a:extLst>
              <a:ext uri="{FF2B5EF4-FFF2-40B4-BE49-F238E27FC236}">
                <a16:creationId xmlns:a16="http://schemas.microsoft.com/office/drawing/2014/main" id="{00000000-0008-0000-0900-00002E010000}"/>
              </a:ext>
            </a:extLst>
          </xdr:cNvPr>
          <xdr:cNvSpPr>
            <a:spLocks/>
          </xdr:cNvSpPr>
        </xdr:nvSpPr>
        <xdr:spPr bwMode="auto">
          <a:xfrm>
            <a:off x="3364230" y="2169160"/>
            <a:ext cx="445770"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701 w 877"/>
              <a:gd name="T11" fmla="*/ 0 h 351"/>
              <a:gd name="T12" fmla="*/ 175 w 877"/>
              <a:gd name="T13" fmla="*/ 0 h 351"/>
              <a:gd name="T14" fmla="*/ 0 w 877"/>
              <a:gd name="T15" fmla="*/ 176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6"/>
                </a:cubicBezTo>
                <a:cubicBezTo>
                  <a:pt x="877" y="79"/>
                  <a:pt x="798" y="0"/>
                  <a:pt x="701" y="0"/>
                </a:cubicBezTo>
                <a:cubicBezTo>
                  <a:pt x="701" y="0"/>
                  <a:pt x="701" y="0"/>
                  <a:pt x="701" y="0"/>
                </a:cubicBezTo>
                <a:lnTo>
                  <a:pt x="701" y="0"/>
                </a:lnTo>
                <a:lnTo>
                  <a:pt x="175" y="0"/>
                </a:lnTo>
                <a:cubicBezTo>
                  <a:pt x="78" y="0"/>
                  <a:pt x="0" y="79"/>
                  <a:pt x="0" y="176"/>
                </a:cubicBezTo>
                <a:cubicBezTo>
                  <a:pt x="0" y="272"/>
                  <a:pt x="78" y="351"/>
                  <a:pt x="175" y="351"/>
                </a:cubicBezTo>
                <a:close/>
              </a:path>
            </a:pathLst>
          </a:custGeom>
          <a:noFill/>
          <a:ln w="17526" cap="rnd">
            <a:solidFill>
              <a:srgbClr val="008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03" name="Rectangle 302">
            <a:extLst>
              <a:ext uri="{FF2B5EF4-FFF2-40B4-BE49-F238E27FC236}">
                <a16:creationId xmlns:a16="http://schemas.microsoft.com/office/drawing/2014/main" id="{00000000-0008-0000-0900-00002F010000}"/>
              </a:ext>
            </a:extLst>
          </xdr:cNvPr>
          <xdr:cNvSpPr>
            <a:spLocks noChangeArrowheads="1"/>
          </xdr:cNvSpPr>
        </xdr:nvSpPr>
        <xdr:spPr bwMode="auto">
          <a:xfrm>
            <a:off x="3466465" y="2171700"/>
            <a:ext cx="495935" cy="190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Cgaz 2</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304" name="Line 1242">
            <a:extLst>
              <a:ext uri="{FF2B5EF4-FFF2-40B4-BE49-F238E27FC236}">
                <a16:creationId xmlns:a16="http://schemas.microsoft.com/office/drawing/2014/main" id="{00000000-0008-0000-0900-000030010000}"/>
              </a:ext>
            </a:extLst>
          </xdr:cNvPr>
          <xdr:cNvCxnSpPr/>
        </xdr:nvCxnSpPr>
        <xdr:spPr bwMode="auto">
          <a:xfrm flipV="1">
            <a:off x="3586480" y="2016126"/>
            <a:ext cx="1270" cy="153035"/>
          </a:xfrm>
          <a:prstGeom prst="line">
            <a:avLst/>
          </a:prstGeom>
          <a:noFill/>
          <a:ln w="17526" cap="rnd">
            <a:solidFill>
              <a:srgbClr val="008000"/>
            </a:solidFill>
            <a:round/>
            <a:headEnd/>
            <a:tailEnd/>
          </a:ln>
          <a:extLst>
            <a:ext uri="{909E8E84-426E-40DD-AFC4-6F175D3DCCD1}">
              <a14:hiddenFill xmlns:a14="http://schemas.microsoft.com/office/drawing/2010/main">
                <a:noFill/>
              </a14:hiddenFill>
            </a:ext>
          </a:extLst>
        </xdr:spPr>
      </xdr:cxnSp>
      <xdr:sp macro="" textlink="">
        <xdr:nvSpPr>
          <xdr:cNvPr id="305" name="Rectangle 304">
            <a:extLst>
              <a:ext uri="{FF2B5EF4-FFF2-40B4-BE49-F238E27FC236}">
                <a16:creationId xmlns:a16="http://schemas.microsoft.com/office/drawing/2014/main" id="{00000000-0008-0000-0900-000031010000}"/>
              </a:ext>
            </a:extLst>
          </xdr:cNvPr>
          <xdr:cNvSpPr>
            <a:spLocks noChangeArrowheads="1"/>
          </xdr:cNvSpPr>
        </xdr:nvSpPr>
        <xdr:spPr bwMode="auto">
          <a:xfrm>
            <a:off x="2677795" y="2399665"/>
            <a:ext cx="308610" cy="15240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306" name="Rectangle 305">
            <a:extLst>
              <a:ext uri="{FF2B5EF4-FFF2-40B4-BE49-F238E27FC236}">
                <a16:creationId xmlns:a16="http://schemas.microsoft.com/office/drawing/2014/main" id="{00000000-0008-0000-0900-000032010000}"/>
              </a:ext>
            </a:extLst>
          </xdr:cNvPr>
          <xdr:cNvSpPr>
            <a:spLocks noChangeArrowheads="1"/>
          </xdr:cNvSpPr>
        </xdr:nvSpPr>
        <xdr:spPr bwMode="auto">
          <a:xfrm>
            <a:off x="2677795" y="2399665"/>
            <a:ext cx="308610" cy="152400"/>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07" name="Rectangle 306">
            <a:extLst>
              <a:ext uri="{FF2B5EF4-FFF2-40B4-BE49-F238E27FC236}">
                <a16:creationId xmlns:a16="http://schemas.microsoft.com/office/drawing/2014/main" id="{00000000-0008-0000-0900-000033010000}"/>
              </a:ext>
            </a:extLst>
          </xdr:cNvPr>
          <xdr:cNvSpPr>
            <a:spLocks noChangeArrowheads="1"/>
          </xdr:cNvSpPr>
        </xdr:nvSpPr>
        <xdr:spPr bwMode="auto">
          <a:xfrm>
            <a:off x="2715895" y="2414270"/>
            <a:ext cx="484505" cy="2146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PAC</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08" name="Rectangle 307">
            <a:extLst>
              <a:ext uri="{FF2B5EF4-FFF2-40B4-BE49-F238E27FC236}">
                <a16:creationId xmlns:a16="http://schemas.microsoft.com/office/drawing/2014/main" id="{00000000-0008-0000-0900-000034010000}"/>
              </a:ext>
            </a:extLst>
          </xdr:cNvPr>
          <xdr:cNvSpPr>
            <a:spLocks noChangeArrowheads="1"/>
          </xdr:cNvSpPr>
        </xdr:nvSpPr>
        <xdr:spPr bwMode="auto">
          <a:xfrm>
            <a:off x="3364230" y="2399665"/>
            <a:ext cx="462280" cy="15240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309" name="Rectangle 308">
            <a:extLst>
              <a:ext uri="{FF2B5EF4-FFF2-40B4-BE49-F238E27FC236}">
                <a16:creationId xmlns:a16="http://schemas.microsoft.com/office/drawing/2014/main" id="{00000000-0008-0000-0900-000035010000}"/>
              </a:ext>
            </a:extLst>
          </xdr:cNvPr>
          <xdr:cNvSpPr>
            <a:spLocks noChangeArrowheads="1"/>
          </xdr:cNvSpPr>
        </xdr:nvSpPr>
        <xdr:spPr bwMode="auto">
          <a:xfrm>
            <a:off x="3364230" y="2400300"/>
            <a:ext cx="979170" cy="228600"/>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10" name="Rectangle 309">
            <a:extLst>
              <a:ext uri="{FF2B5EF4-FFF2-40B4-BE49-F238E27FC236}">
                <a16:creationId xmlns:a16="http://schemas.microsoft.com/office/drawing/2014/main" id="{00000000-0008-0000-0900-000036010000}"/>
              </a:ext>
            </a:extLst>
          </xdr:cNvPr>
          <xdr:cNvSpPr>
            <a:spLocks noChangeArrowheads="1"/>
          </xdr:cNvSpPr>
        </xdr:nvSpPr>
        <xdr:spPr bwMode="auto">
          <a:xfrm>
            <a:off x="3409950" y="2414270"/>
            <a:ext cx="704850" cy="2146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Appoint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311" name="Line 1249">
            <a:extLst>
              <a:ext uri="{FF2B5EF4-FFF2-40B4-BE49-F238E27FC236}">
                <a16:creationId xmlns:a16="http://schemas.microsoft.com/office/drawing/2014/main" id="{00000000-0008-0000-0900-000037010000}"/>
              </a:ext>
            </a:extLst>
          </xdr:cNvPr>
          <xdr:cNvCxnSpPr/>
        </xdr:nvCxnSpPr>
        <xdr:spPr bwMode="auto">
          <a:xfrm>
            <a:off x="4721860" y="342900"/>
            <a:ext cx="0" cy="2607310"/>
          </a:xfrm>
          <a:prstGeom prst="line">
            <a:avLst/>
          </a:prstGeom>
          <a:noFill/>
          <a:ln w="9525">
            <a:solidFill>
              <a:srgbClr val="000000"/>
            </a:solidFill>
            <a:prstDash val="dash"/>
            <a:round/>
            <a:headEnd/>
            <a:tailEnd/>
          </a:ln>
          <a:extLst>
            <a:ext uri="{909E8E84-426E-40DD-AFC4-6F175D3DCCD1}">
              <a14:hiddenFill xmlns:a14="http://schemas.microsoft.com/office/drawing/2010/main">
                <a:noFill/>
              </a14:hiddenFill>
            </a:ext>
          </a:extLst>
        </xdr:spPr>
      </xdr:cxnSp>
      <xdr:sp macro="" textlink="">
        <xdr:nvSpPr>
          <xdr:cNvPr id="312" name="Freeform 1250">
            <a:extLst>
              <a:ext uri="{FF2B5EF4-FFF2-40B4-BE49-F238E27FC236}">
                <a16:creationId xmlns:a16="http://schemas.microsoft.com/office/drawing/2014/main" id="{00000000-0008-0000-0900-000038010000}"/>
              </a:ext>
            </a:extLst>
          </xdr:cNvPr>
          <xdr:cNvSpPr>
            <a:spLocks/>
          </xdr:cNvSpPr>
        </xdr:nvSpPr>
        <xdr:spPr bwMode="auto">
          <a:xfrm>
            <a:off x="0" y="3086100"/>
            <a:ext cx="446405" cy="178435"/>
          </a:xfrm>
          <a:custGeom>
            <a:avLst/>
            <a:gdLst>
              <a:gd name="T0" fmla="*/ 176 w 877"/>
              <a:gd name="T1" fmla="*/ 351 h 351"/>
              <a:gd name="T2" fmla="*/ 702 w 877"/>
              <a:gd name="T3" fmla="*/ 351 h 351"/>
              <a:gd name="T4" fmla="*/ 877 w 877"/>
              <a:gd name="T5" fmla="*/ 175 h 351"/>
              <a:gd name="T6" fmla="*/ 702 w 877"/>
              <a:gd name="T7" fmla="*/ 0 h 351"/>
              <a:gd name="T8" fmla="*/ 702 w 877"/>
              <a:gd name="T9" fmla="*/ 0 h 351"/>
              <a:gd name="T10" fmla="*/ 702 w 877"/>
              <a:gd name="T11" fmla="*/ 0 h 351"/>
              <a:gd name="T12" fmla="*/ 176 w 877"/>
              <a:gd name="T13" fmla="*/ 0 h 351"/>
              <a:gd name="T14" fmla="*/ 0 w 877"/>
              <a:gd name="T15" fmla="*/ 175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1"/>
                  <a:pt x="176" y="351"/>
                </a:cubicBezTo>
                <a:close/>
              </a:path>
            </a:pathLst>
          </a:custGeom>
          <a:noFill/>
          <a:ln w="17526" cap="rnd">
            <a:solidFill>
              <a:srgbClr val="008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13" name="Rectangle 312">
            <a:extLst>
              <a:ext uri="{FF2B5EF4-FFF2-40B4-BE49-F238E27FC236}">
                <a16:creationId xmlns:a16="http://schemas.microsoft.com/office/drawing/2014/main" id="{00000000-0008-0000-0900-000039010000}"/>
              </a:ext>
            </a:extLst>
          </xdr:cNvPr>
          <xdr:cNvSpPr>
            <a:spLocks noChangeArrowheads="1"/>
          </xdr:cNvSpPr>
        </xdr:nvSpPr>
        <xdr:spPr bwMode="auto">
          <a:xfrm>
            <a:off x="652780" y="3086735"/>
            <a:ext cx="1290320"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Compteur gaz</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14" name="Rectangle 313">
            <a:extLst>
              <a:ext uri="{FF2B5EF4-FFF2-40B4-BE49-F238E27FC236}">
                <a16:creationId xmlns:a16="http://schemas.microsoft.com/office/drawing/2014/main" id="{00000000-0008-0000-0900-00003A010000}"/>
              </a:ext>
            </a:extLst>
          </xdr:cNvPr>
          <xdr:cNvSpPr>
            <a:spLocks noChangeArrowheads="1"/>
          </xdr:cNvSpPr>
        </xdr:nvSpPr>
        <xdr:spPr bwMode="auto">
          <a:xfrm>
            <a:off x="114300" y="3086100"/>
            <a:ext cx="370205" cy="1517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Cgaz</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15" name="Freeform 1253">
            <a:extLst>
              <a:ext uri="{FF2B5EF4-FFF2-40B4-BE49-F238E27FC236}">
                <a16:creationId xmlns:a16="http://schemas.microsoft.com/office/drawing/2014/main" id="{00000000-0008-0000-0900-00003B010000}"/>
              </a:ext>
            </a:extLst>
          </xdr:cNvPr>
          <xdr:cNvSpPr>
            <a:spLocks/>
          </xdr:cNvSpPr>
        </xdr:nvSpPr>
        <xdr:spPr bwMode="auto">
          <a:xfrm>
            <a:off x="2971800" y="279400"/>
            <a:ext cx="447040" cy="177800"/>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701 w 877"/>
              <a:gd name="T11" fmla="*/ 0 h 351"/>
              <a:gd name="T12" fmla="*/ 175 w 877"/>
              <a:gd name="T13" fmla="*/ 0 h 351"/>
              <a:gd name="T14" fmla="*/ 0 w 877"/>
              <a:gd name="T15" fmla="*/ 175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701" y="0"/>
                </a:lnTo>
                <a:lnTo>
                  <a:pt x="175" y="0"/>
                </a:lnTo>
                <a:cubicBezTo>
                  <a:pt x="78" y="0"/>
                  <a:pt x="0" y="78"/>
                  <a:pt x="0" y="175"/>
                </a:cubicBezTo>
                <a:cubicBezTo>
                  <a:pt x="0" y="272"/>
                  <a:pt x="78" y="351"/>
                  <a:pt x="175" y="351"/>
                </a:cubicBezTo>
                <a:close/>
              </a:path>
            </a:pathLst>
          </a:custGeom>
          <a:noFill/>
          <a:ln w="17463"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cxnSp macro="">
        <xdr:nvCxnSpPr>
          <xdr:cNvPr id="316" name="Line 1254">
            <a:extLst>
              <a:ext uri="{FF2B5EF4-FFF2-40B4-BE49-F238E27FC236}">
                <a16:creationId xmlns:a16="http://schemas.microsoft.com/office/drawing/2014/main" id="{00000000-0008-0000-0900-00003C010000}"/>
              </a:ext>
            </a:extLst>
          </xdr:cNvPr>
          <xdr:cNvCxnSpPr/>
        </xdr:nvCxnSpPr>
        <xdr:spPr bwMode="auto">
          <a:xfrm>
            <a:off x="3200400" y="457200"/>
            <a:ext cx="1270" cy="158115"/>
          </a:xfrm>
          <a:prstGeom prst="line">
            <a:avLst/>
          </a:prstGeom>
          <a:noFill/>
          <a:ln w="17463" cap="rnd">
            <a:solidFill>
              <a:srgbClr val="0070C0"/>
            </a:solidFill>
            <a:round/>
            <a:headEnd/>
            <a:tailEnd/>
          </a:ln>
          <a:extLst>
            <a:ext uri="{909E8E84-426E-40DD-AFC4-6F175D3DCCD1}">
              <a14:hiddenFill xmlns:a14="http://schemas.microsoft.com/office/drawing/2010/main">
                <a:noFill/>
              </a14:hiddenFill>
            </a:ext>
          </a:extLst>
        </xdr:spPr>
      </xdr:cxnSp>
      <xdr:sp macro="" textlink="">
        <xdr:nvSpPr>
          <xdr:cNvPr id="317" name="Rectangle 316">
            <a:extLst>
              <a:ext uri="{FF2B5EF4-FFF2-40B4-BE49-F238E27FC236}">
                <a16:creationId xmlns:a16="http://schemas.microsoft.com/office/drawing/2014/main" id="{00000000-0008-0000-0900-00003D010000}"/>
              </a:ext>
            </a:extLst>
          </xdr:cNvPr>
          <xdr:cNvSpPr>
            <a:spLocks noChangeArrowheads="1"/>
          </xdr:cNvSpPr>
        </xdr:nvSpPr>
        <xdr:spPr bwMode="auto">
          <a:xfrm>
            <a:off x="3086100" y="279400"/>
            <a:ext cx="377825" cy="1339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CEél</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grpSp>
    <xdr:clientData/>
  </xdr:twoCellAnchor>
  <xdr:twoCellAnchor>
    <xdr:from>
      <xdr:col>20</xdr:col>
      <xdr:colOff>114300</xdr:colOff>
      <xdr:row>228</xdr:row>
      <xdr:rowOff>114300</xdr:rowOff>
    </xdr:from>
    <xdr:to>
      <xdr:col>28</xdr:col>
      <xdr:colOff>497840</xdr:colOff>
      <xdr:row>245</xdr:row>
      <xdr:rowOff>53340</xdr:rowOff>
    </xdr:to>
    <xdr:grpSp>
      <xdr:nvGrpSpPr>
        <xdr:cNvPr id="318" name="Zone de dessin 1544">
          <a:extLst>
            <a:ext uri="{FF2B5EF4-FFF2-40B4-BE49-F238E27FC236}">
              <a16:creationId xmlns:a16="http://schemas.microsoft.com/office/drawing/2014/main" id="{00000000-0008-0000-0900-00003E010000}"/>
            </a:ext>
          </a:extLst>
        </xdr:cNvPr>
        <xdr:cNvGrpSpPr/>
      </xdr:nvGrpSpPr>
      <xdr:grpSpPr>
        <a:xfrm>
          <a:off x="18032506" y="41127829"/>
          <a:ext cx="6479540" cy="3188746"/>
          <a:chOff x="0" y="0"/>
          <a:chExt cx="6479540" cy="3301365"/>
        </a:xfrm>
      </xdr:grpSpPr>
      <xdr:sp macro="" textlink="">
        <xdr:nvSpPr>
          <xdr:cNvPr id="319" name="Rectangle 318">
            <a:extLst>
              <a:ext uri="{FF2B5EF4-FFF2-40B4-BE49-F238E27FC236}">
                <a16:creationId xmlns:a16="http://schemas.microsoft.com/office/drawing/2014/main" id="{00000000-0008-0000-0900-00003F010000}"/>
              </a:ext>
            </a:extLst>
          </xdr:cNvPr>
          <xdr:cNvSpPr/>
        </xdr:nvSpPr>
        <xdr:spPr>
          <a:xfrm>
            <a:off x="0" y="0"/>
            <a:ext cx="6479540" cy="3301365"/>
          </a:xfrm>
          <a:prstGeom prst="rect">
            <a:avLst/>
          </a:prstGeom>
          <a:noFill/>
          <a:ln>
            <a:noFill/>
          </a:ln>
        </xdr:spPr>
      </xdr:sp>
      <xdr:sp macro="" textlink="">
        <xdr:nvSpPr>
          <xdr:cNvPr id="320" name="AutoShape 1546">
            <a:extLst>
              <a:ext uri="{FF2B5EF4-FFF2-40B4-BE49-F238E27FC236}">
                <a16:creationId xmlns:a16="http://schemas.microsoft.com/office/drawing/2014/main" id="{00000000-0008-0000-0900-000040010000}"/>
              </a:ext>
            </a:extLst>
          </xdr:cNvPr>
          <xdr:cNvSpPr>
            <a:spLocks noChangeAspect="1" noChangeArrowheads="1"/>
          </xdr:cNvSpPr>
        </xdr:nvSpPr>
        <xdr:spPr bwMode="auto">
          <a:xfrm>
            <a:off x="0" y="351790"/>
            <a:ext cx="6479540" cy="2949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321" name="Rectangle 320">
            <a:extLst>
              <a:ext uri="{FF2B5EF4-FFF2-40B4-BE49-F238E27FC236}">
                <a16:creationId xmlns:a16="http://schemas.microsoft.com/office/drawing/2014/main" id="{00000000-0008-0000-0900-000041010000}"/>
              </a:ext>
            </a:extLst>
          </xdr:cNvPr>
          <xdr:cNvSpPr>
            <a:spLocks noChangeArrowheads="1"/>
          </xdr:cNvSpPr>
        </xdr:nvSpPr>
        <xdr:spPr bwMode="auto">
          <a:xfrm>
            <a:off x="2595245" y="342900"/>
            <a:ext cx="1233805" cy="230695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322" name="Rectangle 321">
            <a:extLst>
              <a:ext uri="{FF2B5EF4-FFF2-40B4-BE49-F238E27FC236}">
                <a16:creationId xmlns:a16="http://schemas.microsoft.com/office/drawing/2014/main" id="{00000000-0008-0000-0900-000042010000}"/>
              </a:ext>
            </a:extLst>
          </xdr:cNvPr>
          <xdr:cNvSpPr>
            <a:spLocks noChangeArrowheads="1"/>
          </xdr:cNvSpPr>
        </xdr:nvSpPr>
        <xdr:spPr bwMode="auto">
          <a:xfrm>
            <a:off x="2595245" y="342900"/>
            <a:ext cx="1233805" cy="2306955"/>
          </a:xfrm>
          <a:prstGeom prst="rect">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23" name="Rectangle 322">
            <a:extLst>
              <a:ext uri="{FF2B5EF4-FFF2-40B4-BE49-F238E27FC236}">
                <a16:creationId xmlns:a16="http://schemas.microsoft.com/office/drawing/2014/main" id="{00000000-0008-0000-0900-000043010000}"/>
              </a:ext>
            </a:extLst>
          </xdr:cNvPr>
          <xdr:cNvSpPr>
            <a:spLocks noChangeArrowheads="1"/>
          </xdr:cNvSpPr>
        </xdr:nvSpPr>
        <xdr:spPr bwMode="auto">
          <a:xfrm>
            <a:off x="2819400" y="751840"/>
            <a:ext cx="800100" cy="800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lgn="ctr">
              <a:spcAft>
                <a:spcPts val="0"/>
              </a:spcAft>
            </a:pPr>
            <a:r>
              <a:rPr lang="fr-FR" sz="21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PAC gaz</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324" name="Line 1550">
            <a:extLst>
              <a:ext uri="{FF2B5EF4-FFF2-40B4-BE49-F238E27FC236}">
                <a16:creationId xmlns:a16="http://schemas.microsoft.com/office/drawing/2014/main" id="{00000000-0008-0000-0900-000044010000}"/>
              </a:ext>
            </a:extLst>
          </xdr:cNvPr>
          <xdr:cNvCxnSpPr/>
        </xdr:nvCxnSpPr>
        <xdr:spPr bwMode="auto">
          <a:xfrm>
            <a:off x="3829050" y="495935"/>
            <a:ext cx="1557020"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cxnSp macro="">
        <xdr:nvCxnSpPr>
          <xdr:cNvPr id="325" name="Line 1551">
            <a:extLst>
              <a:ext uri="{FF2B5EF4-FFF2-40B4-BE49-F238E27FC236}">
                <a16:creationId xmlns:a16="http://schemas.microsoft.com/office/drawing/2014/main" id="{00000000-0008-0000-0900-000045010000}"/>
              </a:ext>
            </a:extLst>
          </xdr:cNvPr>
          <xdr:cNvCxnSpPr/>
        </xdr:nvCxnSpPr>
        <xdr:spPr bwMode="auto">
          <a:xfrm flipH="1">
            <a:off x="3909060" y="1266190"/>
            <a:ext cx="1477010"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sp macro="" textlink="">
        <xdr:nvSpPr>
          <xdr:cNvPr id="326" name="Freeform 1552">
            <a:extLst>
              <a:ext uri="{FF2B5EF4-FFF2-40B4-BE49-F238E27FC236}">
                <a16:creationId xmlns:a16="http://schemas.microsoft.com/office/drawing/2014/main" id="{00000000-0008-0000-0900-000046010000}"/>
              </a:ext>
            </a:extLst>
          </xdr:cNvPr>
          <xdr:cNvSpPr>
            <a:spLocks/>
          </xdr:cNvSpPr>
        </xdr:nvSpPr>
        <xdr:spPr bwMode="auto">
          <a:xfrm>
            <a:off x="3829050" y="1220470"/>
            <a:ext cx="90805" cy="90805"/>
          </a:xfrm>
          <a:custGeom>
            <a:avLst/>
            <a:gdLst>
              <a:gd name="T0" fmla="*/ 71 w 71"/>
              <a:gd name="T1" fmla="*/ 71 h 71"/>
              <a:gd name="T2" fmla="*/ 0 w 71"/>
              <a:gd name="T3" fmla="*/ 36 h 71"/>
              <a:gd name="T4" fmla="*/ 71 w 71"/>
              <a:gd name="T5" fmla="*/ 0 h 71"/>
              <a:gd name="T6" fmla="*/ 71 w 71"/>
              <a:gd name="T7" fmla="*/ 71 h 71"/>
            </a:gdLst>
            <a:ahLst/>
            <a:cxnLst>
              <a:cxn ang="0">
                <a:pos x="T0" y="T1"/>
              </a:cxn>
              <a:cxn ang="0">
                <a:pos x="T2" y="T3"/>
              </a:cxn>
              <a:cxn ang="0">
                <a:pos x="T4" y="T5"/>
              </a:cxn>
              <a:cxn ang="0">
                <a:pos x="T6" y="T7"/>
              </a:cxn>
            </a:cxnLst>
            <a:rect l="0" t="0" r="r" b="b"/>
            <a:pathLst>
              <a:path w="71" h="71">
                <a:moveTo>
                  <a:pt x="71" y="71"/>
                </a:moveTo>
                <a:lnTo>
                  <a:pt x="0" y="36"/>
                </a:lnTo>
                <a:lnTo>
                  <a:pt x="71" y="0"/>
                </a:lnTo>
                <a:lnTo>
                  <a:pt x="71" y="71"/>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rot="0" vert="horz" wrap="square" lIns="91440" tIns="45720" rIns="91440" bIns="45720" anchor="t" anchorCtr="0" upright="1">
            <a:noAutofit/>
          </a:bodyPr>
          <a:lstStyle/>
          <a:p>
            <a:endParaRPr lang="fr-FR"/>
          </a:p>
        </xdr:txBody>
      </xdr:sp>
      <xdr:cxnSp macro="">
        <xdr:nvCxnSpPr>
          <xdr:cNvPr id="327" name="Line 1553">
            <a:extLst>
              <a:ext uri="{FF2B5EF4-FFF2-40B4-BE49-F238E27FC236}">
                <a16:creationId xmlns:a16="http://schemas.microsoft.com/office/drawing/2014/main" id="{00000000-0008-0000-0900-000047010000}"/>
              </a:ext>
            </a:extLst>
          </xdr:cNvPr>
          <xdr:cNvCxnSpPr/>
        </xdr:nvCxnSpPr>
        <xdr:spPr bwMode="auto">
          <a:xfrm flipH="1">
            <a:off x="3909060" y="2496820"/>
            <a:ext cx="1477010"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sp macro="" textlink="">
        <xdr:nvSpPr>
          <xdr:cNvPr id="328" name="Freeform 1554">
            <a:extLst>
              <a:ext uri="{FF2B5EF4-FFF2-40B4-BE49-F238E27FC236}">
                <a16:creationId xmlns:a16="http://schemas.microsoft.com/office/drawing/2014/main" id="{00000000-0008-0000-0900-000048010000}"/>
              </a:ext>
            </a:extLst>
          </xdr:cNvPr>
          <xdr:cNvSpPr>
            <a:spLocks/>
          </xdr:cNvSpPr>
        </xdr:nvSpPr>
        <xdr:spPr bwMode="auto">
          <a:xfrm>
            <a:off x="3829050" y="2450465"/>
            <a:ext cx="90805" cy="91440"/>
          </a:xfrm>
          <a:custGeom>
            <a:avLst/>
            <a:gdLst>
              <a:gd name="T0" fmla="*/ 71 w 71"/>
              <a:gd name="T1" fmla="*/ 71 h 71"/>
              <a:gd name="T2" fmla="*/ 0 w 71"/>
              <a:gd name="T3" fmla="*/ 36 h 71"/>
              <a:gd name="T4" fmla="*/ 71 w 71"/>
              <a:gd name="T5" fmla="*/ 0 h 71"/>
              <a:gd name="T6" fmla="*/ 71 w 71"/>
              <a:gd name="T7" fmla="*/ 71 h 71"/>
            </a:gdLst>
            <a:ahLst/>
            <a:cxnLst>
              <a:cxn ang="0">
                <a:pos x="T0" y="T1"/>
              </a:cxn>
              <a:cxn ang="0">
                <a:pos x="T2" y="T3"/>
              </a:cxn>
              <a:cxn ang="0">
                <a:pos x="T4" y="T5"/>
              </a:cxn>
              <a:cxn ang="0">
                <a:pos x="T6" y="T7"/>
              </a:cxn>
            </a:cxnLst>
            <a:rect l="0" t="0" r="r" b="b"/>
            <a:pathLst>
              <a:path w="71" h="71">
                <a:moveTo>
                  <a:pt x="71" y="71"/>
                </a:moveTo>
                <a:lnTo>
                  <a:pt x="0" y="36"/>
                </a:lnTo>
                <a:lnTo>
                  <a:pt x="71" y="0"/>
                </a:lnTo>
                <a:lnTo>
                  <a:pt x="71" y="71"/>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rot="0" vert="horz" wrap="square" lIns="91440" tIns="45720" rIns="91440" bIns="45720" anchor="t" anchorCtr="0" upright="1">
            <a:noAutofit/>
          </a:bodyPr>
          <a:lstStyle/>
          <a:p>
            <a:endParaRPr lang="fr-FR"/>
          </a:p>
        </xdr:txBody>
      </xdr:sp>
      <xdr:cxnSp macro="">
        <xdr:nvCxnSpPr>
          <xdr:cNvPr id="329" name="Line 1555">
            <a:extLst>
              <a:ext uri="{FF2B5EF4-FFF2-40B4-BE49-F238E27FC236}">
                <a16:creationId xmlns:a16="http://schemas.microsoft.com/office/drawing/2014/main" id="{00000000-0008-0000-0900-000049010000}"/>
              </a:ext>
            </a:extLst>
          </xdr:cNvPr>
          <xdr:cNvCxnSpPr/>
        </xdr:nvCxnSpPr>
        <xdr:spPr bwMode="auto">
          <a:xfrm>
            <a:off x="3829050" y="1727835"/>
            <a:ext cx="1557020" cy="635"/>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cxnSp macro="">
        <xdr:nvCxnSpPr>
          <xdr:cNvPr id="330" name="Line 1556">
            <a:extLst>
              <a:ext uri="{FF2B5EF4-FFF2-40B4-BE49-F238E27FC236}">
                <a16:creationId xmlns:a16="http://schemas.microsoft.com/office/drawing/2014/main" id="{00000000-0008-0000-0900-00004A010000}"/>
              </a:ext>
            </a:extLst>
          </xdr:cNvPr>
          <xdr:cNvCxnSpPr/>
        </xdr:nvCxnSpPr>
        <xdr:spPr bwMode="auto">
          <a:xfrm flipH="1">
            <a:off x="1094105" y="1111885"/>
            <a:ext cx="1501140"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sp macro="" textlink="">
        <xdr:nvSpPr>
          <xdr:cNvPr id="331" name="Oval 1557">
            <a:extLst>
              <a:ext uri="{FF2B5EF4-FFF2-40B4-BE49-F238E27FC236}">
                <a16:creationId xmlns:a16="http://schemas.microsoft.com/office/drawing/2014/main" id="{00000000-0008-0000-0900-00004B010000}"/>
              </a:ext>
            </a:extLst>
          </xdr:cNvPr>
          <xdr:cNvSpPr>
            <a:spLocks noChangeArrowheads="1"/>
          </xdr:cNvSpPr>
        </xdr:nvSpPr>
        <xdr:spPr bwMode="auto">
          <a:xfrm>
            <a:off x="4895215" y="355600"/>
            <a:ext cx="276860" cy="27686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332" name="Oval 1558">
            <a:extLst>
              <a:ext uri="{FF2B5EF4-FFF2-40B4-BE49-F238E27FC236}">
                <a16:creationId xmlns:a16="http://schemas.microsoft.com/office/drawing/2014/main" id="{00000000-0008-0000-0900-00004C010000}"/>
              </a:ext>
            </a:extLst>
          </xdr:cNvPr>
          <xdr:cNvSpPr>
            <a:spLocks noChangeArrowheads="1"/>
          </xdr:cNvSpPr>
        </xdr:nvSpPr>
        <xdr:spPr bwMode="auto">
          <a:xfrm>
            <a:off x="4895215" y="355600"/>
            <a:ext cx="276860" cy="276860"/>
          </a:xfrm>
          <a:prstGeom prst="ellipse">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33" name="Rectangle 332">
            <a:extLst>
              <a:ext uri="{FF2B5EF4-FFF2-40B4-BE49-F238E27FC236}">
                <a16:creationId xmlns:a16="http://schemas.microsoft.com/office/drawing/2014/main" id="{00000000-0008-0000-0900-00004D010000}"/>
              </a:ext>
            </a:extLst>
          </xdr:cNvPr>
          <xdr:cNvSpPr>
            <a:spLocks noChangeArrowheads="1"/>
          </xdr:cNvSpPr>
        </xdr:nvSpPr>
        <xdr:spPr bwMode="auto">
          <a:xfrm>
            <a:off x="4984750" y="397510"/>
            <a:ext cx="102235" cy="1835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1000">
                <a:solidFill>
                  <a:srgbClr val="000000"/>
                </a:solidFill>
                <a:effectLst/>
                <a:latin typeface="Arial" panose="020B0604020202020204" pitchFamily="34" charset="0"/>
                <a:ea typeface="Times New Roman" panose="02020603050405020304" pitchFamily="18" charset="0"/>
                <a:cs typeface="Arial" panose="020B0604020202020204" pitchFamily="34" charset="0"/>
              </a:rPr>
              <a:t>P</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34" name="Rectangle 333">
            <a:extLst>
              <a:ext uri="{FF2B5EF4-FFF2-40B4-BE49-F238E27FC236}">
                <a16:creationId xmlns:a16="http://schemas.microsoft.com/office/drawing/2014/main" id="{00000000-0008-0000-0900-00004E010000}"/>
              </a:ext>
            </a:extLst>
          </xdr:cNvPr>
          <xdr:cNvSpPr>
            <a:spLocks noChangeArrowheads="1"/>
          </xdr:cNvSpPr>
        </xdr:nvSpPr>
        <xdr:spPr bwMode="auto">
          <a:xfrm>
            <a:off x="15240" y="957580"/>
            <a:ext cx="1078865" cy="107759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335" name="Rectangle 334">
            <a:extLst>
              <a:ext uri="{FF2B5EF4-FFF2-40B4-BE49-F238E27FC236}">
                <a16:creationId xmlns:a16="http://schemas.microsoft.com/office/drawing/2014/main" id="{00000000-0008-0000-0900-00004F010000}"/>
              </a:ext>
            </a:extLst>
          </xdr:cNvPr>
          <xdr:cNvSpPr>
            <a:spLocks noChangeArrowheads="1"/>
          </xdr:cNvSpPr>
        </xdr:nvSpPr>
        <xdr:spPr bwMode="auto">
          <a:xfrm>
            <a:off x="15240" y="957580"/>
            <a:ext cx="1078865" cy="1077595"/>
          </a:xfrm>
          <a:prstGeom prst="rect">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36" name="Rectangle 335">
            <a:extLst>
              <a:ext uri="{FF2B5EF4-FFF2-40B4-BE49-F238E27FC236}">
                <a16:creationId xmlns:a16="http://schemas.microsoft.com/office/drawing/2014/main" id="{00000000-0008-0000-0900-000050010000}"/>
              </a:ext>
            </a:extLst>
          </xdr:cNvPr>
          <xdr:cNvSpPr>
            <a:spLocks noChangeArrowheads="1"/>
          </xdr:cNvSpPr>
        </xdr:nvSpPr>
        <xdr:spPr bwMode="auto">
          <a:xfrm>
            <a:off x="187960" y="1338580"/>
            <a:ext cx="697230" cy="367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lgn="ctr">
              <a:spcAft>
                <a:spcPts val="0"/>
              </a:spcAft>
            </a:pPr>
            <a:r>
              <a:rPr lang="fr-FR" sz="10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SOURCE </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a:p>
            <a:pPr algn="ctr">
              <a:spcAft>
                <a:spcPts val="0"/>
              </a:spcAft>
            </a:pPr>
            <a:r>
              <a:rPr lang="fr-FR" sz="10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FROIDE</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37" name="Rectangle 336">
            <a:extLst>
              <a:ext uri="{FF2B5EF4-FFF2-40B4-BE49-F238E27FC236}">
                <a16:creationId xmlns:a16="http://schemas.microsoft.com/office/drawing/2014/main" id="{00000000-0008-0000-0900-000051010000}"/>
              </a:ext>
            </a:extLst>
          </xdr:cNvPr>
          <xdr:cNvSpPr>
            <a:spLocks noChangeArrowheads="1"/>
          </xdr:cNvSpPr>
        </xdr:nvSpPr>
        <xdr:spPr bwMode="auto">
          <a:xfrm>
            <a:off x="5386070" y="342900"/>
            <a:ext cx="1078230" cy="107632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338" name="Rectangle 337">
            <a:extLst>
              <a:ext uri="{FF2B5EF4-FFF2-40B4-BE49-F238E27FC236}">
                <a16:creationId xmlns:a16="http://schemas.microsoft.com/office/drawing/2014/main" id="{00000000-0008-0000-0900-000052010000}"/>
              </a:ext>
            </a:extLst>
          </xdr:cNvPr>
          <xdr:cNvSpPr>
            <a:spLocks noChangeArrowheads="1"/>
          </xdr:cNvSpPr>
        </xdr:nvSpPr>
        <xdr:spPr bwMode="auto">
          <a:xfrm>
            <a:off x="5386070" y="342900"/>
            <a:ext cx="1078230" cy="1076325"/>
          </a:xfrm>
          <a:prstGeom prst="rect">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39" name="Rectangle 338">
            <a:extLst>
              <a:ext uri="{FF2B5EF4-FFF2-40B4-BE49-F238E27FC236}">
                <a16:creationId xmlns:a16="http://schemas.microsoft.com/office/drawing/2014/main" id="{00000000-0008-0000-0900-000053010000}"/>
              </a:ext>
            </a:extLst>
          </xdr:cNvPr>
          <xdr:cNvSpPr>
            <a:spLocks noChangeArrowheads="1"/>
          </xdr:cNvSpPr>
        </xdr:nvSpPr>
        <xdr:spPr bwMode="auto">
          <a:xfrm>
            <a:off x="5768340" y="782955"/>
            <a:ext cx="314325" cy="1835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10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ECS</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40" name="Rectangle 339">
            <a:extLst>
              <a:ext uri="{FF2B5EF4-FFF2-40B4-BE49-F238E27FC236}">
                <a16:creationId xmlns:a16="http://schemas.microsoft.com/office/drawing/2014/main" id="{00000000-0008-0000-0900-000054010000}"/>
              </a:ext>
            </a:extLst>
          </xdr:cNvPr>
          <xdr:cNvSpPr>
            <a:spLocks noChangeArrowheads="1"/>
          </xdr:cNvSpPr>
        </xdr:nvSpPr>
        <xdr:spPr bwMode="auto">
          <a:xfrm>
            <a:off x="5386070" y="1573530"/>
            <a:ext cx="1078230" cy="107632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341" name="Rectangle 340">
            <a:extLst>
              <a:ext uri="{FF2B5EF4-FFF2-40B4-BE49-F238E27FC236}">
                <a16:creationId xmlns:a16="http://schemas.microsoft.com/office/drawing/2014/main" id="{00000000-0008-0000-0900-000055010000}"/>
              </a:ext>
            </a:extLst>
          </xdr:cNvPr>
          <xdr:cNvSpPr>
            <a:spLocks noChangeArrowheads="1"/>
          </xdr:cNvSpPr>
        </xdr:nvSpPr>
        <xdr:spPr bwMode="auto">
          <a:xfrm>
            <a:off x="5386070" y="1573530"/>
            <a:ext cx="1078230" cy="1076325"/>
          </a:xfrm>
          <a:prstGeom prst="rect">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42" name="Rectangle 341">
            <a:extLst>
              <a:ext uri="{FF2B5EF4-FFF2-40B4-BE49-F238E27FC236}">
                <a16:creationId xmlns:a16="http://schemas.microsoft.com/office/drawing/2014/main" id="{00000000-0008-0000-0900-000056010000}"/>
              </a:ext>
            </a:extLst>
          </xdr:cNvPr>
          <xdr:cNvSpPr>
            <a:spLocks noChangeArrowheads="1"/>
          </xdr:cNvSpPr>
        </xdr:nvSpPr>
        <xdr:spPr bwMode="auto">
          <a:xfrm>
            <a:off x="5438775" y="2011680"/>
            <a:ext cx="943610" cy="1835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10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EMETTEURS</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343" name="Line 1569">
            <a:extLst>
              <a:ext uri="{FF2B5EF4-FFF2-40B4-BE49-F238E27FC236}">
                <a16:creationId xmlns:a16="http://schemas.microsoft.com/office/drawing/2014/main" id="{00000000-0008-0000-0900-000057010000}"/>
              </a:ext>
            </a:extLst>
          </xdr:cNvPr>
          <xdr:cNvCxnSpPr/>
        </xdr:nvCxnSpPr>
        <xdr:spPr bwMode="auto">
          <a:xfrm>
            <a:off x="1094105" y="1880870"/>
            <a:ext cx="1420495"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sp macro="" textlink="">
        <xdr:nvSpPr>
          <xdr:cNvPr id="344" name="Freeform 1570">
            <a:extLst>
              <a:ext uri="{FF2B5EF4-FFF2-40B4-BE49-F238E27FC236}">
                <a16:creationId xmlns:a16="http://schemas.microsoft.com/office/drawing/2014/main" id="{00000000-0008-0000-0900-000058010000}"/>
              </a:ext>
            </a:extLst>
          </xdr:cNvPr>
          <xdr:cNvSpPr>
            <a:spLocks/>
          </xdr:cNvSpPr>
        </xdr:nvSpPr>
        <xdr:spPr bwMode="auto">
          <a:xfrm>
            <a:off x="2503805" y="1836420"/>
            <a:ext cx="91440" cy="90170"/>
          </a:xfrm>
          <a:custGeom>
            <a:avLst/>
            <a:gdLst>
              <a:gd name="T0" fmla="*/ 0 w 72"/>
              <a:gd name="T1" fmla="*/ 0 h 71"/>
              <a:gd name="T2" fmla="*/ 72 w 72"/>
              <a:gd name="T3" fmla="*/ 35 h 71"/>
              <a:gd name="T4" fmla="*/ 0 w 72"/>
              <a:gd name="T5" fmla="*/ 71 h 71"/>
              <a:gd name="T6" fmla="*/ 0 w 72"/>
              <a:gd name="T7" fmla="*/ 0 h 71"/>
            </a:gdLst>
            <a:ahLst/>
            <a:cxnLst>
              <a:cxn ang="0">
                <a:pos x="T0" y="T1"/>
              </a:cxn>
              <a:cxn ang="0">
                <a:pos x="T2" y="T3"/>
              </a:cxn>
              <a:cxn ang="0">
                <a:pos x="T4" y="T5"/>
              </a:cxn>
              <a:cxn ang="0">
                <a:pos x="T6" y="T7"/>
              </a:cxn>
            </a:cxnLst>
            <a:rect l="0" t="0" r="r" b="b"/>
            <a:pathLst>
              <a:path w="72" h="71">
                <a:moveTo>
                  <a:pt x="0" y="0"/>
                </a:moveTo>
                <a:lnTo>
                  <a:pt x="72" y="35"/>
                </a:lnTo>
                <a:lnTo>
                  <a:pt x="0" y="71"/>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rot="0" vert="horz" wrap="square" lIns="91440" tIns="45720" rIns="91440" bIns="45720" anchor="t" anchorCtr="0" upright="1">
            <a:noAutofit/>
          </a:bodyPr>
          <a:lstStyle/>
          <a:p>
            <a:endParaRPr lang="fr-FR"/>
          </a:p>
        </xdr:txBody>
      </xdr:sp>
      <xdr:sp macro="" textlink="">
        <xdr:nvSpPr>
          <xdr:cNvPr id="345" name="Oval 1571">
            <a:extLst>
              <a:ext uri="{FF2B5EF4-FFF2-40B4-BE49-F238E27FC236}">
                <a16:creationId xmlns:a16="http://schemas.microsoft.com/office/drawing/2014/main" id="{00000000-0008-0000-0900-000059010000}"/>
              </a:ext>
            </a:extLst>
          </xdr:cNvPr>
          <xdr:cNvSpPr>
            <a:spLocks noChangeArrowheads="1"/>
          </xdr:cNvSpPr>
        </xdr:nvSpPr>
        <xdr:spPr bwMode="auto">
          <a:xfrm>
            <a:off x="2009775" y="972820"/>
            <a:ext cx="277495" cy="27813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346" name="Oval 1572">
            <a:extLst>
              <a:ext uri="{FF2B5EF4-FFF2-40B4-BE49-F238E27FC236}">
                <a16:creationId xmlns:a16="http://schemas.microsoft.com/office/drawing/2014/main" id="{00000000-0008-0000-0900-00005A010000}"/>
              </a:ext>
            </a:extLst>
          </xdr:cNvPr>
          <xdr:cNvSpPr>
            <a:spLocks noChangeArrowheads="1"/>
          </xdr:cNvSpPr>
        </xdr:nvSpPr>
        <xdr:spPr bwMode="auto">
          <a:xfrm>
            <a:off x="2009775" y="972820"/>
            <a:ext cx="277495" cy="278130"/>
          </a:xfrm>
          <a:prstGeom prst="ellipse">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47" name="Rectangle 346">
            <a:extLst>
              <a:ext uri="{FF2B5EF4-FFF2-40B4-BE49-F238E27FC236}">
                <a16:creationId xmlns:a16="http://schemas.microsoft.com/office/drawing/2014/main" id="{00000000-0008-0000-0900-00005B010000}"/>
              </a:ext>
            </a:extLst>
          </xdr:cNvPr>
          <xdr:cNvSpPr>
            <a:spLocks noChangeArrowheads="1"/>
          </xdr:cNvSpPr>
        </xdr:nvSpPr>
        <xdr:spPr bwMode="auto">
          <a:xfrm>
            <a:off x="2096770" y="1019175"/>
            <a:ext cx="102235" cy="1835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1000">
                <a:solidFill>
                  <a:srgbClr val="000000"/>
                </a:solidFill>
                <a:effectLst/>
                <a:latin typeface="Arial" panose="020B0604020202020204" pitchFamily="34" charset="0"/>
                <a:ea typeface="Times New Roman" panose="02020603050405020304" pitchFamily="18" charset="0"/>
                <a:cs typeface="Arial" panose="020B0604020202020204" pitchFamily="34" charset="0"/>
              </a:rPr>
              <a:t>P</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48" name="Oval 1574">
            <a:extLst>
              <a:ext uri="{FF2B5EF4-FFF2-40B4-BE49-F238E27FC236}">
                <a16:creationId xmlns:a16="http://schemas.microsoft.com/office/drawing/2014/main" id="{00000000-0008-0000-0900-00005C010000}"/>
              </a:ext>
            </a:extLst>
          </xdr:cNvPr>
          <xdr:cNvSpPr>
            <a:spLocks noChangeArrowheads="1"/>
          </xdr:cNvSpPr>
        </xdr:nvSpPr>
        <xdr:spPr bwMode="auto">
          <a:xfrm>
            <a:off x="4895215" y="1586230"/>
            <a:ext cx="276860" cy="27686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349" name="Oval 1575">
            <a:extLst>
              <a:ext uri="{FF2B5EF4-FFF2-40B4-BE49-F238E27FC236}">
                <a16:creationId xmlns:a16="http://schemas.microsoft.com/office/drawing/2014/main" id="{00000000-0008-0000-0900-00005D010000}"/>
              </a:ext>
            </a:extLst>
          </xdr:cNvPr>
          <xdr:cNvSpPr>
            <a:spLocks noChangeArrowheads="1"/>
          </xdr:cNvSpPr>
        </xdr:nvSpPr>
        <xdr:spPr bwMode="auto">
          <a:xfrm>
            <a:off x="4907915" y="1586230"/>
            <a:ext cx="276860" cy="276860"/>
          </a:xfrm>
          <a:prstGeom prst="ellipse">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50" name="Rectangle 349">
            <a:extLst>
              <a:ext uri="{FF2B5EF4-FFF2-40B4-BE49-F238E27FC236}">
                <a16:creationId xmlns:a16="http://schemas.microsoft.com/office/drawing/2014/main" id="{00000000-0008-0000-0900-00005E010000}"/>
              </a:ext>
            </a:extLst>
          </xdr:cNvPr>
          <xdr:cNvSpPr>
            <a:spLocks noChangeArrowheads="1"/>
          </xdr:cNvSpPr>
        </xdr:nvSpPr>
        <xdr:spPr bwMode="auto">
          <a:xfrm>
            <a:off x="4984750" y="1626870"/>
            <a:ext cx="102235" cy="1835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1000">
                <a:solidFill>
                  <a:srgbClr val="000000"/>
                </a:solidFill>
                <a:effectLst/>
                <a:latin typeface="Arial" panose="020B0604020202020204" pitchFamily="34" charset="0"/>
                <a:ea typeface="Times New Roman" panose="02020603050405020304" pitchFamily="18" charset="0"/>
                <a:cs typeface="Arial" panose="020B0604020202020204" pitchFamily="34" charset="0"/>
              </a:rPr>
              <a:t>P</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51" name="Freeform 1577">
            <a:extLst>
              <a:ext uri="{FF2B5EF4-FFF2-40B4-BE49-F238E27FC236}">
                <a16:creationId xmlns:a16="http://schemas.microsoft.com/office/drawing/2014/main" id="{00000000-0008-0000-0900-00005F010000}"/>
              </a:ext>
            </a:extLst>
          </xdr:cNvPr>
          <xdr:cNvSpPr>
            <a:spLocks/>
          </xdr:cNvSpPr>
        </xdr:nvSpPr>
        <xdr:spPr bwMode="auto">
          <a:xfrm>
            <a:off x="1178560" y="1407795"/>
            <a:ext cx="447675" cy="178435"/>
          </a:xfrm>
          <a:custGeom>
            <a:avLst/>
            <a:gdLst>
              <a:gd name="T0" fmla="*/ 176 w 877"/>
              <a:gd name="T1" fmla="*/ 351 h 351"/>
              <a:gd name="T2" fmla="*/ 702 w 877"/>
              <a:gd name="T3" fmla="*/ 351 h 351"/>
              <a:gd name="T4" fmla="*/ 877 w 877"/>
              <a:gd name="T5" fmla="*/ 175 h 351"/>
              <a:gd name="T6" fmla="*/ 702 w 877"/>
              <a:gd name="T7" fmla="*/ 0 h 351"/>
              <a:gd name="T8" fmla="*/ 702 w 877"/>
              <a:gd name="T9" fmla="*/ 0 h 351"/>
              <a:gd name="T10" fmla="*/ 702 w 877"/>
              <a:gd name="T11" fmla="*/ 0 h 351"/>
              <a:gd name="T12" fmla="*/ 176 w 877"/>
              <a:gd name="T13" fmla="*/ 0 h 351"/>
              <a:gd name="T14" fmla="*/ 0 w 877"/>
              <a:gd name="T15" fmla="*/ 175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1"/>
                  <a:pt x="176"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352" name="Freeform 1578">
            <a:extLst>
              <a:ext uri="{FF2B5EF4-FFF2-40B4-BE49-F238E27FC236}">
                <a16:creationId xmlns:a16="http://schemas.microsoft.com/office/drawing/2014/main" id="{00000000-0008-0000-0900-000060010000}"/>
              </a:ext>
            </a:extLst>
          </xdr:cNvPr>
          <xdr:cNvSpPr>
            <a:spLocks/>
          </xdr:cNvSpPr>
        </xdr:nvSpPr>
        <xdr:spPr bwMode="auto">
          <a:xfrm>
            <a:off x="1178560" y="1407795"/>
            <a:ext cx="447675" cy="178435"/>
          </a:xfrm>
          <a:custGeom>
            <a:avLst/>
            <a:gdLst>
              <a:gd name="T0" fmla="*/ 176 w 877"/>
              <a:gd name="T1" fmla="*/ 351 h 351"/>
              <a:gd name="T2" fmla="*/ 702 w 877"/>
              <a:gd name="T3" fmla="*/ 351 h 351"/>
              <a:gd name="T4" fmla="*/ 877 w 877"/>
              <a:gd name="T5" fmla="*/ 175 h 351"/>
              <a:gd name="T6" fmla="*/ 702 w 877"/>
              <a:gd name="T7" fmla="*/ 0 h 351"/>
              <a:gd name="T8" fmla="*/ 702 w 877"/>
              <a:gd name="T9" fmla="*/ 0 h 351"/>
              <a:gd name="T10" fmla="*/ 702 w 877"/>
              <a:gd name="T11" fmla="*/ 0 h 351"/>
              <a:gd name="T12" fmla="*/ 176 w 877"/>
              <a:gd name="T13" fmla="*/ 0 h 351"/>
              <a:gd name="T14" fmla="*/ 0 w 877"/>
              <a:gd name="T15" fmla="*/ 175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1"/>
                  <a:pt x="176" y="351"/>
                </a:cubicBezTo>
                <a:close/>
              </a:path>
            </a:pathLst>
          </a:custGeom>
          <a:noFill/>
          <a:ln w="15875"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53" name="Rectangle 352">
            <a:extLst>
              <a:ext uri="{FF2B5EF4-FFF2-40B4-BE49-F238E27FC236}">
                <a16:creationId xmlns:a16="http://schemas.microsoft.com/office/drawing/2014/main" id="{00000000-0008-0000-0900-000061010000}"/>
              </a:ext>
            </a:extLst>
          </xdr:cNvPr>
          <xdr:cNvSpPr>
            <a:spLocks noChangeArrowheads="1"/>
          </xdr:cNvSpPr>
        </xdr:nvSpPr>
        <xdr:spPr bwMode="auto">
          <a:xfrm>
            <a:off x="1280795" y="1443990"/>
            <a:ext cx="319405"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Cet 2</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54" name="Freeform 1580">
            <a:extLst>
              <a:ext uri="{FF2B5EF4-FFF2-40B4-BE49-F238E27FC236}">
                <a16:creationId xmlns:a16="http://schemas.microsoft.com/office/drawing/2014/main" id="{00000000-0008-0000-0900-000062010000}"/>
              </a:ext>
            </a:extLst>
          </xdr:cNvPr>
          <xdr:cNvSpPr>
            <a:spLocks/>
          </xdr:cNvSpPr>
        </xdr:nvSpPr>
        <xdr:spPr bwMode="auto">
          <a:xfrm>
            <a:off x="4077335" y="2021840"/>
            <a:ext cx="44640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355" name="Freeform 1581">
            <a:extLst>
              <a:ext uri="{FF2B5EF4-FFF2-40B4-BE49-F238E27FC236}">
                <a16:creationId xmlns:a16="http://schemas.microsoft.com/office/drawing/2014/main" id="{00000000-0008-0000-0900-000063010000}"/>
              </a:ext>
            </a:extLst>
          </xdr:cNvPr>
          <xdr:cNvSpPr>
            <a:spLocks/>
          </xdr:cNvSpPr>
        </xdr:nvSpPr>
        <xdr:spPr bwMode="auto">
          <a:xfrm>
            <a:off x="4077335" y="2021840"/>
            <a:ext cx="44640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noFill/>
          <a:ln w="15875"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56" name="Rectangle 355">
            <a:extLst>
              <a:ext uri="{FF2B5EF4-FFF2-40B4-BE49-F238E27FC236}">
                <a16:creationId xmlns:a16="http://schemas.microsoft.com/office/drawing/2014/main" id="{00000000-0008-0000-0900-000064010000}"/>
              </a:ext>
            </a:extLst>
          </xdr:cNvPr>
          <xdr:cNvSpPr>
            <a:spLocks noChangeArrowheads="1"/>
          </xdr:cNvSpPr>
        </xdr:nvSpPr>
        <xdr:spPr bwMode="auto">
          <a:xfrm>
            <a:off x="4182745" y="2022475"/>
            <a:ext cx="358775" cy="1581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Cet 1</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57" name="Freeform 1583">
            <a:extLst>
              <a:ext uri="{FF2B5EF4-FFF2-40B4-BE49-F238E27FC236}">
                <a16:creationId xmlns:a16="http://schemas.microsoft.com/office/drawing/2014/main" id="{00000000-0008-0000-0900-000065010000}"/>
              </a:ext>
            </a:extLst>
          </xdr:cNvPr>
          <xdr:cNvSpPr>
            <a:spLocks/>
          </xdr:cNvSpPr>
        </xdr:nvSpPr>
        <xdr:spPr bwMode="auto">
          <a:xfrm>
            <a:off x="4077335" y="792480"/>
            <a:ext cx="44640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358" name="Freeform 1584">
            <a:extLst>
              <a:ext uri="{FF2B5EF4-FFF2-40B4-BE49-F238E27FC236}">
                <a16:creationId xmlns:a16="http://schemas.microsoft.com/office/drawing/2014/main" id="{00000000-0008-0000-0900-000066010000}"/>
              </a:ext>
            </a:extLst>
          </xdr:cNvPr>
          <xdr:cNvSpPr>
            <a:spLocks/>
          </xdr:cNvSpPr>
        </xdr:nvSpPr>
        <xdr:spPr bwMode="auto">
          <a:xfrm>
            <a:off x="4077335" y="792480"/>
            <a:ext cx="44640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noFill/>
          <a:ln w="15875"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59" name="Rectangle 358">
            <a:extLst>
              <a:ext uri="{FF2B5EF4-FFF2-40B4-BE49-F238E27FC236}">
                <a16:creationId xmlns:a16="http://schemas.microsoft.com/office/drawing/2014/main" id="{00000000-0008-0000-0900-000067010000}"/>
              </a:ext>
            </a:extLst>
          </xdr:cNvPr>
          <xdr:cNvSpPr>
            <a:spLocks noChangeArrowheads="1"/>
          </xdr:cNvSpPr>
        </xdr:nvSpPr>
        <xdr:spPr bwMode="auto">
          <a:xfrm>
            <a:off x="4182745" y="808990"/>
            <a:ext cx="374015" cy="1289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Cet 3</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60" name="Oval 1586">
            <a:extLst>
              <a:ext uri="{FF2B5EF4-FFF2-40B4-BE49-F238E27FC236}">
                <a16:creationId xmlns:a16="http://schemas.microsoft.com/office/drawing/2014/main" id="{00000000-0008-0000-0900-000068010000}"/>
              </a:ext>
            </a:extLst>
          </xdr:cNvPr>
          <xdr:cNvSpPr>
            <a:spLocks noChangeArrowheads="1"/>
          </xdr:cNvSpPr>
        </xdr:nvSpPr>
        <xdr:spPr bwMode="auto">
          <a:xfrm>
            <a:off x="3992880" y="573405"/>
            <a:ext cx="153670" cy="153035"/>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361" name="Oval 1587">
            <a:extLst>
              <a:ext uri="{FF2B5EF4-FFF2-40B4-BE49-F238E27FC236}">
                <a16:creationId xmlns:a16="http://schemas.microsoft.com/office/drawing/2014/main" id="{00000000-0008-0000-0900-000069010000}"/>
              </a:ext>
            </a:extLst>
          </xdr:cNvPr>
          <xdr:cNvSpPr>
            <a:spLocks noChangeArrowheads="1"/>
          </xdr:cNvSpPr>
        </xdr:nvSpPr>
        <xdr:spPr bwMode="auto">
          <a:xfrm>
            <a:off x="3992880" y="573405"/>
            <a:ext cx="153670" cy="153035"/>
          </a:xfrm>
          <a:prstGeom prst="ellipse">
            <a:avLst/>
          </a:prstGeom>
          <a:noFill/>
          <a:ln w="15875"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62" name="Rectangle 361">
            <a:extLst>
              <a:ext uri="{FF2B5EF4-FFF2-40B4-BE49-F238E27FC236}">
                <a16:creationId xmlns:a16="http://schemas.microsoft.com/office/drawing/2014/main" id="{00000000-0008-0000-0900-00006A010000}"/>
              </a:ext>
            </a:extLst>
          </xdr:cNvPr>
          <xdr:cNvSpPr>
            <a:spLocks noChangeArrowheads="1"/>
          </xdr:cNvSpPr>
        </xdr:nvSpPr>
        <xdr:spPr bwMode="auto">
          <a:xfrm>
            <a:off x="4036060" y="588010"/>
            <a:ext cx="62230" cy="122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95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363" name="Line 1589">
            <a:extLst>
              <a:ext uri="{FF2B5EF4-FFF2-40B4-BE49-F238E27FC236}">
                <a16:creationId xmlns:a16="http://schemas.microsoft.com/office/drawing/2014/main" id="{00000000-0008-0000-0900-00006B010000}"/>
              </a:ext>
            </a:extLst>
          </xdr:cNvPr>
          <xdr:cNvCxnSpPr/>
        </xdr:nvCxnSpPr>
        <xdr:spPr bwMode="auto">
          <a:xfrm flipV="1">
            <a:off x="4300855" y="495936"/>
            <a:ext cx="1270" cy="296545"/>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64" name="Line 1590">
            <a:extLst>
              <a:ext uri="{FF2B5EF4-FFF2-40B4-BE49-F238E27FC236}">
                <a16:creationId xmlns:a16="http://schemas.microsoft.com/office/drawing/2014/main" id="{00000000-0008-0000-0900-00006C010000}"/>
              </a:ext>
            </a:extLst>
          </xdr:cNvPr>
          <xdr:cNvCxnSpPr/>
        </xdr:nvCxnSpPr>
        <xdr:spPr bwMode="auto">
          <a:xfrm>
            <a:off x="4300855" y="970915"/>
            <a:ext cx="1270" cy="295275"/>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65" name="Line 1591">
            <a:extLst>
              <a:ext uri="{FF2B5EF4-FFF2-40B4-BE49-F238E27FC236}">
                <a16:creationId xmlns:a16="http://schemas.microsoft.com/office/drawing/2014/main" id="{00000000-0008-0000-0900-00006D010000}"/>
              </a:ext>
            </a:extLst>
          </xdr:cNvPr>
          <xdr:cNvCxnSpPr/>
        </xdr:nvCxnSpPr>
        <xdr:spPr bwMode="auto">
          <a:xfrm>
            <a:off x="4300855" y="1727835"/>
            <a:ext cx="1270" cy="294005"/>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66" name="Line 1592">
            <a:extLst>
              <a:ext uri="{FF2B5EF4-FFF2-40B4-BE49-F238E27FC236}">
                <a16:creationId xmlns:a16="http://schemas.microsoft.com/office/drawing/2014/main" id="{00000000-0008-0000-0900-00006E010000}"/>
              </a:ext>
            </a:extLst>
          </xdr:cNvPr>
          <xdr:cNvCxnSpPr/>
        </xdr:nvCxnSpPr>
        <xdr:spPr bwMode="auto">
          <a:xfrm>
            <a:off x="4300855" y="2200275"/>
            <a:ext cx="1270" cy="296545"/>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67" name="Line 1593">
            <a:extLst>
              <a:ext uri="{FF2B5EF4-FFF2-40B4-BE49-F238E27FC236}">
                <a16:creationId xmlns:a16="http://schemas.microsoft.com/office/drawing/2014/main" id="{00000000-0008-0000-0900-00006F010000}"/>
              </a:ext>
            </a:extLst>
          </xdr:cNvPr>
          <xdr:cNvCxnSpPr/>
        </xdr:nvCxnSpPr>
        <xdr:spPr bwMode="auto">
          <a:xfrm flipV="1">
            <a:off x="1402715" y="1586230"/>
            <a:ext cx="1270" cy="294640"/>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68" name="Line 1594">
            <a:extLst>
              <a:ext uri="{FF2B5EF4-FFF2-40B4-BE49-F238E27FC236}">
                <a16:creationId xmlns:a16="http://schemas.microsoft.com/office/drawing/2014/main" id="{00000000-0008-0000-0900-000070010000}"/>
              </a:ext>
            </a:extLst>
          </xdr:cNvPr>
          <xdr:cNvCxnSpPr/>
        </xdr:nvCxnSpPr>
        <xdr:spPr bwMode="auto">
          <a:xfrm flipV="1">
            <a:off x="1402715" y="1111885"/>
            <a:ext cx="1270" cy="295910"/>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69" name="Line 1595">
            <a:extLst>
              <a:ext uri="{FF2B5EF4-FFF2-40B4-BE49-F238E27FC236}">
                <a16:creationId xmlns:a16="http://schemas.microsoft.com/office/drawing/2014/main" id="{00000000-0008-0000-0900-000071010000}"/>
              </a:ext>
            </a:extLst>
          </xdr:cNvPr>
          <xdr:cNvCxnSpPr/>
        </xdr:nvCxnSpPr>
        <xdr:spPr bwMode="auto">
          <a:xfrm flipH="1">
            <a:off x="4154171" y="2343150"/>
            <a:ext cx="146685" cy="635"/>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70" name="Line 1596">
            <a:extLst>
              <a:ext uri="{FF2B5EF4-FFF2-40B4-BE49-F238E27FC236}">
                <a16:creationId xmlns:a16="http://schemas.microsoft.com/office/drawing/2014/main" id="{00000000-0008-0000-0900-000072010000}"/>
              </a:ext>
            </a:extLst>
          </xdr:cNvPr>
          <xdr:cNvCxnSpPr/>
        </xdr:nvCxnSpPr>
        <xdr:spPr bwMode="auto">
          <a:xfrm flipH="1">
            <a:off x="4161791" y="1880870"/>
            <a:ext cx="139065" cy="1270"/>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71" name="Line 1597">
            <a:extLst>
              <a:ext uri="{FF2B5EF4-FFF2-40B4-BE49-F238E27FC236}">
                <a16:creationId xmlns:a16="http://schemas.microsoft.com/office/drawing/2014/main" id="{00000000-0008-0000-0900-000073010000}"/>
              </a:ext>
            </a:extLst>
          </xdr:cNvPr>
          <xdr:cNvCxnSpPr/>
        </xdr:nvCxnSpPr>
        <xdr:spPr bwMode="auto">
          <a:xfrm flipH="1">
            <a:off x="4146551" y="1111885"/>
            <a:ext cx="154305" cy="1270"/>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72" name="Line 1598">
            <a:extLst>
              <a:ext uri="{FF2B5EF4-FFF2-40B4-BE49-F238E27FC236}">
                <a16:creationId xmlns:a16="http://schemas.microsoft.com/office/drawing/2014/main" id="{00000000-0008-0000-0900-000074010000}"/>
              </a:ext>
            </a:extLst>
          </xdr:cNvPr>
          <xdr:cNvCxnSpPr/>
        </xdr:nvCxnSpPr>
        <xdr:spPr bwMode="auto">
          <a:xfrm flipH="1">
            <a:off x="4161791" y="649605"/>
            <a:ext cx="139065" cy="1905"/>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73" name="Line 1599">
            <a:extLst>
              <a:ext uri="{FF2B5EF4-FFF2-40B4-BE49-F238E27FC236}">
                <a16:creationId xmlns:a16="http://schemas.microsoft.com/office/drawing/2014/main" id="{00000000-0008-0000-0900-000075010000}"/>
              </a:ext>
            </a:extLst>
          </xdr:cNvPr>
          <xdr:cNvCxnSpPr/>
        </xdr:nvCxnSpPr>
        <xdr:spPr bwMode="auto">
          <a:xfrm>
            <a:off x="1402715" y="1266190"/>
            <a:ext cx="168910" cy="1270"/>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74" name="Line 1600">
            <a:extLst>
              <a:ext uri="{FF2B5EF4-FFF2-40B4-BE49-F238E27FC236}">
                <a16:creationId xmlns:a16="http://schemas.microsoft.com/office/drawing/2014/main" id="{00000000-0008-0000-0900-000076010000}"/>
              </a:ext>
            </a:extLst>
          </xdr:cNvPr>
          <xdr:cNvCxnSpPr/>
        </xdr:nvCxnSpPr>
        <xdr:spPr bwMode="auto">
          <a:xfrm>
            <a:off x="1402715" y="1727835"/>
            <a:ext cx="153670" cy="635"/>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sp macro="" textlink="">
        <xdr:nvSpPr>
          <xdr:cNvPr id="375" name="Oval 1601">
            <a:extLst>
              <a:ext uri="{FF2B5EF4-FFF2-40B4-BE49-F238E27FC236}">
                <a16:creationId xmlns:a16="http://schemas.microsoft.com/office/drawing/2014/main" id="{00000000-0008-0000-0900-000077010000}"/>
              </a:ext>
            </a:extLst>
          </xdr:cNvPr>
          <xdr:cNvSpPr>
            <a:spLocks noChangeArrowheads="1"/>
          </xdr:cNvSpPr>
        </xdr:nvSpPr>
        <xdr:spPr bwMode="auto">
          <a:xfrm>
            <a:off x="3992880" y="1035050"/>
            <a:ext cx="153670" cy="153035"/>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376" name="Oval 1602">
            <a:extLst>
              <a:ext uri="{FF2B5EF4-FFF2-40B4-BE49-F238E27FC236}">
                <a16:creationId xmlns:a16="http://schemas.microsoft.com/office/drawing/2014/main" id="{00000000-0008-0000-0900-000078010000}"/>
              </a:ext>
            </a:extLst>
          </xdr:cNvPr>
          <xdr:cNvSpPr>
            <a:spLocks noChangeArrowheads="1"/>
          </xdr:cNvSpPr>
        </xdr:nvSpPr>
        <xdr:spPr bwMode="auto">
          <a:xfrm>
            <a:off x="3992880" y="1035050"/>
            <a:ext cx="153670" cy="153035"/>
          </a:xfrm>
          <a:prstGeom prst="ellipse">
            <a:avLst/>
          </a:prstGeom>
          <a:noFill/>
          <a:ln w="15875"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77" name="Rectangle 376">
            <a:extLst>
              <a:ext uri="{FF2B5EF4-FFF2-40B4-BE49-F238E27FC236}">
                <a16:creationId xmlns:a16="http://schemas.microsoft.com/office/drawing/2014/main" id="{00000000-0008-0000-0900-000079010000}"/>
              </a:ext>
            </a:extLst>
          </xdr:cNvPr>
          <xdr:cNvSpPr>
            <a:spLocks noChangeArrowheads="1"/>
          </xdr:cNvSpPr>
        </xdr:nvSpPr>
        <xdr:spPr bwMode="auto">
          <a:xfrm>
            <a:off x="4036060" y="1042670"/>
            <a:ext cx="62230" cy="122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95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78" name="Oval 1604">
            <a:extLst>
              <a:ext uri="{FF2B5EF4-FFF2-40B4-BE49-F238E27FC236}">
                <a16:creationId xmlns:a16="http://schemas.microsoft.com/office/drawing/2014/main" id="{00000000-0008-0000-0900-00007A010000}"/>
              </a:ext>
            </a:extLst>
          </xdr:cNvPr>
          <xdr:cNvSpPr>
            <a:spLocks noChangeArrowheads="1"/>
          </xdr:cNvSpPr>
        </xdr:nvSpPr>
        <xdr:spPr bwMode="auto">
          <a:xfrm>
            <a:off x="1556385" y="1649730"/>
            <a:ext cx="154305" cy="15494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379" name="Oval 1605">
            <a:extLst>
              <a:ext uri="{FF2B5EF4-FFF2-40B4-BE49-F238E27FC236}">
                <a16:creationId xmlns:a16="http://schemas.microsoft.com/office/drawing/2014/main" id="{00000000-0008-0000-0900-00007B010000}"/>
              </a:ext>
            </a:extLst>
          </xdr:cNvPr>
          <xdr:cNvSpPr>
            <a:spLocks noChangeArrowheads="1"/>
          </xdr:cNvSpPr>
        </xdr:nvSpPr>
        <xdr:spPr bwMode="auto">
          <a:xfrm>
            <a:off x="1556385" y="1649730"/>
            <a:ext cx="154305" cy="154940"/>
          </a:xfrm>
          <a:prstGeom prst="ellipse">
            <a:avLst/>
          </a:prstGeom>
          <a:noFill/>
          <a:ln w="15875"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80" name="Rectangle 379">
            <a:extLst>
              <a:ext uri="{FF2B5EF4-FFF2-40B4-BE49-F238E27FC236}">
                <a16:creationId xmlns:a16="http://schemas.microsoft.com/office/drawing/2014/main" id="{00000000-0008-0000-0900-00007C010000}"/>
              </a:ext>
            </a:extLst>
          </xdr:cNvPr>
          <xdr:cNvSpPr>
            <a:spLocks noChangeArrowheads="1"/>
          </xdr:cNvSpPr>
        </xdr:nvSpPr>
        <xdr:spPr bwMode="auto">
          <a:xfrm>
            <a:off x="1598295" y="1663065"/>
            <a:ext cx="62230" cy="1219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95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81" name="Oval 1607">
            <a:extLst>
              <a:ext uri="{FF2B5EF4-FFF2-40B4-BE49-F238E27FC236}">
                <a16:creationId xmlns:a16="http://schemas.microsoft.com/office/drawing/2014/main" id="{00000000-0008-0000-0900-00007D010000}"/>
              </a:ext>
            </a:extLst>
          </xdr:cNvPr>
          <xdr:cNvSpPr>
            <a:spLocks noChangeArrowheads="1"/>
          </xdr:cNvSpPr>
        </xdr:nvSpPr>
        <xdr:spPr bwMode="auto">
          <a:xfrm>
            <a:off x="1556385" y="1188085"/>
            <a:ext cx="154305" cy="15494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382" name="Oval 1608">
            <a:extLst>
              <a:ext uri="{FF2B5EF4-FFF2-40B4-BE49-F238E27FC236}">
                <a16:creationId xmlns:a16="http://schemas.microsoft.com/office/drawing/2014/main" id="{00000000-0008-0000-0900-00007E010000}"/>
              </a:ext>
            </a:extLst>
          </xdr:cNvPr>
          <xdr:cNvSpPr>
            <a:spLocks noChangeArrowheads="1"/>
          </xdr:cNvSpPr>
        </xdr:nvSpPr>
        <xdr:spPr bwMode="auto">
          <a:xfrm>
            <a:off x="1556385" y="1188085"/>
            <a:ext cx="154305" cy="154940"/>
          </a:xfrm>
          <a:prstGeom prst="ellipse">
            <a:avLst/>
          </a:prstGeom>
          <a:noFill/>
          <a:ln w="15875"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83" name="Rectangle 382">
            <a:extLst>
              <a:ext uri="{FF2B5EF4-FFF2-40B4-BE49-F238E27FC236}">
                <a16:creationId xmlns:a16="http://schemas.microsoft.com/office/drawing/2014/main" id="{00000000-0008-0000-0900-00007F010000}"/>
              </a:ext>
            </a:extLst>
          </xdr:cNvPr>
          <xdr:cNvSpPr>
            <a:spLocks noChangeArrowheads="1"/>
          </xdr:cNvSpPr>
        </xdr:nvSpPr>
        <xdr:spPr bwMode="auto">
          <a:xfrm>
            <a:off x="1598295" y="1198245"/>
            <a:ext cx="62230" cy="1231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95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84" name="Oval 1610">
            <a:extLst>
              <a:ext uri="{FF2B5EF4-FFF2-40B4-BE49-F238E27FC236}">
                <a16:creationId xmlns:a16="http://schemas.microsoft.com/office/drawing/2014/main" id="{00000000-0008-0000-0900-000080010000}"/>
              </a:ext>
            </a:extLst>
          </xdr:cNvPr>
          <xdr:cNvSpPr>
            <a:spLocks noChangeArrowheads="1"/>
          </xdr:cNvSpPr>
        </xdr:nvSpPr>
        <xdr:spPr bwMode="auto">
          <a:xfrm>
            <a:off x="3992880" y="2266315"/>
            <a:ext cx="153670" cy="153035"/>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385" name="Oval 1611">
            <a:extLst>
              <a:ext uri="{FF2B5EF4-FFF2-40B4-BE49-F238E27FC236}">
                <a16:creationId xmlns:a16="http://schemas.microsoft.com/office/drawing/2014/main" id="{00000000-0008-0000-0900-000081010000}"/>
              </a:ext>
            </a:extLst>
          </xdr:cNvPr>
          <xdr:cNvSpPr>
            <a:spLocks noChangeArrowheads="1"/>
          </xdr:cNvSpPr>
        </xdr:nvSpPr>
        <xdr:spPr bwMode="auto">
          <a:xfrm>
            <a:off x="3992880" y="2266315"/>
            <a:ext cx="153670" cy="153035"/>
          </a:xfrm>
          <a:prstGeom prst="ellipse">
            <a:avLst/>
          </a:prstGeom>
          <a:noFill/>
          <a:ln w="15875"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86" name="Rectangle 385">
            <a:extLst>
              <a:ext uri="{FF2B5EF4-FFF2-40B4-BE49-F238E27FC236}">
                <a16:creationId xmlns:a16="http://schemas.microsoft.com/office/drawing/2014/main" id="{00000000-0008-0000-0900-000082010000}"/>
              </a:ext>
            </a:extLst>
          </xdr:cNvPr>
          <xdr:cNvSpPr>
            <a:spLocks noChangeArrowheads="1"/>
          </xdr:cNvSpPr>
        </xdr:nvSpPr>
        <xdr:spPr bwMode="auto">
          <a:xfrm>
            <a:off x="4036060" y="2272030"/>
            <a:ext cx="62230" cy="1231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95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87" name="Oval 1613">
            <a:extLst>
              <a:ext uri="{FF2B5EF4-FFF2-40B4-BE49-F238E27FC236}">
                <a16:creationId xmlns:a16="http://schemas.microsoft.com/office/drawing/2014/main" id="{00000000-0008-0000-0900-000083010000}"/>
              </a:ext>
            </a:extLst>
          </xdr:cNvPr>
          <xdr:cNvSpPr>
            <a:spLocks noChangeArrowheads="1"/>
          </xdr:cNvSpPr>
        </xdr:nvSpPr>
        <xdr:spPr bwMode="auto">
          <a:xfrm>
            <a:off x="3992880" y="1804670"/>
            <a:ext cx="153670" cy="153035"/>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388" name="Oval 1614">
            <a:extLst>
              <a:ext uri="{FF2B5EF4-FFF2-40B4-BE49-F238E27FC236}">
                <a16:creationId xmlns:a16="http://schemas.microsoft.com/office/drawing/2014/main" id="{00000000-0008-0000-0900-000084010000}"/>
              </a:ext>
            </a:extLst>
          </xdr:cNvPr>
          <xdr:cNvSpPr>
            <a:spLocks noChangeArrowheads="1"/>
          </xdr:cNvSpPr>
        </xdr:nvSpPr>
        <xdr:spPr bwMode="auto">
          <a:xfrm>
            <a:off x="3992880" y="1804670"/>
            <a:ext cx="153670" cy="153035"/>
          </a:xfrm>
          <a:prstGeom prst="ellipse">
            <a:avLst/>
          </a:prstGeom>
          <a:noFill/>
          <a:ln w="15875"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89" name="Rectangle 388">
            <a:extLst>
              <a:ext uri="{FF2B5EF4-FFF2-40B4-BE49-F238E27FC236}">
                <a16:creationId xmlns:a16="http://schemas.microsoft.com/office/drawing/2014/main" id="{00000000-0008-0000-0900-000085010000}"/>
              </a:ext>
            </a:extLst>
          </xdr:cNvPr>
          <xdr:cNvSpPr>
            <a:spLocks noChangeArrowheads="1"/>
          </xdr:cNvSpPr>
        </xdr:nvSpPr>
        <xdr:spPr bwMode="auto">
          <a:xfrm>
            <a:off x="4036060" y="1817370"/>
            <a:ext cx="62230" cy="122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95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90" name="Freeform 1616">
            <a:extLst>
              <a:ext uri="{FF2B5EF4-FFF2-40B4-BE49-F238E27FC236}">
                <a16:creationId xmlns:a16="http://schemas.microsoft.com/office/drawing/2014/main" id="{00000000-0008-0000-0900-000086010000}"/>
              </a:ext>
            </a:extLst>
          </xdr:cNvPr>
          <xdr:cNvSpPr>
            <a:spLocks/>
          </xdr:cNvSpPr>
        </xdr:nvSpPr>
        <xdr:spPr bwMode="auto">
          <a:xfrm>
            <a:off x="4809490" y="789305"/>
            <a:ext cx="448310"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391" name="Freeform 1617">
            <a:extLst>
              <a:ext uri="{FF2B5EF4-FFF2-40B4-BE49-F238E27FC236}">
                <a16:creationId xmlns:a16="http://schemas.microsoft.com/office/drawing/2014/main" id="{00000000-0008-0000-0900-000087010000}"/>
              </a:ext>
            </a:extLst>
          </xdr:cNvPr>
          <xdr:cNvSpPr>
            <a:spLocks/>
          </xdr:cNvSpPr>
        </xdr:nvSpPr>
        <xdr:spPr bwMode="auto">
          <a:xfrm>
            <a:off x="4809490" y="789305"/>
            <a:ext cx="448310"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noFill/>
          <a:ln w="15875"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92" name="Rectangle 391">
            <a:extLst>
              <a:ext uri="{FF2B5EF4-FFF2-40B4-BE49-F238E27FC236}">
                <a16:creationId xmlns:a16="http://schemas.microsoft.com/office/drawing/2014/main" id="{00000000-0008-0000-0900-000088010000}"/>
              </a:ext>
            </a:extLst>
          </xdr:cNvPr>
          <xdr:cNvSpPr>
            <a:spLocks noChangeArrowheads="1"/>
          </xdr:cNvSpPr>
        </xdr:nvSpPr>
        <xdr:spPr bwMode="auto">
          <a:xfrm>
            <a:off x="4918075" y="808990"/>
            <a:ext cx="393065" cy="1638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CEél 5</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93" name="Freeform 1619">
            <a:extLst>
              <a:ext uri="{FF2B5EF4-FFF2-40B4-BE49-F238E27FC236}">
                <a16:creationId xmlns:a16="http://schemas.microsoft.com/office/drawing/2014/main" id="{00000000-0008-0000-0900-000089010000}"/>
              </a:ext>
            </a:extLst>
          </xdr:cNvPr>
          <xdr:cNvSpPr>
            <a:spLocks/>
          </xdr:cNvSpPr>
        </xdr:nvSpPr>
        <xdr:spPr bwMode="auto">
          <a:xfrm>
            <a:off x="4817745" y="2019935"/>
            <a:ext cx="44767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394" name="Freeform 1620">
            <a:extLst>
              <a:ext uri="{FF2B5EF4-FFF2-40B4-BE49-F238E27FC236}">
                <a16:creationId xmlns:a16="http://schemas.microsoft.com/office/drawing/2014/main" id="{00000000-0008-0000-0900-00008A010000}"/>
              </a:ext>
            </a:extLst>
          </xdr:cNvPr>
          <xdr:cNvSpPr>
            <a:spLocks/>
          </xdr:cNvSpPr>
        </xdr:nvSpPr>
        <xdr:spPr bwMode="auto">
          <a:xfrm>
            <a:off x="4817745" y="2019935"/>
            <a:ext cx="44767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noFill/>
          <a:ln w="15875"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95" name="Rectangle 394">
            <a:extLst>
              <a:ext uri="{FF2B5EF4-FFF2-40B4-BE49-F238E27FC236}">
                <a16:creationId xmlns:a16="http://schemas.microsoft.com/office/drawing/2014/main" id="{00000000-0008-0000-0900-00008B010000}"/>
              </a:ext>
            </a:extLst>
          </xdr:cNvPr>
          <xdr:cNvSpPr>
            <a:spLocks noChangeArrowheads="1"/>
          </xdr:cNvSpPr>
        </xdr:nvSpPr>
        <xdr:spPr bwMode="auto">
          <a:xfrm>
            <a:off x="4914900" y="2066290"/>
            <a:ext cx="541020" cy="213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CEél 3</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96" name="Freeform 1622">
            <a:extLst>
              <a:ext uri="{FF2B5EF4-FFF2-40B4-BE49-F238E27FC236}">
                <a16:creationId xmlns:a16="http://schemas.microsoft.com/office/drawing/2014/main" id="{00000000-0008-0000-0900-00008C010000}"/>
              </a:ext>
            </a:extLst>
          </xdr:cNvPr>
          <xdr:cNvSpPr>
            <a:spLocks/>
          </xdr:cNvSpPr>
        </xdr:nvSpPr>
        <xdr:spPr bwMode="auto">
          <a:xfrm>
            <a:off x="1917065" y="1407795"/>
            <a:ext cx="447675" cy="178435"/>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701 w 877"/>
              <a:gd name="T11" fmla="*/ 0 h 351"/>
              <a:gd name="T12" fmla="*/ 175 w 877"/>
              <a:gd name="T13" fmla="*/ 0 h 351"/>
              <a:gd name="T14" fmla="*/ 0 w 877"/>
              <a:gd name="T15" fmla="*/ 175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701" y="0"/>
                </a:lnTo>
                <a:lnTo>
                  <a:pt x="175" y="0"/>
                </a:lnTo>
                <a:cubicBezTo>
                  <a:pt x="78" y="0"/>
                  <a:pt x="0" y="78"/>
                  <a:pt x="0" y="175"/>
                </a:cubicBezTo>
                <a:cubicBezTo>
                  <a:pt x="0" y="272"/>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397" name="Freeform 1623">
            <a:extLst>
              <a:ext uri="{FF2B5EF4-FFF2-40B4-BE49-F238E27FC236}">
                <a16:creationId xmlns:a16="http://schemas.microsoft.com/office/drawing/2014/main" id="{00000000-0008-0000-0900-00008D010000}"/>
              </a:ext>
            </a:extLst>
          </xdr:cNvPr>
          <xdr:cNvSpPr>
            <a:spLocks/>
          </xdr:cNvSpPr>
        </xdr:nvSpPr>
        <xdr:spPr bwMode="auto">
          <a:xfrm>
            <a:off x="1917065" y="1407795"/>
            <a:ext cx="447675" cy="178435"/>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701 w 877"/>
              <a:gd name="T11" fmla="*/ 0 h 351"/>
              <a:gd name="T12" fmla="*/ 175 w 877"/>
              <a:gd name="T13" fmla="*/ 0 h 351"/>
              <a:gd name="T14" fmla="*/ 0 w 877"/>
              <a:gd name="T15" fmla="*/ 175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701" y="0"/>
                </a:lnTo>
                <a:lnTo>
                  <a:pt x="175" y="0"/>
                </a:lnTo>
                <a:cubicBezTo>
                  <a:pt x="78" y="0"/>
                  <a:pt x="0" y="78"/>
                  <a:pt x="0" y="175"/>
                </a:cubicBezTo>
                <a:cubicBezTo>
                  <a:pt x="0" y="272"/>
                  <a:pt x="78" y="351"/>
                  <a:pt x="175" y="351"/>
                </a:cubicBezTo>
                <a:close/>
              </a:path>
            </a:pathLst>
          </a:custGeom>
          <a:noFill/>
          <a:ln w="15875"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98" name="Rectangle 397">
            <a:extLst>
              <a:ext uri="{FF2B5EF4-FFF2-40B4-BE49-F238E27FC236}">
                <a16:creationId xmlns:a16="http://schemas.microsoft.com/office/drawing/2014/main" id="{00000000-0008-0000-0900-00008E010000}"/>
              </a:ext>
            </a:extLst>
          </xdr:cNvPr>
          <xdr:cNvSpPr>
            <a:spLocks noChangeArrowheads="1"/>
          </xdr:cNvSpPr>
        </xdr:nvSpPr>
        <xdr:spPr bwMode="auto">
          <a:xfrm>
            <a:off x="2022475" y="1443990"/>
            <a:ext cx="332105" cy="1422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CEél 4</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399" name="Line 1625">
            <a:extLst>
              <a:ext uri="{FF2B5EF4-FFF2-40B4-BE49-F238E27FC236}">
                <a16:creationId xmlns:a16="http://schemas.microsoft.com/office/drawing/2014/main" id="{00000000-0008-0000-0900-00008F010000}"/>
              </a:ext>
            </a:extLst>
          </xdr:cNvPr>
          <xdr:cNvCxnSpPr/>
        </xdr:nvCxnSpPr>
        <xdr:spPr bwMode="auto">
          <a:xfrm>
            <a:off x="5033010" y="632460"/>
            <a:ext cx="635" cy="156845"/>
          </a:xfrm>
          <a:prstGeom prst="line">
            <a:avLst/>
          </a:prstGeom>
          <a:noFill/>
          <a:ln w="15875" cap="rnd">
            <a:solidFill>
              <a:srgbClr val="0070C0"/>
            </a:solidFill>
            <a:round/>
            <a:headEnd/>
            <a:tailEnd/>
          </a:ln>
          <a:extLst>
            <a:ext uri="{909E8E84-426E-40DD-AFC4-6F175D3DCCD1}">
              <a14:hiddenFill xmlns:a14="http://schemas.microsoft.com/office/drawing/2010/main">
                <a:noFill/>
              </a14:hiddenFill>
            </a:ext>
          </a:extLst>
        </xdr:spPr>
      </xdr:cxnSp>
      <xdr:cxnSp macro="">
        <xdr:nvCxnSpPr>
          <xdr:cNvPr id="400" name="Line 1626">
            <a:extLst>
              <a:ext uri="{FF2B5EF4-FFF2-40B4-BE49-F238E27FC236}">
                <a16:creationId xmlns:a16="http://schemas.microsoft.com/office/drawing/2014/main" id="{00000000-0008-0000-0900-000090010000}"/>
              </a:ext>
            </a:extLst>
          </xdr:cNvPr>
          <xdr:cNvCxnSpPr/>
        </xdr:nvCxnSpPr>
        <xdr:spPr bwMode="auto">
          <a:xfrm>
            <a:off x="5041265" y="1863090"/>
            <a:ext cx="635" cy="156845"/>
          </a:xfrm>
          <a:prstGeom prst="line">
            <a:avLst/>
          </a:prstGeom>
          <a:noFill/>
          <a:ln w="15875" cap="rnd">
            <a:solidFill>
              <a:srgbClr val="0070C0"/>
            </a:solidFill>
            <a:round/>
            <a:headEnd/>
            <a:tailEnd/>
          </a:ln>
          <a:extLst>
            <a:ext uri="{909E8E84-426E-40DD-AFC4-6F175D3DCCD1}">
              <a14:hiddenFill xmlns:a14="http://schemas.microsoft.com/office/drawing/2010/main">
                <a:noFill/>
              </a14:hiddenFill>
            </a:ext>
          </a:extLst>
        </xdr:spPr>
      </xdr:cxnSp>
      <xdr:cxnSp macro="">
        <xdr:nvCxnSpPr>
          <xdr:cNvPr id="401" name="Line 1627">
            <a:extLst>
              <a:ext uri="{FF2B5EF4-FFF2-40B4-BE49-F238E27FC236}">
                <a16:creationId xmlns:a16="http://schemas.microsoft.com/office/drawing/2014/main" id="{00000000-0008-0000-0900-000091010000}"/>
              </a:ext>
            </a:extLst>
          </xdr:cNvPr>
          <xdr:cNvCxnSpPr/>
        </xdr:nvCxnSpPr>
        <xdr:spPr bwMode="auto">
          <a:xfrm flipH="1">
            <a:off x="2139951" y="1249680"/>
            <a:ext cx="1905" cy="158115"/>
          </a:xfrm>
          <a:prstGeom prst="line">
            <a:avLst/>
          </a:prstGeom>
          <a:noFill/>
          <a:ln w="15875" cap="rnd">
            <a:solidFill>
              <a:srgbClr val="0070C0"/>
            </a:solidFill>
            <a:round/>
            <a:headEnd/>
            <a:tailEnd/>
          </a:ln>
          <a:extLst>
            <a:ext uri="{909E8E84-426E-40DD-AFC4-6F175D3DCCD1}">
              <a14:hiddenFill xmlns:a14="http://schemas.microsoft.com/office/drawing/2010/main">
                <a:noFill/>
              </a14:hiddenFill>
            </a:ext>
          </a:extLst>
        </xdr:spPr>
      </xdr:cxnSp>
      <xdr:sp macro="" textlink="">
        <xdr:nvSpPr>
          <xdr:cNvPr id="402" name="Rectangle 401">
            <a:extLst>
              <a:ext uri="{FF2B5EF4-FFF2-40B4-BE49-F238E27FC236}">
                <a16:creationId xmlns:a16="http://schemas.microsoft.com/office/drawing/2014/main" id="{00000000-0008-0000-0900-000092010000}"/>
              </a:ext>
            </a:extLst>
          </xdr:cNvPr>
          <xdr:cNvSpPr>
            <a:spLocks noChangeArrowheads="1"/>
          </xdr:cNvSpPr>
        </xdr:nvSpPr>
        <xdr:spPr bwMode="auto">
          <a:xfrm>
            <a:off x="2672080" y="1496060"/>
            <a:ext cx="1078865" cy="32385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403" name="Rectangle 402">
            <a:extLst>
              <a:ext uri="{FF2B5EF4-FFF2-40B4-BE49-F238E27FC236}">
                <a16:creationId xmlns:a16="http://schemas.microsoft.com/office/drawing/2014/main" id="{00000000-0008-0000-0900-000093010000}"/>
              </a:ext>
            </a:extLst>
          </xdr:cNvPr>
          <xdr:cNvSpPr>
            <a:spLocks noChangeArrowheads="1"/>
          </xdr:cNvSpPr>
        </xdr:nvSpPr>
        <xdr:spPr bwMode="auto">
          <a:xfrm>
            <a:off x="2672080" y="1496060"/>
            <a:ext cx="1078865" cy="323850"/>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404" name="Rectangle 403">
            <a:extLst>
              <a:ext uri="{FF2B5EF4-FFF2-40B4-BE49-F238E27FC236}">
                <a16:creationId xmlns:a16="http://schemas.microsoft.com/office/drawing/2014/main" id="{00000000-0008-0000-0900-000094010000}"/>
              </a:ext>
            </a:extLst>
          </xdr:cNvPr>
          <xdr:cNvSpPr>
            <a:spLocks noChangeArrowheads="1"/>
          </xdr:cNvSpPr>
        </xdr:nvSpPr>
        <xdr:spPr bwMode="auto">
          <a:xfrm>
            <a:off x="2628900" y="1597660"/>
            <a:ext cx="1143000" cy="2400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lgn="ctr">
              <a:spcAft>
                <a:spcPts val="0"/>
              </a:spcAft>
            </a:pPr>
            <a:r>
              <a:rPr lang="fr-FR" sz="950">
                <a:solidFill>
                  <a:srgbClr val="000000"/>
                </a:solidFill>
                <a:effectLst/>
                <a:latin typeface="Arial" panose="020B0604020202020204" pitchFamily="34" charset="0"/>
                <a:ea typeface="Times New Roman" panose="02020603050405020304" pitchFamily="18" charset="0"/>
                <a:cs typeface="Arial" panose="020B0604020202020204" pitchFamily="34" charset="0"/>
              </a:rPr>
              <a:t>(+ appoint éventuel)</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405" name="Freeform 1631">
            <a:extLst>
              <a:ext uri="{FF2B5EF4-FFF2-40B4-BE49-F238E27FC236}">
                <a16:creationId xmlns:a16="http://schemas.microsoft.com/office/drawing/2014/main" id="{00000000-0008-0000-0900-000095010000}"/>
              </a:ext>
            </a:extLst>
          </xdr:cNvPr>
          <xdr:cNvSpPr>
            <a:spLocks/>
          </xdr:cNvSpPr>
        </xdr:nvSpPr>
        <xdr:spPr bwMode="auto">
          <a:xfrm>
            <a:off x="107315" y="2468880"/>
            <a:ext cx="44767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701 w 877"/>
              <a:gd name="T11" fmla="*/ 0 h 351"/>
              <a:gd name="T12" fmla="*/ 175 w 877"/>
              <a:gd name="T13" fmla="*/ 0 h 351"/>
              <a:gd name="T14" fmla="*/ 0 w 877"/>
              <a:gd name="T15" fmla="*/ 176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6"/>
                </a:cubicBezTo>
                <a:cubicBezTo>
                  <a:pt x="877" y="79"/>
                  <a:pt x="798" y="0"/>
                  <a:pt x="701" y="0"/>
                </a:cubicBezTo>
                <a:cubicBezTo>
                  <a:pt x="701" y="0"/>
                  <a:pt x="701" y="0"/>
                  <a:pt x="701" y="0"/>
                </a:cubicBezTo>
                <a:lnTo>
                  <a:pt x="701" y="0"/>
                </a:lnTo>
                <a:lnTo>
                  <a:pt x="175" y="0"/>
                </a:lnTo>
                <a:cubicBezTo>
                  <a:pt x="79" y="0"/>
                  <a:pt x="0" y="79"/>
                  <a:pt x="0" y="176"/>
                </a:cubicBezTo>
                <a:cubicBezTo>
                  <a:pt x="0" y="272"/>
                  <a:pt x="79"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406" name="Freeform 1632">
            <a:extLst>
              <a:ext uri="{FF2B5EF4-FFF2-40B4-BE49-F238E27FC236}">
                <a16:creationId xmlns:a16="http://schemas.microsoft.com/office/drawing/2014/main" id="{00000000-0008-0000-0900-000096010000}"/>
              </a:ext>
            </a:extLst>
          </xdr:cNvPr>
          <xdr:cNvSpPr>
            <a:spLocks/>
          </xdr:cNvSpPr>
        </xdr:nvSpPr>
        <xdr:spPr bwMode="auto">
          <a:xfrm>
            <a:off x="107315" y="2468880"/>
            <a:ext cx="44767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701 w 877"/>
              <a:gd name="T11" fmla="*/ 0 h 351"/>
              <a:gd name="T12" fmla="*/ 175 w 877"/>
              <a:gd name="T13" fmla="*/ 0 h 351"/>
              <a:gd name="T14" fmla="*/ 0 w 877"/>
              <a:gd name="T15" fmla="*/ 176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6"/>
                </a:cubicBezTo>
                <a:cubicBezTo>
                  <a:pt x="877" y="79"/>
                  <a:pt x="798" y="0"/>
                  <a:pt x="701" y="0"/>
                </a:cubicBezTo>
                <a:cubicBezTo>
                  <a:pt x="701" y="0"/>
                  <a:pt x="701" y="0"/>
                  <a:pt x="701" y="0"/>
                </a:cubicBezTo>
                <a:lnTo>
                  <a:pt x="701" y="0"/>
                </a:lnTo>
                <a:lnTo>
                  <a:pt x="175" y="0"/>
                </a:lnTo>
                <a:cubicBezTo>
                  <a:pt x="79" y="0"/>
                  <a:pt x="0" y="79"/>
                  <a:pt x="0" y="176"/>
                </a:cubicBezTo>
                <a:cubicBezTo>
                  <a:pt x="0" y="272"/>
                  <a:pt x="79" y="351"/>
                  <a:pt x="175" y="351"/>
                </a:cubicBezTo>
                <a:close/>
              </a:path>
            </a:pathLst>
          </a:custGeom>
          <a:noFill/>
          <a:ln w="15875"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407" name="Rectangle 406">
            <a:extLst>
              <a:ext uri="{FF2B5EF4-FFF2-40B4-BE49-F238E27FC236}">
                <a16:creationId xmlns:a16="http://schemas.microsoft.com/office/drawing/2014/main" id="{00000000-0008-0000-0900-000097010000}"/>
              </a:ext>
            </a:extLst>
          </xdr:cNvPr>
          <xdr:cNvSpPr>
            <a:spLocks noChangeArrowheads="1"/>
          </xdr:cNvSpPr>
        </xdr:nvSpPr>
        <xdr:spPr bwMode="auto">
          <a:xfrm>
            <a:off x="228600" y="2180590"/>
            <a:ext cx="34290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Cgaz</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408" name="Freeform 1634">
            <a:extLst>
              <a:ext uri="{FF2B5EF4-FFF2-40B4-BE49-F238E27FC236}">
                <a16:creationId xmlns:a16="http://schemas.microsoft.com/office/drawing/2014/main" id="{00000000-0008-0000-0900-000098010000}"/>
              </a:ext>
            </a:extLst>
          </xdr:cNvPr>
          <xdr:cNvSpPr>
            <a:spLocks/>
          </xdr:cNvSpPr>
        </xdr:nvSpPr>
        <xdr:spPr bwMode="auto">
          <a:xfrm>
            <a:off x="107315" y="2776220"/>
            <a:ext cx="447675" cy="178435"/>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701 w 877"/>
              <a:gd name="T11" fmla="*/ 0 h 351"/>
              <a:gd name="T12" fmla="*/ 175 w 877"/>
              <a:gd name="T13" fmla="*/ 0 h 351"/>
              <a:gd name="T14" fmla="*/ 0 w 877"/>
              <a:gd name="T15" fmla="*/ 175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701" y="0"/>
                </a:lnTo>
                <a:lnTo>
                  <a:pt x="175" y="0"/>
                </a:lnTo>
                <a:cubicBezTo>
                  <a:pt x="79" y="0"/>
                  <a:pt x="0" y="78"/>
                  <a:pt x="0" y="175"/>
                </a:cubicBezTo>
                <a:cubicBezTo>
                  <a:pt x="0" y="272"/>
                  <a:pt x="79"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409" name="Freeform 1635">
            <a:extLst>
              <a:ext uri="{FF2B5EF4-FFF2-40B4-BE49-F238E27FC236}">
                <a16:creationId xmlns:a16="http://schemas.microsoft.com/office/drawing/2014/main" id="{00000000-0008-0000-0900-000099010000}"/>
              </a:ext>
            </a:extLst>
          </xdr:cNvPr>
          <xdr:cNvSpPr>
            <a:spLocks/>
          </xdr:cNvSpPr>
        </xdr:nvSpPr>
        <xdr:spPr bwMode="auto">
          <a:xfrm>
            <a:off x="107315" y="2776220"/>
            <a:ext cx="447675" cy="178435"/>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701 w 877"/>
              <a:gd name="T11" fmla="*/ 0 h 351"/>
              <a:gd name="T12" fmla="*/ 175 w 877"/>
              <a:gd name="T13" fmla="*/ 0 h 351"/>
              <a:gd name="T14" fmla="*/ 0 w 877"/>
              <a:gd name="T15" fmla="*/ 175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701" y="0"/>
                </a:lnTo>
                <a:lnTo>
                  <a:pt x="175" y="0"/>
                </a:lnTo>
                <a:cubicBezTo>
                  <a:pt x="79" y="0"/>
                  <a:pt x="0" y="78"/>
                  <a:pt x="0" y="175"/>
                </a:cubicBezTo>
                <a:cubicBezTo>
                  <a:pt x="0" y="272"/>
                  <a:pt x="79" y="351"/>
                  <a:pt x="175" y="351"/>
                </a:cubicBezTo>
                <a:close/>
              </a:path>
            </a:pathLst>
          </a:custGeom>
          <a:noFill/>
          <a:ln w="15875"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410" name="Rectangle 409">
            <a:extLst>
              <a:ext uri="{FF2B5EF4-FFF2-40B4-BE49-F238E27FC236}">
                <a16:creationId xmlns:a16="http://schemas.microsoft.com/office/drawing/2014/main" id="{00000000-0008-0000-0900-00009A010000}"/>
              </a:ext>
            </a:extLst>
          </xdr:cNvPr>
          <xdr:cNvSpPr>
            <a:spLocks noChangeArrowheads="1"/>
          </xdr:cNvSpPr>
        </xdr:nvSpPr>
        <xdr:spPr bwMode="auto">
          <a:xfrm>
            <a:off x="211455" y="2810510"/>
            <a:ext cx="360045"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411" name="Oval 1637">
            <a:extLst>
              <a:ext uri="{FF2B5EF4-FFF2-40B4-BE49-F238E27FC236}">
                <a16:creationId xmlns:a16="http://schemas.microsoft.com/office/drawing/2014/main" id="{00000000-0008-0000-0900-00009B010000}"/>
              </a:ext>
            </a:extLst>
          </xdr:cNvPr>
          <xdr:cNvSpPr>
            <a:spLocks noChangeArrowheads="1"/>
          </xdr:cNvSpPr>
        </xdr:nvSpPr>
        <xdr:spPr bwMode="auto">
          <a:xfrm>
            <a:off x="254000" y="3095625"/>
            <a:ext cx="153670" cy="15494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412" name="Oval 1638">
            <a:extLst>
              <a:ext uri="{FF2B5EF4-FFF2-40B4-BE49-F238E27FC236}">
                <a16:creationId xmlns:a16="http://schemas.microsoft.com/office/drawing/2014/main" id="{00000000-0008-0000-0900-00009C010000}"/>
              </a:ext>
            </a:extLst>
          </xdr:cNvPr>
          <xdr:cNvSpPr>
            <a:spLocks noChangeArrowheads="1"/>
          </xdr:cNvSpPr>
        </xdr:nvSpPr>
        <xdr:spPr bwMode="auto">
          <a:xfrm>
            <a:off x="254000" y="3095625"/>
            <a:ext cx="153670" cy="154940"/>
          </a:xfrm>
          <a:prstGeom prst="ellipse">
            <a:avLst/>
          </a:prstGeom>
          <a:noFill/>
          <a:ln w="15875"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413" name="Rectangle 412">
            <a:extLst>
              <a:ext uri="{FF2B5EF4-FFF2-40B4-BE49-F238E27FC236}">
                <a16:creationId xmlns:a16="http://schemas.microsoft.com/office/drawing/2014/main" id="{00000000-0008-0000-0900-00009D010000}"/>
              </a:ext>
            </a:extLst>
          </xdr:cNvPr>
          <xdr:cNvSpPr>
            <a:spLocks noChangeArrowheads="1"/>
          </xdr:cNvSpPr>
        </xdr:nvSpPr>
        <xdr:spPr bwMode="auto">
          <a:xfrm>
            <a:off x="293370" y="3111500"/>
            <a:ext cx="62865" cy="122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95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414" name="Rectangle 413">
            <a:extLst>
              <a:ext uri="{FF2B5EF4-FFF2-40B4-BE49-F238E27FC236}">
                <a16:creationId xmlns:a16="http://schemas.microsoft.com/office/drawing/2014/main" id="{00000000-0008-0000-0900-00009E010000}"/>
              </a:ext>
            </a:extLst>
          </xdr:cNvPr>
          <xdr:cNvSpPr>
            <a:spLocks noChangeArrowheads="1"/>
          </xdr:cNvSpPr>
        </xdr:nvSpPr>
        <xdr:spPr bwMode="auto">
          <a:xfrm>
            <a:off x="683260" y="2493645"/>
            <a:ext cx="1063625" cy="15367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415" name="Rectangle 414">
            <a:extLst>
              <a:ext uri="{FF2B5EF4-FFF2-40B4-BE49-F238E27FC236}">
                <a16:creationId xmlns:a16="http://schemas.microsoft.com/office/drawing/2014/main" id="{00000000-0008-0000-0900-00009F010000}"/>
              </a:ext>
            </a:extLst>
          </xdr:cNvPr>
          <xdr:cNvSpPr>
            <a:spLocks noChangeArrowheads="1"/>
          </xdr:cNvSpPr>
        </xdr:nvSpPr>
        <xdr:spPr bwMode="auto">
          <a:xfrm>
            <a:off x="683260" y="2493645"/>
            <a:ext cx="1063625" cy="153670"/>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416" name="Rectangle 415">
            <a:extLst>
              <a:ext uri="{FF2B5EF4-FFF2-40B4-BE49-F238E27FC236}">
                <a16:creationId xmlns:a16="http://schemas.microsoft.com/office/drawing/2014/main" id="{00000000-0008-0000-0900-0000A0010000}"/>
              </a:ext>
            </a:extLst>
          </xdr:cNvPr>
          <xdr:cNvSpPr>
            <a:spLocks noChangeArrowheads="1"/>
          </xdr:cNvSpPr>
        </xdr:nvSpPr>
        <xdr:spPr bwMode="auto">
          <a:xfrm>
            <a:off x="800100" y="2523490"/>
            <a:ext cx="1217930"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Compteur électrique</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417" name="Rectangle 416">
            <a:extLst>
              <a:ext uri="{FF2B5EF4-FFF2-40B4-BE49-F238E27FC236}">
                <a16:creationId xmlns:a16="http://schemas.microsoft.com/office/drawing/2014/main" id="{00000000-0008-0000-0900-0000A1010000}"/>
              </a:ext>
            </a:extLst>
          </xdr:cNvPr>
          <xdr:cNvSpPr>
            <a:spLocks noChangeArrowheads="1"/>
          </xdr:cNvSpPr>
        </xdr:nvSpPr>
        <xdr:spPr bwMode="auto">
          <a:xfrm>
            <a:off x="696595" y="3108960"/>
            <a:ext cx="1146810" cy="15303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418" name="Rectangle 417">
            <a:extLst>
              <a:ext uri="{FF2B5EF4-FFF2-40B4-BE49-F238E27FC236}">
                <a16:creationId xmlns:a16="http://schemas.microsoft.com/office/drawing/2014/main" id="{00000000-0008-0000-0900-0000A2010000}"/>
              </a:ext>
            </a:extLst>
          </xdr:cNvPr>
          <xdr:cNvSpPr>
            <a:spLocks noChangeArrowheads="1"/>
          </xdr:cNvSpPr>
        </xdr:nvSpPr>
        <xdr:spPr bwMode="auto">
          <a:xfrm>
            <a:off x="696595" y="3108960"/>
            <a:ext cx="1146810" cy="153035"/>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419" name="Rectangle 418">
            <a:extLst>
              <a:ext uri="{FF2B5EF4-FFF2-40B4-BE49-F238E27FC236}">
                <a16:creationId xmlns:a16="http://schemas.microsoft.com/office/drawing/2014/main" id="{00000000-0008-0000-0900-0000A3010000}"/>
              </a:ext>
            </a:extLst>
          </xdr:cNvPr>
          <xdr:cNvSpPr>
            <a:spLocks noChangeArrowheads="1"/>
          </xdr:cNvSpPr>
        </xdr:nvSpPr>
        <xdr:spPr bwMode="auto">
          <a:xfrm>
            <a:off x="725805" y="3094990"/>
            <a:ext cx="1331595" cy="1466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Sonde de température</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420" name="Rectangle 419">
            <a:extLst>
              <a:ext uri="{FF2B5EF4-FFF2-40B4-BE49-F238E27FC236}">
                <a16:creationId xmlns:a16="http://schemas.microsoft.com/office/drawing/2014/main" id="{00000000-0008-0000-0900-0000A4010000}"/>
              </a:ext>
            </a:extLst>
          </xdr:cNvPr>
          <xdr:cNvSpPr>
            <a:spLocks noChangeArrowheads="1"/>
          </xdr:cNvSpPr>
        </xdr:nvSpPr>
        <xdr:spPr bwMode="auto">
          <a:xfrm>
            <a:off x="688340" y="2800350"/>
            <a:ext cx="1043940" cy="15303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421" name="Rectangle 420">
            <a:extLst>
              <a:ext uri="{FF2B5EF4-FFF2-40B4-BE49-F238E27FC236}">
                <a16:creationId xmlns:a16="http://schemas.microsoft.com/office/drawing/2014/main" id="{00000000-0008-0000-0900-0000A5010000}"/>
              </a:ext>
            </a:extLst>
          </xdr:cNvPr>
          <xdr:cNvSpPr>
            <a:spLocks noChangeArrowheads="1"/>
          </xdr:cNvSpPr>
        </xdr:nvSpPr>
        <xdr:spPr bwMode="auto">
          <a:xfrm>
            <a:off x="688340" y="2800350"/>
            <a:ext cx="1043940" cy="153035"/>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422" name="Rectangle 421">
            <a:extLst>
              <a:ext uri="{FF2B5EF4-FFF2-40B4-BE49-F238E27FC236}">
                <a16:creationId xmlns:a16="http://schemas.microsoft.com/office/drawing/2014/main" id="{00000000-0008-0000-0900-0000A6010000}"/>
              </a:ext>
            </a:extLst>
          </xdr:cNvPr>
          <xdr:cNvSpPr>
            <a:spLocks noChangeArrowheads="1"/>
          </xdr:cNvSpPr>
        </xdr:nvSpPr>
        <xdr:spPr bwMode="auto">
          <a:xfrm>
            <a:off x="734695" y="2818765"/>
            <a:ext cx="1665605"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Compteur d’énergie thermique</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423" name="Freeform 1649">
            <a:extLst>
              <a:ext uri="{FF2B5EF4-FFF2-40B4-BE49-F238E27FC236}">
                <a16:creationId xmlns:a16="http://schemas.microsoft.com/office/drawing/2014/main" id="{00000000-0008-0000-0900-0000A7010000}"/>
              </a:ext>
            </a:extLst>
          </xdr:cNvPr>
          <xdr:cNvSpPr>
            <a:spLocks/>
          </xdr:cNvSpPr>
        </xdr:nvSpPr>
        <xdr:spPr bwMode="auto">
          <a:xfrm>
            <a:off x="114300" y="2180590"/>
            <a:ext cx="446405" cy="178435"/>
          </a:xfrm>
          <a:custGeom>
            <a:avLst/>
            <a:gdLst>
              <a:gd name="T0" fmla="*/ 176 w 877"/>
              <a:gd name="T1" fmla="*/ 351 h 351"/>
              <a:gd name="T2" fmla="*/ 702 w 877"/>
              <a:gd name="T3" fmla="*/ 351 h 351"/>
              <a:gd name="T4" fmla="*/ 877 w 877"/>
              <a:gd name="T5" fmla="*/ 176 h 351"/>
              <a:gd name="T6" fmla="*/ 702 w 877"/>
              <a:gd name="T7" fmla="*/ 0 h 351"/>
              <a:gd name="T8" fmla="*/ 702 w 877"/>
              <a:gd name="T9" fmla="*/ 0 h 351"/>
              <a:gd name="T10" fmla="*/ 702 w 877"/>
              <a:gd name="T11" fmla="*/ 0 h 351"/>
              <a:gd name="T12" fmla="*/ 176 w 877"/>
              <a:gd name="T13" fmla="*/ 0 h 351"/>
              <a:gd name="T14" fmla="*/ 0 w 877"/>
              <a:gd name="T15" fmla="*/ 176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3"/>
                  <a:pt x="877" y="176"/>
                </a:cubicBezTo>
                <a:cubicBezTo>
                  <a:pt x="877" y="79"/>
                  <a:pt x="799" y="0"/>
                  <a:pt x="702" y="0"/>
                </a:cubicBezTo>
                <a:cubicBezTo>
                  <a:pt x="702" y="0"/>
                  <a:pt x="702" y="0"/>
                  <a:pt x="702" y="0"/>
                </a:cubicBezTo>
                <a:lnTo>
                  <a:pt x="702" y="0"/>
                </a:lnTo>
                <a:lnTo>
                  <a:pt x="176" y="0"/>
                </a:lnTo>
                <a:cubicBezTo>
                  <a:pt x="79" y="0"/>
                  <a:pt x="0" y="79"/>
                  <a:pt x="0" y="176"/>
                </a:cubicBezTo>
                <a:cubicBezTo>
                  <a:pt x="0" y="273"/>
                  <a:pt x="79" y="351"/>
                  <a:pt x="176" y="351"/>
                </a:cubicBezTo>
                <a:close/>
              </a:path>
            </a:pathLst>
          </a:custGeom>
          <a:noFill/>
          <a:ln w="15875" cap="rnd">
            <a:solidFill>
              <a:srgbClr val="008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424" name="Rectangle 423">
            <a:extLst>
              <a:ext uri="{FF2B5EF4-FFF2-40B4-BE49-F238E27FC236}">
                <a16:creationId xmlns:a16="http://schemas.microsoft.com/office/drawing/2014/main" id="{00000000-0008-0000-0900-0000A8010000}"/>
              </a:ext>
            </a:extLst>
          </xdr:cNvPr>
          <xdr:cNvSpPr>
            <a:spLocks noChangeArrowheads="1"/>
          </xdr:cNvSpPr>
        </xdr:nvSpPr>
        <xdr:spPr bwMode="auto">
          <a:xfrm>
            <a:off x="2717165" y="2834640"/>
            <a:ext cx="407035"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Cgaz 1el</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425" name="Line 1651">
            <a:extLst>
              <a:ext uri="{FF2B5EF4-FFF2-40B4-BE49-F238E27FC236}">
                <a16:creationId xmlns:a16="http://schemas.microsoft.com/office/drawing/2014/main" id="{00000000-0008-0000-0900-0000A9010000}"/>
              </a:ext>
            </a:extLst>
          </xdr:cNvPr>
          <xdr:cNvCxnSpPr/>
        </xdr:nvCxnSpPr>
        <xdr:spPr bwMode="auto">
          <a:xfrm flipV="1">
            <a:off x="2834005" y="2649855"/>
            <a:ext cx="1270" cy="154940"/>
          </a:xfrm>
          <a:prstGeom prst="line">
            <a:avLst/>
          </a:prstGeom>
          <a:noFill/>
          <a:ln w="15875" cap="rnd">
            <a:solidFill>
              <a:srgbClr val="008000"/>
            </a:solidFill>
            <a:round/>
            <a:headEnd/>
            <a:tailEnd/>
          </a:ln>
          <a:extLst>
            <a:ext uri="{909E8E84-426E-40DD-AFC4-6F175D3DCCD1}">
              <a14:hiddenFill xmlns:a14="http://schemas.microsoft.com/office/drawing/2010/main">
                <a:noFill/>
              </a14:hiddenFill>
            </a:ext>
          </a:extLst>
        </xdr:spPr>
      </xdr:cxnSp>
      <xdr:sp macro="" textlink="">
        <xdr:nvSpPr>
          <xdr:cNvPr id="426" name="Freeform 1652">
            <a:extLst>
              <a:ext uri="{FF2B5EF4-FFF2-40B4-BE49-F238E27FC236}">
                <a16:creationId xmlns:a16="http://schemas.microsoft.com/office/drawing/2014/main" id="{00000000-0008-0000-0900-0000AA010000}"/>
              </a:ext>
            </a:extLst>
          </xdr:cNvPr>
          <xdr:cNvSpPr>
            <a:spLocks/>
          </xdr:cNvSpPr>
        </xdr:nvSpPr>
        <xdr:spPr bwMode="auto">
          <a:xfrm>
            <a:off x="3366135" y="2804795"/>
            <a:ext cx="44767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701 w 877"/>
              <a:gd name="T11" fmla="*/ 0 h 351"/>
              <a:gd name="T12" fmla="*/ 175 w 877"/>
              <a:gd name="T13" fmla="*/ 0 h 351"/>
              <a:gd name="T14" fmla="*/ 0 w 877"/>
              <a:gd name="T15" fmla="*/ 176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701" y="0"/>
                </a:lnTo>
                <a:lnTo>
                  <a:pt x="175" y="0"/>
                </a:lnTo>
                <a:cubicBezTo>
                  <a:pt x="78" y="0"/>
                  <a:pt x="0" y="79"/>
                  <a:pt x="0" y="176"/>
                </a:cubicBezTo>
                <a:cubicBezTo>
                  <a:pt x="0" y="273"/>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427" name="Freeform 1653">
            <a:extLst>
              <a:ext uri="{FF2B5EF4-FFF2-40B4-BE49-F238E27FC236}">
                <a16:creationId xmlns:a16="http://schemas.microsoft.com/office/drawing/2014/main" id="{00000000-0008-0000-0900-0000AB010000}"/>
              </a:ext>
            </a:extLst>
          </xdr:cNvPr>
          <xdr:cNvSpPr>
            <a:spLocks/>
          </xdr:cNvSpPr>
        </xdr:nvSpPr>
        <xdr:spPr bwMode="auto">
          <a:xfrm>
            <a:off x="3366135" y="2804795"/>
            <a:ext cx="44767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701 w 877"/>
              <a:gd name="T11" fmla="*/ 0 h 351"/>
              <a:gd name="T12" fmla="*/ 175 w 877"/>
              <a:gd name="T13" fmla="*/ 0 h 351"/>
              <a:gd name="T14" fmla="*/ 0 w 877"/>
              <a:gd name="T15" fmla="*/ 176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701" y="0"/>
                </a:lnTo>
                <a:lnTo>
                  <a:pt x="175" y="0"/>
                </a:lnTo>
                <a:cubicBezTo>
                  <a:pt x="78" y="0"/>
                  <a:pt x="0" y="79"/>
                  <a:pt x="0" y="176"/>
                </a:cubicBezTo>
                <a:cubicBezTo>
                  <a:pt x="0" y="273"/>
                  <a:pt x="78" y="351"/>
                  <a:pt x="175" y="351"/>
                </a:cubicBezTo>
                <a:close/>
              </a:path>
            </a:pathLst>
          </a:custGeom>
          <a:noFill/>
          <a:ln w="15875" cap="rnd">
            <a:solidFill>
              <a:srgbClr val="008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428" name="Rectangle 427">
            <a:extLst>
              <a:ext uri="{FF2B5EF4-FFF2-40B4-BE49-F238E27FC236}">
                <a16:creationId xmlns:a16="http://schemas.microsoft.com/office/drawing/2014/main" id="{00000000-0008-0000-0900-0000AC010000}"/>
              </a:ext>
            </a:extLst>
          </xdr:cNvPr>
          <xdr:cNvSpPr>
            <a:spLocks noChangeArrowheads="1"/>
          </xdr:cNvSpPr>
        </xdr:nvSpPr>
        <xdr:spPr bwMode="auto">
          <a:xfrm>
            <a:off x="3429000" y="2866390"/>
            <a:ext cx="457200" cy="882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Cgaz 2</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429" name="Line 1655">
            <a:extLst>
              <a:ext uri="{FF2B5EF4-FFF2-40B4-BE49-F238E27FC236}">
                <a16:creationId xmlns:a16="http://schemas.microsoft.com/office/drawing/2014/main" id="{00000000-0008-0000-0900-0000AD010000}"/>
              </a:ext>
            </a:extLst>
          </xdr:cNvPr>
          <xdr:cNvCxnSpPr/>
        </xdr:nvCxnSpPr>
        <xdr:spPr bwMode="auto">
          <a:xfrm flipV="1">
            <a:off x="3589655" y="2649855"/>
            <a:ext cx="635" cy="154940"/>
          </a:xfrm>
          <a:prstGeom prst="line">
            <a:avLst/>
          </a:prstGeom>
          <a:noFill/>
          <a:ln w="15875" cap="rnd">
            <a:solidFill>
              <a:srgbClr val="008000"/>
            </a:solidFill>
            <a:round/>
            <a:headEnd/>
            <a:tailEnd/>
          </a:ln>
          <a:extLst>
            <a:ext uri="{909E8E84-426E-40DD-AFC4-6F175D3DCCD1}">
              <a14:hiddenFill xmlns:a14="http://schemas.microsoft.com/office/drawing/2010/main">
                <a:noFill/>
              </a14:hiddenFill>
            </a:ext>
          </a:extLst>
        </xdr:spPr>
      </xdr:cxnSp>
      <xdr:sp macro="" textlink="">
        <xdr:nvSpPr>
          <xdr:cNvPr id="430" name="Rectangle 429">
            <a:extLst>
              <a:ext uri="{FF2B5EF4-FFF2-40B4-BE49-F238E27FC236}">
                <a16:creationId xmlns:a16="http://schemas.microsoft.com/office/drawing/2014/main" id="{00000000-0008-0000-0900-0000AE010000}"/>
              </a:ext>
            </a:extLst>
          </xdr:cNvPr>
          <xdr:cNvSpPr>
            <a:spLocks noChangeArrowheads="1"/>
          </xdr:cNvSpPr>
        </xdr:nvSpPr>
        <xdr:spPr bwMode="auto">
          <a:xfrm>
            <a:off x="2679700" y="3035300"/>
            <a:ext cx="308610" cy="15430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431" name="Rectangle 430">
            <a:extLst>
              <a:ext uri="{FF2B5EF4-FFF2-40B4-BE49-F238E27FC236}">
                <a16:creationId xmlns:a16="http://schemas.microsoft.com/office/drawing/2014/main" id="{00000000-0008-0000-0900-0000AF010000}"/>
              </a:ext>
            </a:extLst>
          </xdr:cNvPr>
          <xdr:cNvSpPr>
            <a:spLocks noChangeArrowheads="1"/>
          </xdr:cNvSpPr>
        </xdr:nvSpPr>
        <xdr:spPr bwMode="auto">
          <a:xfrm>
            <a:off x="2679700" y="3035300"/>
            <a:ext cx="308610" cy="154305"/>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432" name="Rectangle 431">
            <a:extLst>
              <a:ext uri="{FF2B5EF4-FFF2-40B4-BE49-F238E27FC236}">
                <a16:creationId xmlns:a16="http://schemas.microsoft.com/office/drawing/2014/main" id="{00000000-0008-0000-0900-0000B0010000}"/>
              </a:ext>
            </a:extLst>
          </xdr:cNvPr>
          <xdr:cNvSpPr>
            <a:spLocks noChangeArrowheads="1"/>
          </xdr:cNvSpPr>
        </xdr:nvSpPr>
        <xdr:spPr bwMode="auto">
          <a:xfrm>
            <a:off x="2724150" y="3054985"/>
            <a:ext cx="361950"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950">
                <a:solidFill>
                  <a:srgbClr val="000000"/>
                </a:solidFill>
                <a:effectLst/>
                <a:latin typeface="Arial" panose="020B0604020202020204" pitchFamily="34" charset="0"/>
                <a:ea typeface="Times New Roman" panose="02020603050405020304" pitchFamily="18" charset="0"/>
                <a:cs typeface="Arial" panose="020B0604020202020204" pitchFamily="34" charset="0"/>
              </a:rPr>
              <a:t>PAC</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433" name="Rectangle 432">
            <a:extLst>
              <a:ext uri="{FF2B5EF4-FFF2-40B4-BE49-F238E27FC236}">
                <a16:creationId xmlns:a16="http://schemas.microsoft.com/office/drawing/2014/main" id="{00000000-0008-0000-0900-0000B1010000}"/>
              </a:ext>
            </a:extLst>
          </xdr:cNvPr>
          <xdr:cNvSpPr>
            <a:spLocks noChangeArrowheads="1"/>
          </xdr:cNvSpPr>
        </xdr:nvSpPr>
        <xdr:spPr bwMode="auto">
          <a:xfrm>
            <a:off x="3366135" y="3035300"/>
            <a:ext cx="462915" cy="15430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434" name="Rectangle 433">
            <a:extLst>
              <a:ext uri="{FF2B5EF4-FFF2-40B4-BE49-F238E27FC236}">
                <a16:creationId xmlns:a16="http://schemas.microsoft.com/office/drawing/2014/main" id="{00000000-0008-0000-0900-0000B2010000}"/>
              </a:ext>
            </a:extLst>
          </xdr:cNvPr>
          <xdr:cNvSpPr>
            <a:spLocks noChangeArrowheads="1"/>
          </xdr:cNvSpPr>
        </xdr:nvSpPr>
        <xdr:spPr bwMode="auto">
          <a:xfrm>
            <a:off x="3366135" y="3035300"/>
            <a:ext cx="462915" cy="154305"/>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435" name="Rectangle 434">
            <a:extLst>
              <a:ext uri="{FF2B5EF4-FFF2-40B4-BE49-F238E27FC236}">
                <a16:creationId xmlns:a16="http://schemas.microsoft.com/office/drawing/2014/main" id="{00000000-0008-0000-0900-0000B3010000}"/>
              </a:ext>
            </a:extLst>
          </xdr:cNvPr>
          <xdr:cNvSpPr>
            <a:spLocks noChangeArrowheads="1"/>
          </xdr:cNvSpPr>
        </xdr:nvSpPr>
        <xdr:spPr bwMode="auto">
          <a:xfrm>
            <a:off x="3409315" y="3054985"/>
            <a:ext cx="591185" cy="1543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950">
                <a:solidFill>
                  <a:srgbClr val="000000"/>
                </a:solidFill>
                <a:effectLst/>
                <a:latin typeface="Arial" panose="020B0604020202020204" pitchFamily="34" charset="0"/>
                <a:ea typeface="Times New Roman" panose="02020603050405020304" pitchFamily="18" charset="0"/>
                <a:cs typeface="Arial" panose="020B0604020202020204" pitchFamily="34" charset="0"/>
              </a:rPr>
              <a:t>Appoint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436" name="Line 1662">
            <a:extLst>
              <a:ext uri="{FF2B5EF4-FFF2-40B4-BE49-F238E27FC236}">
                <a16:creationId xmlns:a16="http://schemas.microsoft.com/office/drawing/2014/main" id="{00000000-0008-0000-0900-0000B4010000}"/>
              </a:ext>
            </a:extLst>
          </xdr:cNvPr>
          <xdr:cNvCxnSpPr/>
        </xdr:nvCxnSpPr>
        <xdr:spPr bwMode="auto">
          <a:xfrm>
            <a:off x="4686300" y="8890"/>
            <a:ext cx="0" cy="3268345"/>
          </a:xfrm>
          <a:prstGeom prst="line">
            <a:avLst/>
          </a:prstGeom>
          <a:noFill/>
          <a:ln w="9525">
            <a:solidFill>
              <a:srgbClr val="000000"/>
            </a:solidFill>
            <a:prstDash val="dash"/>
            <a:round/>
            <a:headEnd/>
            <a:tailEnd/>
          </a:ln>
          <a:extLst>
            <a:ext uri="{909E8E84-426E-40DD-AFC4-6F175D3DCCD1}">
              <a14:hiddenFill xmlns:a14="http://schemas.microsoft.com/office/drawing/2010/main">
                <a:noFill/>
              </a14:hiddenFill>
            </a:ext>
          </a:extLst>
        </xdr:spPr>
      </xdr:cxnSp>
      <xdr:sp macro="" textlink="">
        <xdr:nvSpPr>
          <xdr:cNvPr id="437" name="Rectangle 436">
            <a:extLst>
              <a:ext uri="{FF2B5EF4-FFF2-40B4-BE49-F238E27FC236}">
                <a16:creationId xmlns:a16="http://schemas.microsoft.com/office/drawing/2014/main" id="{00000000-0008-0000-0900-0000B5010000}"/>
              </a:ext>
            </a:extLst>
          </xdr:cNvPr>
          <xdr:cNvSpPr>
            <a:spLocks noChangeArrowheads="1"/>
          </xdr:cNvSpPr>
        </xdr:nvSpPr>
        <xdr:spPr bwMode="auto">
          <a:xfrm>
            <a:off x="685800" y="2180590"/>
            <a:ext cx="1217930"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Compteur gaz</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438" name="Freeform 1664">
            <a:extLst>
              <a:ext uri="{FF2B5EF4-FFF2-40B4-BE49-F238E27FC236}">
                <a16:creationId xmlns:a16="http://schemas.microsoft.com/office/drawing/2014/main" id="{00000000-0008-0000-0900-0000B6010000}"/>
              </a:ext>
            </a:extLst>
          </xdr:cNvPr>
          <xdr:cNvSpPr>
            <a:spLocks/>
          </xdr:cNvSpPr>
        </xdr:nvSpPr>
        <xdr:spPr bwMode="auto">
          <a:xfrm>
            <a:off x="2638425" y="2802255"/>
            <a:ext cx="44767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701 w 877"/>
              <a:gd name="T11" fmla="*/ 0 h 351"/>
              <a:gd name="T12" fmla="*/ 175 w 877"/>
              <a:gd name="T13" fmla="*/ 0 h 351"/>
              <a:gd name="T14" fmla="*/ 0 w 877"/>
              <a:gd name="T15" fmla="*/ 176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701" y="0"/>
                </a:lnTo>
                <a:lnTo>
                  <a:pt x="175" y="0"/>
                </a:lnTo>
                <a:cubicBezTo>
                  <a:pt x="78" y="0"/>
                  <a:pt x="0" y="79"/>
                  <a:pt x="0" y="176"/>
                </a:cubicBezTo>
                <a:cubicBezTo>
                  <a:pt x="0" y="273"/>
                  <a:pt x="78" y="351"/>
                  <a:pt x="175" y="351"/>
                </a:cubicBezTo>
                <a:close/>
              </a:path>
            </a:pathLst>
          </a:custGeom>
          <a:noFill/>
          <a:ln w="15875" cap="rnd">
            <a:solidFill>
              <a:srgbClr val="008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439" name="Rectangle 438">
            <a:extLst>
              <a:ext uri="{FF2B5EF4-FFF2-40B4-BE49-F238E27FC236}">
                <a16:creationId xmlns:a16="http://schemas.microsoft.com/office/drawing/2014/main" id="{00000000-0008-0000-0900-0000B7010000}"/>
              </a:ext>
            </a:extLst>
          </xdr:cNvPr>
          <xdr:cNvSpPr>
            <a:spLocks noChangeArrowheads="1"/>
          </xdr:cNvSpPr>
        </xdr:nvSpPr>
        <xdr:spPr bwMode="auto">
          <a:xfrm>
            <a:off x="228600" y="2523490"/>
            <a:ext cx="330835"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CEél</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440" name="Freeform 1666">
            <a:extLst>
              <a:ext uri="{FF2B5EF4-FFF2-40B4-BE49-F238E27FC236}">
                <a16:creationId xmlns:a16="http://schemas.microsoft.com/office/drawing/2014/main" id="{00000000-0008-0000-0900-0000B8010000}"/>
              </a:ext>
            </a:extLst>
          </xdr:cNvPr>
          <xdr:cNvSpPr>
            <a:spLocks/>
          </xdr:cNvSpPr>
        </xdr:nvSpPr>
        <xdr:spPr bwMode="auto">
          <a:xfrm>
            <a:off x="2993390" y="8890"/>
            <a:ext cx="447040" cy="177800"/>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701 w 877"/>
              <a:gd name="T11" fmla="*/ 0 h 351"/>
              <a:gd name="T12" fmla="*/ 175 w 877"/>
              <a:gd name="T13" fmla="*/ 0 h 351"/>
              <a:gd name="T14" fmla="*/ 0 w 877"/>
              <a:gd name="T15" fmla="*/ 175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701" y="0"/>
                </a:lnTo>
                <a:lnTo>
                  <a:pt x="175" y="0"/>
                </a:lnTo>
                <a:cubicBezTo>
                  <a:pt x="78" y="0"/>
                  <a:pt x="0" y="78"/>
                  <a:pt x="0" y="175"/>
                </a:cubicBezTo>
                <a:cubicBezTo>
                  <a:pt x="0" y="272"/>
                  <a:pt x="78" y="351"/>
                  <a:pt x="175" y="351"/>
                </a:cubicBezTo>
                <a:close/>
              </a:path>
            </a:pathLst>
          </a:custGeom>
          <a:noFill/>
          <a:ln w="17463"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cxnSp macro="">
        <xdr:nvCxnSpPr>
          <xdr:cNvPr id="441" name="Line 1667">
            <a:extLst>
              <a:ext uri="{FF2B5EF4-FFF2-40B4-BE49-F238E27FC236}">
                <a16:creationId xmlns:a16="http://schemas.microsoft.com/office/drawing/2014/main" id="{00000000-0008-0000-0900-0000B9010000}"/>
              </a:ext>
            </a:extLst>
          </xdr:cNvPr>
          <xdr:cNvCxnSpPr/>
        </xdr:nvCxnSpPr>
        <xdr:spPr bwMode="auto">
          <a:xfrm>
            <a:off x="3221990" y="186690"/>
            <a:ext cx="1270" cy="158115"/>
          </a:xfrm>
          <a:prstGeom prst="line">
            <a:avLst/>
          </a:prstGeom>
          <a:noFill/>
          <a:ln w="17463" cap="rnd">
            <a:solidFill>
              <a:srgbClr val="0070C0"/>
            </a:solidFill>
            <a:round/>
            <a:headEnd/>
            <a:tailEnd/>
          </a:ln>
          <a:extLst>
            <a:ext uri="{909E8E84-426E-40DD-AFC4-6F175D3DCCD1}">
              <a14:hiddenFill xmlns:a14="http://schemas.microsoft.com/office/drawing/2010/main">
                <a:noFill/>
              </a14:hiddenFill>
            </a:ext>
          </a:extLst>
        </xdr:spPr>
      </xdr:cxnSp>
      <xdr:sp macro="" textlink="">
        <xdr:nvSpPr>
          <xdr:cNvPr id="442" name="Rectangle 441">
            <a:extLst>
              <a:ext uri="{FF2B5EF4-FFF2-40B4-BE49-F238E27FC236}">
                <a16:creationId xmlns:a16="http://schemas.microsoft.com/office/drawing/2014/main" id="{00000000-0008-0000-0900-0000BA010000}"/>
              </a:ext>
            </a:extLst>
          </xdr:cNvPr>
          <xdr:cNvSpPr>
            <a:spLocks noChangeArrowheads="1"/>
          </xdr:cNvSpPr>
        </xdr:nvSpPr>
        <xdr:spPr bwMode="auto">
          <a:xfrm>
            <a:off x="3107690" y="8890"/>
            <a:ext cx="377825" cy="1339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CEél</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grpSp>
    <xdr:clientData/>
  </xdr:twoCellAnchor>
  <xdr:twoCellAnchor>
    <xdr:from>
      <xdr:col>27</xdr:col>
      <xdr:colOff>476251</xdr:colOff>
      <xdr:row>194</xdr:row>
      <xdr:rowOff>105833</xdr:rowOff>
    </xdr:from>
    <xdr:to>
      <xdr:col>28</xdr:col>
      <xdr:colOff>755016</xdr:colOff>
      <xdr:row>195</xdr:row>
      <xdr:rowOff>56938</xdr:rowOff>
    </xdr:to>
    <xdr:sp macro="" textlink="">
      <xdr:nvSpPr>
        <xdr:cNvPr id="443" name="Rectangle 442">
          <a:extLst>
            <a:ext uri="{FF2B5EF4-FFF2-40B4-BE49-F238E27FC236}">
              <a16:creationId xmlns:a16="http://schemas.microsoft.com/office/drawing/2014/main" id="{00000000-0008-0000-0900-0000BB010000}"/>
            </a:ext>
          </a:extLst>
        </xdr:cNvPr>
        <xdr:cNvSpPr>
          <a:spLocks noChangeArrowheads="1"/>
        </xdr:cNvSpPr>
      </xdr:nvSpPr>
      <xdr:spPr bwMode="auto">
        <a:xfrm>
          <a:off x="22517101" y="34567283"/>
          <a:ext cx="1040765" cy="1416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10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EMETTURS</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lientData/>
  </xdr:twoCellAnchor>
  <mc:AlternateContent xmlns:mc="http://schemas.openxmlformats.org/markup-compatibility/2006">
    <mc:Choice xmlns:a14="http://schemas.microsoft.com/office/drawing/2010/main" Requires="a14">
      <xdr:twoCellAnchor editAs="oneCell">
        <xdr:from>
          <xdr:col>3</xdr:col>
          <xdr:colOff>390525</xdr:colOff>
          <xdr:row>109</xdr:row>
          <xdr:rowOff>57150</xdr:rowOff>
        </xdr:from>
        <xdr:to>
          <xdr:col>9</xdr:col>
          <xdr:colOff>342900</xdr:colOff>
          <xdr:row>110</xdr:row>
          <xdr:rowOff>152400</xdr:rowOff>
        </xdr:to>
        <xdr:sp macro="" textlink="">
          <xdr:nvSpPr>
            <xdr:cNvPr id="50177" name="Object 1" hidden="1">
              <a:extLst>
                <a:ext uri="{63B3BB69-23CF-44E3-9099-C40C66FF867C}">
                  <a14:compatExt spid="_x0000_s50177"/>
                </a:ext>
                <a:ext uri="{FF2B5EF4-FFF2-40B4-BE49-F238E27FC236}">
                  <a16:creationId xmlns:a16="http://schemas.microsoft.com/office/drawing/2014/main" id="{00000000-0008-0000-0900-000001C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7</xdr:col>
      <xdr:colOff>216477</xdr:colOff>
      <xdr:row>1</xdr:row>
      <xdr:rowOff>196091</xdr:rowOff>
    </xdr:from>
    <xdr:to>
      <xdr:col>8</xdr:col>
      <xdr:colOff>510381</xdr:colOff>
      <xdr:row>6</xdr:row>
      <xdr:rowOff>114300</xdr:rowOff>
    </xdr:to>
    <xdr:pic>
      <xdr:nvPicPr>
        <xdr:cNvPr id="445" name="Image 444">
          <a:extLst>
            <a:ext uri="{FF2B5EF4-FFF2-40B4-BE49-F238E27FC236}">
              <a16:creationId xmlns:a16="http://schemas.microsoft.com/office/drawing/2014/main" id="{00000000-0008-0000-0900-0000BD010000}"/>
            </a:ext>
          </a:extLst>
        </xdr:cNvPr>
        <xdr:cNvPicPr>
          <a:picLocks noChangeAspect="1"/>
        </xdr:cNvPicPr>
      </xdr:nvPicPr>
      <xdr:blipFill rotWithShape="1">
        <a:blip xmlns:r="http://schemas.openxmlformats.org/officeDocument/2006/relationships" r:embed="rId2"/>
        <a:srcRect l="7818" t="8205" r="6878" b="7738"/>
        <a:stretch/>
      </xdr:blipFill>
      <xdr:spPr>
        <a:xfrm>
          <a:off x="6903027" y="462791"/>
          <a:ext cx="1351179" cy="889759"/>
        </a:xfrm>
        <a:prstGeom prst="rect">
          <a:avLst/>
        </a:prstGeom>
      </xdr:spPr>
    </xdr:pic>
    <xdr:clientData/>
  </xdr:twoCellAnchor>
  <xdr:oneCellAnchor>
    <xdr:from>
      <xdr:col>21</xdr:col>
      <xdr:colOff>171450</xdr:colOff>
      <xdr:row>18</xdr:row>
      <xdr:rowOff>38100</xdr:rowOff>
    </xdr:from>
    <xdr:ext cx="4905375" cy="3209767"/>
    <xdr:pic>
      <xdr:nvPicPr>
        <xdr:cNvPr id="446" name="Image 445">
          <a:extLst>
            <a:ext uri="{FF2B5EF4-FFF2-40B4-BE49-F238E27FC236}">
              <a16:creationId xmlns:a16="http://schemas.microsoft.com/office/drawing/2014/main" id="{00000000-0008-0000-0900-0000BE010000}"/>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1164" t="20972" r="31045" b="30685"/>
        <a:stretch/>
      </xdr:blipFill>
      <xdr:spPr bwMode="auto">
        <a:xfrm>
          <a:off x="17640300" y="4191000"/>
          <a:ext cx="4905375" cy="3209767"/>
        </a:xfrm>
        <a:prstGeom prst="rect">
          <a:avLst/>
        </a:prstGeom>
        <a:noFill/>
        <a:ln>
          <a:noFill/>
        </a:ln>
        <a:extLst>
          <a:ext uri="{53640926-AAD7-44D8-BBD7-CCE9431645EC}">
            <a14:shadowObscured xmlns:a14="http://schemas.microsoft.com/office/drawing/2010/main"/>
          </a:ext>
        </a:extLst>
      </xdr:spPr>
    </xdr:pic>
    <xdr:clientData/>
  </xdr:oneCellAnchor>
</xdr:wsDr>
</file>

<file path=xl/drawings/drawing7.xml><?xml version="1.0" encoding="utf-8"?>
<xdr:wsDr xmlns:xdr="http://schemas.openxmlformats.org/drawingml/2006/spreadsheetDrawing" xmlns:a="http://schemas.openxmlformats.org/drawingml/2006/main">
  <xdr:twoCellAnchor>
    <xdr:from>
      <xdr:col>4</xdr:col>
      <xdr:colOff>114300</xdr:colOff>
      <xdr:row>5</xdr:row>
      <xdr:rowOff>152399</xdr:rowOff>
    </xdr:from>
    <xdr:to>
      <xdr:col>12</xdr:col>
      <xdr:colOff>685799</xdr:colOff>
      <xdr:row>32</xdr:row>
      <xdr:rowOff>142875</xdr:rowOff>
    </xdr:to>
    <xdr:grpSp>
      <xdr:nvGrpSpPr>
        <xdr:cNvPr id="2" name="Zone de dessin 798">
          <a:extLst>
            <a:ext uri="{FF2B5EF4-FFF2-40B4-BE49-F238E27FC236}">
              <a16:creationId xmlns:a16="http://schemas.microsoft.com/office/drawing/2014/main" id="{00000000-0008-0000-0B00-000002000000}"/>
            </a:ext>
          </a:extLst>
        </xdr:cNvPr>
        <xdr:cNvGrpSpPr/>
      </xdr:nvGrpSpPr>
      <xdr:grpSpPr>
        <a:xfrm>
          <a:off x="3162300" y="1186542"/>
          <a:ext cx="6667499" cy="5133976"/>
          <a:chOff x="0" y="0"/>
          <a:chExt cx="6479540" cy="2630170"/>
        </a:xfrm>
      </xdr:grpSpPr>
      <xdr:sp macro="" textlink="">
        <xdr:nvSpPr>
          <xdr:cNvPr id="3" name="Rectangle 2">
            <a:extLst>
              <a:ext uri="{FF2B5EF4-FFF2-40B4-BE49-F238E27FC236}">
                <a16:creationId xmlns:a16="http://schemas.microsoft.com/office/drawing/2014/main" id="{00000000-0008-0000-0B00-000003000000}"/>
              </a:ext>
            </a:extLst>
          </xdr:cNvPr>
          <xdr:cNvSpPr/>
        </xdr:nvSpPr>
        <xdr:spPr>
          <a:xfrm>
            <a:off x="0" y="0"/>
            <a:ext cx="6479540" cy="2630170"/>
          </a:xfrm>
          <a:prstGeom prst="rect">
            <a:avLst/>
          </a:prstGeom>
          <a:noFill/>
          <a:ln>
            <a:noFill/>
          </a:ln>
        </xdr:spPr>
      </xdr:sp>
      <xdr:sp macro="" textlink="">
        <xdr:nvSpPr>
          <xdr:cNvPr id="4" name="AutoShape 800">
            <a:extLst>
              <a:ext uri="{FF2B5EF4-FFF2-40B4-BE49-F238E27FC236}">
                <a16:creationId xmlns:a16="http://schemas.microsoft.com/office/drawing/2014/main" id="{00000000-0008-0000-0B00-000004000000}"/>
              </a:ext>
            </a:extLst>
          </xdr:cNvPr>
          <xdr:cNvSpPr>
            <a:spLocks noChangeAspect="1" noChangeArrowheads="1"/>
          </xdr:cNvSpPr>
        </xdr:nvSpPr>
        <xdr:spPr bwMode="auto">
          <a:xfrm>
            <a:off x="0" y="300990"/>
            <a:ext cx="6479540" cy="23291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50"/>
          </a:p>
        </xdr:txBody>
      </xdr:sp>
      <xdr:sp macro="" textlink="">
        <xdr:nvSpPr>
          <xdr:cNvPr id="5" name="Rectangle 4">
            <a:extLst>
              <a:ext uri="{FF2B5EF4-FFF2-40B4-BE49-F238E27FC236}">
                <a16:creationId xmlns:a16="http://schemas.microsoft.com/office/drawing/2014/main" id="{00000000-0008-0000-0B00-000005000000}"/>
              </a:ext>
            </a:extLst>
          </xdr:cNvPr>
          <xdr:cNvSpPr>
            <a:spLocks noChangeArrowheads="1"/>
          </xdr:cNvSpPr>
        </xdr:nvSpPr>
        <xdr:spPr bwMode="auto">
          <a:xfrm>
            <a:off x="2594610" y="293370"/>
            <a:ext cx="1233805" cy="137985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50">
              <a:solidFill>
                <a:sysClr val="windowText" lastClr="000000"/>
              </a:solidFill>
            </a:endParaRPr>
          </a:p>
        </xdr:txBody>
      </xdr:sp>
      <xdr:sp macro="" textlink="">
        <xdr:nvSpPr>
          <xdr:cNvPr id="6" name="Rectangle 5">
            <a:extLst>
              <a:ext uri="{FF2B5EF4-FFF2-40B4-BE49-F238E27FC236}">
                <a16:creationId xmlns:a16="http://schemas.microsoft.com/office/drawing/2014/main" id="{00000000-0008-0000-0B00-000006000000}"/>
              </a:ext>
            </a:extLst>
          </xdr:cNvPr>
          <xdr:cNvSpPr>
            <a:spLocks noChangeArrowheads="1"/>
          </xdr:cNvSpPr>
        </xdr:nvSpPr>
        <xdr:spPr bwMode="auto">
          <a:xfrm>
            <a:off x="2594610" y="293370"/>
            <a:ext cx="1233805" cy="1379855"/>
          </a:xfrm>
          <a:prstGeom prst="rect">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7" name="Rectangle 6">
            <a:extLst>
              <a:ext uri="{FF2B5EF4-FFF2-40B4-BE49-F238E27FC236}">
                <a16:creationId xmlns:a16="http://schemas.microsoft.com/office/drawing/2014/main" id="{00000000-0008-0000-0B00-000007000000}"/>
              </a:ext>
            </a:extLst>
          </xdr:cNvPr>
          <xdr:cNvSpPr>
            <a:spLocks noChangeArrowheads="1"/>
          </xdr:cNvSpPr>
        </xdr:nvSpPr>
        <xdr:spPr bwMode="auto">
          <a:xfrm>
            <a:off x="2936240" y="659130"/>
            <a:ext cx="607060" cy="3695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20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PAC</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8" name="Line 804">
            <a:extLst>
              <a:ext uri="{FF2B5EF4-FFF2-40B4-BE49-F238E27FC236}">
                <a16:creationId xmlns:a16="http://schemas.microsoft.com/office/drawing/2014/main" id="{00000000-0008-0000-0B00-000008000000}"/>
              </a:ext>
            </a:extLst>
          </xdr:cNvPr>
          <xdr:cNvCxnSpPr/>
        </xdr:nvCxnSpPr>
        <xdr:spPr bwMode="auto">
          <a:xfrm flipH="1">
            <a:off x="3908425" y="1366520"/>
            <a:ext cx="1477010"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sp macro="" textlink="">
        <xdr:nvSpPr>
          <xdr:cNvPr id="9" name="Freeform 805">
            <a:extLst>
              <a:ext uri="{FF2B5EF4-FFF2-40B4-BE49-F238E27FC236}">
                <a16:creationId xmlns:a16="http://schemas.microsoft.com/office/drawing/2014/main" id="{00000000-0008-0000-0B00-000009000000}"/>
              </a:ext>
            </a:extLst>
          </xdr:cNvPr>
          <xdr:cNvSpPr>
            <a:spLocks/>
          </xdr:cNvSpPr>
        </xdr:nvSpPr>
        <xdr:spPr bwMode="auto">
          <a:xfrm>
            <a:off x="3828415" y="1322070"/>
            <a:ext cx="92075" cy="88900"/>
          </a:xfrm>
          <a:custGeom>
            <a:avLst/>
            <a:gdLst>
              <a:gd name="T0" fmla="*/ 76 w 76"/>
              <a:gd name="T1" fmla="*/ 74 h 74"/>
              <a:gd name="T2" fmla="*/ 0 w 76"/>
              <a:gd name="T3" fmla="*/ 37 h 74"/>
              <a:gd name="T4" fmla="*/ 76 w 76"/>
              <a:gd name="T5" fmla="*/ 0 h 74"/>
              <a:gd name="T6" fmla="*/ 76 w 76"/>
              <a:gd name="T7" fmla="*/ 74 h 74"/>
            </a:gdLst>
            <a:ahLst/>
            <a:cxnLst>
              <a:cxn ang="0">
                <a:pos x="T0" y="T1"/>
              </a:cxn>
              <a:cxn ang="0">
                <a:pos x="T2" y="T3"/>
              </a:cxn>
              <a:cxn ang="0">
                <a:pos x="T4" y="T5"/>
              </a:cxn>
              <a:cxn ang="0">
                <a:pos x="T6" y="T7"/>
              </a:cxn>
            </a:cxnLst>
            <a:rect l="0" t="0" r="r" b="b"/>
            <a:pathLst>
              <a:path w="76" h="74">
                <a:moveTo>
                  <a:pt x="76" y="74"/>
                </a:moveTo>
                <a:lnTo>
                  <a:pt x="0" y="37"/>
                </a:lnTo>
                <a:lnTo>
                  <a:pt x="76" y="0"/>
                </a:lnTo>
                <a:lnTo>
                  <a:pt x="76" y="7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rot="0" vert="horz" wrap="square" lIns="91440" tIns="45720" rIns="91440" bIns="45720" anchor="t" anchorCtr="0" upright="1">
            <a:noAutofit/>
          </a:bodyPr>
          <a:lstStyle/>
          <a:p>
            <a:endParaRPr lang="fr-FR" sz="1050"/>
          </a:p>
        </xdr:txBody>
      </xdr:sp>
      <xdr:cxnSp macro="">
        <xdr:nvCxnSpPr>
          <xdr:cNvPr id="10" name="Line 806">
            <a:extLst>
              <a:ext uri="{FF2B5EF4-FFF2-40B4-BE49-F238E27FC236}">
                <a16:creationId xmlns:a16="http://schemas.microsoft.com/office/drawing/2014/main" id="{00000000-0008-0000-0B00-00000A000000}"/>
              </a:ext>
            </a:extLst>
          </xdr:cNvPr>
          <xdr:cNvCxnSpPr/>
        </xdr:nvCxnSpPr>
        <xdr:spPr bwMode="auto">
          <a:xfrm>
            <a:off x="3828415" y="600075"/>
            <a:ext cx="1557020"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cxnSp macro="">
        <xdr:nvCxnSpPr>
          <xdr:cNvPr id="11" name="Line 807">
            <a:extLst>
              <a:ext uri="{FF2B5EF4-FFF2-40B4-BE49-F238E27FC236}">
                <a16:creationId xmlns:a16="http://schemas.microsoft.com/office/drawing/2014/main" id="{00000000-0008-0000-0B00-00000B000000}"/>
              </a:ext>
            </a:extLst>
          </xdr:cNvPr>
          <xdr:cNvCxnSpPr/>
        </xdr:nvCxnSpPr>
        <xdr:spPr bwMode="auto">
          <a:xfrm flipH="1">
            <a:off x="1094105" y="600075"/>
            <a:ext cx="1500505"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sp macro="" textlink="">
        <xdr:nvSpPr>
          <xdr:cNvPr id="12" name="Rectangle 11">
            <a:extLst>
              <a:ext uri="{FF2B5EF4-FFF2-40B4-BE49-F238E27FC236}">
                <a16:creationId xmlns:a16="http://schemas.microsoft.com/office/drawing/2014/main" id="{00000000-0008-0000-0B00-00000C000000}"/>
              </a:ext>
            </a:extLst>
          </xdr:cNvPr>
          <xdr:cNvSpPr>
            <a:spLocks noChangeArrowheads="1"/>
          </xdr:cNvSpPr>
        </xdr:nvSpPr>
        <xdr:spPr bwMode="auto">
          <a:xfrm>
            <a:off x="16510" y="446405"/>
            <a:ext cx="1077595" cy="107251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50"/>
          </a:p>
        </xdr:txBody>
      </xdr:sp>
      <xdr:sp macro="" textlink="">
        <xdr:nvSpPr>
          <xdr:cNvPr id="13" name="Rectangle 12">
            <a:extLst>
              <a:ext uri="{FF2B5EF4-FFF2-40B4-BE49-F238E27FC236}">
                <a16:creationId xmlns:a16="http://schemas.microsoft.com/office/drawing/2014/main" id="{00000000-0008-0000-0B00-00000D000000}"/>
              </a:ext>
            </a:extLst>
          </xdr:cNvPr>
          <xdr:cNvSpPr>
            <a:spLocks noChangeArrowheads="1"/>
          </xdr:cNvSpPr>
        </xdr:nvSpPr>
        <xdr:spPr bwMode="auto">
          <a:xfrm>
            <a:off x="16510" y="446405"/>
            <a:ext cx="1077595" cy="1072515"/>
          </a:xfrm>
          <a:prstGeom prst="rect">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14" name="Rectangle 13">
            <a:extLst>
              <a:ext uri="{FF2B5EF4-FFF2-40B4-BE49-F238E27FC236}">
                <a16:creationId xmlns:a16="http://schemas.microsoft.com/office/drawing/2014/main" id="{00000000-0008-0000-0B00-00000E000000}"/>
              </a:ext>
            </a:extLst>
          </xdr:cNvPr>
          <xdr:cNvSpPr>
            <a:spLocks noChangeArrowheads="1"/>
          </xdr:cNvSpPr>
        </xdr:nvSpPr>
        <xdr:spPr bwMode="auto">
          <a:xfrm>
            <a:off x="187960" y="795020"/>
            <a:ext cx="704215" cy="3727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lgn="ctr">
              <a:spcAft>
                <a:spcPts val="0"/>
              </a:spcAft>
            </a:pPr>
            <a:r>
              <a:rPr lang="fr-FR" sz="9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SOURCE </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a:p>
            <a:pPr algn="ctr">
              <a:spcAft>
                <a:spcPts val="0"/>
              </a:spcAft>
            </a:pPr>
            <a:r>
              <a:rPr lang="fr-FR" sz="9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FROIDE</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5" name="Rectangle 14">
            <a:extLst>
              <a:ext uri="{FF2B5EF4-FFF2-40B4-BE49-F238E27FC236}">
                <a16:creationId xmlns:a16="http://schemas.microsoft.com/office/drawing/2014/main" id="{00000000-0008-0000-0B00-00000F000000}"/>
              </a:ext>
            </a:extLst>
          </xdr:cNvPr>
          <xdr:cNvSpPr>
            <a:spLocks noChangeArrowheads="1"/>
          </xdr:cNvSpPr>
        </xdr:nvSpPr>
        <xdr:spPr bwMode="auto">
          <a:xfrm>
            <a:off x="5385435" y="446405"/>
            <a:ext cx="1080135" cy="107251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50"/>
          </a:p>
        </xdr:txBody>
      </xdr:sp>
      <xdr:sp macro="" textlink="">
        <xdr:nvSpPr>
          <xdr:cNvPr id="16" name="Rectangle 15">
            <a:extLst>
              <a:ext uri="{FF2B5EF4-FFF2-40B4-BE49-F238E27FC236}">
                <a16:creationId xmlns:a16="http://schemas.microsoft.com/office/drawing/2014/main" id="{00000000-0008-0000-0B00-000010000000}"/>
              </a:ext>
            </a:extLst>
          </xdr:cNvPr>
          <xdr:cNvSpPr>
            <a:spLocks noChangeArrowheads="1"/>
          </xdr:cNvSpPr>
        </xdr:nvSpPr>
        <xdr:spPr bwMode="auto">
          <a:xfrm>
            <a:off x="5385435" y="446405"/>
            <a:ext cx="1080135" cy="1072515"/>
          </a:xfrm>
          <a:prstGeom prst="rect">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17" name="Rectangle 16">
            <a:extLst>
              <a:ext uri="{FF2B5EF4-FFF2-40B4-BE49-F238E27FC236}">
                <a16:creationId xmlns:a16="http://schemas.microsoft.com/office/drawing/2014/main" id="{00000000-0008-0000-0B00-000011000000}"/>
              </a:ext>
            </a:extLst>
          </xdr:cNvPr>
          <xdr:cNvSpPr>
            <a:spLocks noChangeArrowheads="1"/>
          </xdr:cNvSpPr>
        </xdr:nvSpPr>
        <xdr:spPr bwMode="auto">
          <a:xfrm>
            <a:off x="5471160" y="877570"/>
            <a:ext cx="952500" cy="1866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9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EMETTEURS</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18" name="Line 814">
            <a:extLst>
              <a:ext uri="{FF2B5EF4-FFF2-40B4-BE49-F238E27FC236}">
                <a16:creationId xmlns:a16="http://schemas.microsoft.com/office/drawing/2014/main" id="{00000000-0008-0000-0B00-000012000000}"/>
              </a:ext>
            </a:extLst>
          </xdr:cNvPr>
          <xdr:cNvCxnSpPr/>
        </xdr:nvCxnSpPr>
        <xdr:spPr bwMode="auto">
          <a:xfrm>
            <a:off x="1094105" y="1366520"/>
            <a:ext cx="1421130"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sp macro="" textlink="">
        <xdr:nvSpPr>
          <xdr:cNvPr id="19" name="Freeform 815">
            <a:extLst>
              <a:ext uri="{FF2B5EF4-FFF2-40B4-BE49-F238E27FC236}">
                <a16:creationId xmlns:a16="http://schemas.microsoft.com/office/drawing/2014/main" id="{00000000-0008-0000-0B00-000013000000}"/>
              </a:ext>
            </a:extLst>
          </xdr:cNvPr>
          <xdr:cNvSpPr>
            <a:spLocks/>
          </xdr:cNvSpPr>
        </xdr:nvSpPr>
        <xdr:spPr bwMode="auto">
          <a:xfrm>
            <a:off x="2504440" y="1322070"/>
            <a:ext cx="90170" cy="88900"/>
          </a:xfrm>
          <a:custGeom>
            <a:avLst/>
            <a:gdLst>
              <a:gd name="T0" fmla="*/ 0 w 75"/>
              <a:gd name="T1" fmla="*/ 0 h 74"/>
              <a:gd name="T2" fmla="*/ 75 w 75"/>
              <a:gd name="T3" fmla="*/ 37 h 74"/>
              <a:gd name="T4" fmla="*/ 0 w 75"/>
              <a:gd name="T5" fmla="*/ 74 h 74"/>
              <a:gd name="T6" fmla="*/ 0 w 75"/>
              <a:gd name="T7" fmla="*/ 0 h 74"/>
            </a:gdLst>
            <a:ahLst/>
            <a:cxnLst>
              <a:cxn ang="0">
                <a:pos x="T0" y="T1"/>
              </a:cxn>
              <a:cxn ang="0">
                <a:pos x="T2" y="T3"/>
              </a:cxn>
              <a:cxn ang="0">
                <a:pos x="T4" y="T5"/>
              </a:cxn>
              <a:cxn ang="0">
                <a:pos x="T6" y="T7"/>
              </a:cxn>
            </a:cxnLst>
            <a:rect l="0" t="0" r="r" b="b"/>
            <a:pathLst>
              <a:path w="75" h="74">
                <a:moveTo>
                  <a:pt x="0" y="0"/>
                </a:moveTo>
                <a:lnTo>
                  <a:pt x="75" y="37"/>
                </a:lnTo>
                <a:lnTo>
                  <a:pt x="0" y="74"/>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rot="0" vert="horz" wrap="square" lIns="91440" tIns="45720" rIns="91440" bIns="45720" anchor="t" anchorCtr="0" upright="1">
            <a:noAutofit/>
          </a:bodyPr>
          <a:lstStyle/>
          <a:p>
            <a:endParaRPr lang="fr-FR" sz="1050"/>
          </a:p>
        </xdr:txBody>
      </xdr:sp>
      <xdr:sp macro="" textlink="">
        <xdr:nvSpPr>
          <xdr:cNvPr id="20" name="Oval 816">
            <a:extLst>
              <a:ext uri="{FF2B5EF4-FFF2-40B4-BE49-F238E27FC236}">
                <a16:creationId xmlns:a16="http://schemas.microsoft.com/office/drawing/2014/main" id="{00000000-0008-0000-0B00-000014000000}"/>
              </a:ext>
            </a:extLst>
          </xdr:cNvPr>
          <xdr:cNvSpPr>
            <a:spLocks noChangeArrowheads="1"/>
          </xdr:cNvSpPr>
        </xdr:nvSpPr>
        <xdr:spPr bwMode="auto">
          <a:xfrm>
            <a:off x="2009140" y="462280"/>
            <a:ext cx="277495" cy="27432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50"/>
          </a:p>
        </xdr:txBody>
      </xdr:sp>
      <xdr:sp macro="" textlink="">
        <xdr:nvSpPr>
          <xdr:cNvPr id="21" name="Oval 817">
            <a:extLst>
              <a:ext uri="{FF2B5EF4-FFF2-40B4-BE49-F238E27FC236}">
                <a16:creationId xmlns:a16="http://schemas.microsoft.com/office/drawing/2014/main" id="{00000000-0008-0000-0B00-000015000000}"/>
              </a:ext>
            </a:extLst>
          </xdr:cNvPr>
          <xdr:cNvSpPr>
            <a:spLocks noChangeArrowheads="1"/>
          </xdr:cNvSpPr>
        </xdr:nvSpPr>
        <xdr:spPr bwMode="auto">
          <a:xfrm>
            <a:off x="2009140" y="462280"/>
            <a:ext cx="277495" cy="274320"/>
          </a:xfrm>
          <a:prstGeom prst="ellipse">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22" name="Rectangle 21">
            <a:extLst>
              <a:ext uri="{FF2B5EF4-FFF2-40B4-BE49-F238E27FC236}">
                <a16:creationId xmlns:a16="http://schemas.microsoft.com/office/drawing/2014/main" id="{00000000-0008-0000-0B00-000016000000}"/>
              </a:ext>
            </a:extLst>
          </xdr:cNvPr>
          <xdr:cNvSpPr>
            <a:spLocks noChangeArrowheads="1"/>
          </xdr:cNvSpPr>
        </xdr:nvSpPr>
        <xdr:spPr bwMode="auto">
          <a:xfrm>
            <a:off x="2096770" y="506095"/>
            <a:ext cx="102870" cy="1860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900">
                <a:solidFill>
                  <a:srgbClr val="000000"/>
                </a:solidFill>
                <a:effectLst/>
                <a:latin typeface="Arial" panose="020B0604020202020204" pitchFamily="34" charset="0"/>
                <a:ea typeface="Times New Roman" panose="02020603050405020304" pitchFamily="18" charset="0"/>
                <a:cs typeface="Arial" panose="020B0604020202020204" pitchFamily="34" charset="0"/>
              </a:rPr>
              <a:t>P</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3" name="Oval 819">
            <a:extLst>
              <a:ext uri="{FF2B5EF4-FFF2-40B4-BE49-F238E27FC236}">
                <a16:creationId xmlns:a16="http://schemas.microsoft.com/office/drawing/2014/main" id="{00000000-0008-0000-0B00-000017000000}"/>
              </a:ext>
            </a:extLst>
          </xdr:cNvPr>
          <xdr:cNvSpPr>
            <a:spLocks noChangeArrowheads="1"/>
          </xdr:cNvSpPr>
        </xdr:nvSpPr>
        <xdr:spPr bwMode="auto">
          <a:xfrm>
            <a:off x="4956810" y="462280"/>
            <a:ext cx="276860" cy="27432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50"/>
          </a:p>
        </xdr:txBody>
      </xdr:sp>
      <xdr:sp macro="" textlink="">
        <xdr:nvSpPr>
          <xdr:cNvPr id="24" name="Oval 820">
            <a:extLst>
              <a:ext uri="{FF2B5EF4-FFF2-40B4-BE49-F238E27FC236}">
                <a16:creationId xmlns:a16="http://schemas.microsoft.com/office/drawing/2014/main" id="{00000000-0008-0000-0B00-000018000000}"/>
              </a:ext>
            </a:extLst>
          </xdr:cNvPr>
          <xdr:cNvSpPr>
            <a:spLocks noChangeArrowheads="1"/>
          </xdr:cNvSpPr>
        </xdr:nvSpPr>
        <xdr:spPr bwMode="auto">
          <a:xfrm>
            <a:off x="4956810" y="462280"/>
            <a:ext cx="276860" cy="274320"/>
          </a:xfrm>
          <a:prstGeom prst="ellipse">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25" name="Rectangle 24">
            <a:extLst>
              <a:ext uri="{FF2B5EF4-FFF2-40B4-BE49-F238E27FC236}">
                <a16:creationId xmlns:a16="http://schemas.microsoft.com/office/drawing/2014/main" id="{00000000-0008-0000-0B00-000019000000}"/>
              </a:ext>
            </a:extLst>
          </xdr:cNvPr>
          <xdr:cNvSpPr>
            <a:spLocks noChangeArrowheads="1"/>
          </xdr:cNvSpPr>
        </xdr:nvSpPr>
        <xdr:spPr bwMode="auto">
          <a:xfrm>
            <a:off x="5045075" y="506095"/>
            <a:ext cx="102870" cy="1860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900">
                <a:solidFill>
                  <a:srgbClr val="000000"/>
                </a:solidFill>
                <a:effectLst/>
                <a:latin typeface="Arial" panose="020B0604020202020204" pitchFamily="34" charset="0"/>
                <a:ea typeface="Times New Roman" panose="02020603050405020304" pitchFamily="18" charset="0"/>
                <a:cs typeface="Arial" panose="020B0604020202020204" pitchFamily="34" charset="0"/>
              </a:rPr>
              <a:t>P</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6" name="Freeform 822">
            <a:extLst>
              <a:ext uri="{FF2B5EF4-FFF2-40B4-BE49-F238E27FC236}">
                <a16:creationId xmlns:a16="http://schemas.microsoft.com/office/drawing/2014/main" id="{00000000-0008-0000-0B00-00001A000000}"/>
              </a:ext>
            </a:extLst>
          </xdr:cNvPr>
          <xdr:cNvSpPr>
            <a:spLocks/>
          </xdr:cNvSpPr>
        </xdr:nvSpPr>
        <xdr:spPr bwMode="auto">
          <a:xfrm>
            <a:off x="1178560" y="894715"/>
            <a:ext cx="447040" cy="177800"/>
          </a:xfrm>
          <a:custGeom>
            <a:avLst/>
            <a:gdLst>
              <a:gd name="T0" fmla="*/ 176 w 877"/>
              <a:gd name="T1" fmla="*/ 351 h 351"/>
              <a:gd name="T2" fmla="*/ 702 w 877"/>
              <a:gd name="T3" fmla="*/ 351 h 351"/>
              <a:gd name="T4" fmla="*/ 877 w 877"/>
              <a:gd name="T5" fmla="*/ 175 h 351"/>
              <a:gd name="T6" fmla="*/ 702 w 877"/>
              <a:gd name="T7" fmla="*/ 0 h 351"/>
              <a:gd name="T8" fmla="*/ 702 w 877"/>
              <a:gd name="T9" fmla="*/ 0 h 351"/>
              <a:gd name="T10" fmla="*/ 702 w 877"/>
              <a:gd name="T11" fmla="*/ 0 h 351"/>
              <a:gd name="T12" fmla="*/ 176 w 877"/>
              <a:gd name="T13" fmla="*/ 0 h 351"/>
              <a:gd name="T14" fmla="*/ 0 w 877"/>
              <a:gd name="T15" fmla="*/ 175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1"/>
                  <a:pt x="176"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50"/>
          </a:p>
        </xdr:txBody>
      </xdr:sp>
      <xdr:sp macro="" textlink="">
        <xdr:nvSpPr>
          <xdr:cNvPr id="27" name="Freeform 823">
            <a:extLst>
              <a:ext uri="{FF2B5EF4-FFF2-40B4-BE49-F238E27FC236}">
                <a16:creationId xmlns:a16="http://schemas.microsoft.com/office/drawing/2014/main" id="{00000000-0008-0000-0B00-00001B000000}"/>
              </a:ext>
            </a:extLst>
          </xdr:cNvPr>
          <xdr:cNvSpPr>
            <a:spLocks/>
          </xdr:cNvSpPr>
        </xdr:nvSpPr>
        <xdr:spPr bwMode="auto">
          <a:xfrm>
            <a:off x="1178560" y="894715"/>
            <a:ext cx="447040" cy="177800"/>
          </a:xfrm>
          <a:custGeom>
            <a:avLst/>
            <a:gdLst>
              <a:gd name="T0" fmla="*/ 176 w 877"/>
              <a:gd name="T1" fmla="*/ 351 h 351"/>
              <a:gd name="T2" fmla="*/ 702 w 877"/>
              <a:gd name="T3" fmla="*/ 351 h 351"/>
              <a:gd name="T4" fmla="*/ 877 w 877"/>
              <a:gd name="T5" fmla="*/ 175 h 351"/>
              <a:gd name="T6" fmla="*/ 702 w 877"/>
              <a:gd name="T7" fmla="*/ 0 h 351"/>
              <a:gd name="T8" fmla="*/ 702 w 877"/>
              <a:gd name="T9" fmla="*/ 0 h 351"/>
              <a:gd name="T10" fmla="*/ 702 w 877"/>
              <a:gd name="T11" fmla="*/ 0 h 351"/>
              <a:gd name="T12" fmla="*/ 176 w 877"/>
              <a:gd name="T13" fmla="*/ 0 h 351"/>
              <a:gd name="T14" fmla="*/ 0 w 877"/>
              <a:gd name="T15" fmla="*/ 175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1"/>
                  <a:pt x="176" y="351"/>
                </a:cubicBezTo>
                <a:close/>
              </a:path>
            </a:pathLst>
          </a:custGeom>
          <a:noFill/>
          <a:ln w="17463"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28" name="Rectangle 27">
            <a:extLst>
              <a:ext uri="{FF2B5EF4-FFF2-40B4-BE49-F238E27FC236}">
                <a16:creationId xmlns:a16="http://schemas.microsoft.com/office/drawing/2014/main" id="{00000000-0008-0000-0B00-00001C000000}"/>
              </a:ext>
            </a:extLst>
          </xdr:cNvPr>
          <xdr:cNvSpPr>
            <a:spLocks noChangeArrowheads="1"/>
          </xdr:cNvSpPr>
        </xdr:nvSpPr>
        <xdr:spPr bwMode="auto">
          <a:xfrm>
            <a:off x="1280160" y="920115"/>
            <a:ext cx="335280" cy="1555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CEt 2</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9" name="Freeform 825">
            <a:extLst>
              <a:ext uri="{FF2B5EF4-FFF2-40B4-BE49-F238E27FC236}">
                <a16:creationId xmlns:a16="http://schemas.microsoft.com/office/drawing/2014/main" id="{00000000-0008-0000-0B00-00001D000000}"/>
              </a:ext>
            </a:extLst>
          </xdr:cNvPr>
          <xdr:cNvSpPr>
            <a:spLocks/>
          </xdr:cNvSpPr>
        </xdr:nvSpPr>
        <xdr:spPr bwMode="auto">
          <a:xfrm>
            <a:off x="4148455" y="897890"/>
            <a:ext cx="448310" cy="177800"/>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175 w 877"/>
              <a:gd name="T11" fmla="*/ 0 h 351"/>
              <a:gd name="T12" fmla="*/ 0 w 877"/>
              <a:gd name="T13" fmla="*/ 175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175" y="0"/>
                </a:lnTo>
                <a:cubicBezTo>
                  <a:pt x="78" y="0"/>
                  <a:pt x="0" y="78"/>
                  <a:pt x="0" y="175"/>
                </a:cubicBezTo>
                <a:cubicBezTo>
                  <a:pt x="0" y="272"/>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50"/>
          </a:p>
        </xdr:txBody>
      </xdr:sp>
      <xdr:sp macro="" textlink="">
        <xdr:nvSpPr>
          <xdr:cNvPr id="30" name="Freeform 826">
            <a:extLst>
              <a:ext uri="{FF2B5EF4-FFF2-40B4-BE49-F238E27FC236}">
                <a16:creationId xmlns:a16="http://schemas.microsoft.com/office/drawing/2014/main" id="{00000000-0008-0000-0B00-00001E000000}"/>
              </a:ext>
            </a:extLst>
          </xdr:cNvPr>
          <xdr:cNvSpPr>
            <a:spLocks/>
          </xdr:cNvSpPr>
        </xdr:nvSpPr>
        <xdr:spPr bwMode="auto">
          <a:xfrm>
            <a:off x="4148455" y="897890"/>
            <a:ext cx="448310" cy="177800"/>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175 w 877"/>
              <a:gd name="T11" fmla="*/ 0 h 351"/>
              <a:gd name="T12" fmla="*/ 0 w 877"/>
              <a:gd name="T13" fmla="*/ 175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175" y="0"/>
                </a:lnTo>
                <a:cubicBezTo>
                  <a:pt x="78" y="0"/>
                  <a:pt x="0" y="78"/>
                  <a:pt x="0" y="175"/>
                </a:cubicBezTo>
                <a:cubicBezTo>
                  <a:pt x="0" y="272"/>
                  <a:pt x="78" y="351"/>
                  <a:pt x="175" y="351"/>
                </a:cubicBezTo>
                <a:close/>
              </a:path>
            </a:pathLst>
          </a:custGeom>
          <a:noFill/>
          <a:ln w="17463"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31" name="Rectangle 30">
            <a:extLst>
              <a:ext uri="{FF2B5EF4-FFF2-40B4-BE49-F238E27FC236}">
                <a16:creationId xmlns:a16="http://schemas.microsoft.com/office/drawing/2014/main" id="{00000000-0008-0000-0B00-00001F000000}"/>
              </a:ext>
            </a:extLst>
          </xdr:cNvPr>
          <xdr:cNvSpPr>
            <a:spLocks noChangeArrowheads="1"/>
          </xdr:cNvSpPr>
        </xdr:nvSpPr>
        <xdr:spPr bwMode="auto">
          <a:xfrm>
            <a:off x="4253230" y="923290"/>
            <a:ext cx="356870" cy="161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CEt 1</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32" name="Line 828">
            <a:extLst>
              <a:ext uri="{FF2B5EF4-FFF2-40B4-BE49-F238E27FC236}">
                <a16:creationId xmlns:a16="http://schemas.microsoft.com/office/drawing/2014/main" id="{00000000-0008-0000-0B00-000020000000}"/>
              </a:ext>
            </a:extLst>
          </xdr:cNvPr>
          <xdr:cNvCxnSpPr/>
        </xdr:nvCxnSpPr>
        <xdr:spPr bwMode="auto">
          <a:xfrm>
            <a:off x="4371975" y="603885"/>
            <a:ext cx="1270" cy="294005"/>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3" name="Line 829">
            <a:extLst>
              <a:ext uri="{FF2B5EF4-FFF2-40B4-BE49-F238E27FC236}">
                <a16:creationId xmlns:a16="http://schemas.microsoft.com/office/drawing/2014/main" id="{00000000-0008-0000-0B00-000021000000}"/>
              </a:ext>
            </a:extLst>
          </xdr:cNvPr>
          <xdr:cNvCxnSpPr/>
        </xdr:nvCxnSpPr>
        <xdr:spPr bwMode="auto">
          <a:xfrm>
            <a:off x="4371975" y="1075690"/>
            <a:ext cx="1270" cy="294005"/>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4" name="Line 830">
            <a:extLst>
              <a:ext uri="{FF2B5EF4-FFF2-40B4-BE49-F238E27FC236}">
                <a16:creationId xmlns:a16="http://schemas.microsoft.com/office/drawing/2014/main" id="{00000000-0008-0000-0B00-000022000000}"/>
              </a:ext>
            </a:extLst>
          </xdr:cNvPr>
          <xdr:cNvCxnSpPr/>
        </xdr:nvCxnSpPr>
        <xdr:spPr bwMode="auto">
          <a:xfrm flipV="1">
            <a:off x="1403350" y="1072515"/>
            <a:ext cx="635" cy="294005"/>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5" name="Line 831">
            <a:extLst>
              <a:ext uri="{FF2B5EF4-FFF2-40B4-BE49-F238E27FC236}">
                <a16:creationId xmlns:a16="http://schemas.microsoft.com/office/drawing/2014/main" id="{00000000-0008-0000-0B00-000023000000}"/>
              </a:ext>
            </a:extLst>
          </xdr:cNvPr>
          <xdr:cNvCxnSpPr/>
        </xdr:nvCxnSpPr>
        <xdr:spPr bwMode="auto">
          <a:xfrm flipV="1">
            <a:off x="1403350" y="600075"/>
            <a:ext cx="635" cy="294640"/>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6" name="Line 832">
            <a:extLst>
              <a:ext uri="{FF2B5EF4-FFF2-40B4-BE49-F238E27FC236}">
                <a16:creationId xmlns:a16="http://schemas.microsoft.com/office/drawing/2014/main" id="{00000000-0008-0000-0B00-000024000000}"/>
              </a:ext>
            </a:extLst>
          </xdr:cNvPr>
          <xdr:cNvCxnSpPr/>
        </xdr:nvCxnSpPr>
        <xdr:spPr bwMode="auto">
          <a:xfrm flipH="1">
            <a:off x="4225925" y="1216025"/>
            <a:ext cx="146050" cy="1905"/>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7" name="Line 833">
            <a:extLst>
              <a:ext uri="{FF2B5EF4-FFF2-40B4-BE49-F238E27FC236}">
                <a16:creationId xmlns:a16="http://schemas.microsoft.com/office/drawing/2014/main" id="{00000000-0008-0000-0B00-000025000000}"/>
              </a:ext>
            </a:extLst>
          </xdr:cNvPr>
          <xdr:cNvCxnSpPr/>
        </xdr:nvCxnSpPr>
        <xdr:spPr bwMode="auto">
          <a:xfrm flipH="1">
            <a:off x="4232910" y="756285"/>
            <a:ext cx="139065" cy="1905"/>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8" name="Line 834">
            <a:extLst>
              <a:ext uri="{FF2B5EF4-FFF2-40B4-BE49-F238E27FC236}">
                <a16:creationId xmlns:a16="http://schemas.microsoft.com/office/drawing/2014/main" id="{00000000-0008-0000-0B00-000026000000}"/>
              </a:ext>
            </a:extLst>
          </xdr:cNvPr>
          <xdr:cNvCxnSpPr/>
        </xdr:nvCxnSpPr>
        <xdr:spPr bwMode="auto">
          <a:xfrm>
            <a:off x="1403350" y="753110"/>
            <a:ext cx="169545" cy="635"/>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9" name="Line 835">
            <a:extLst>
              <a:ext uri="{FF2B5EF4-FFF2-40B4-BE49-F238E27FC236}">
                <a16:creationId xmlns:a16="http://schemas.microsoft.com/office/drawing/2014/main" id="{00000000-0008-0000-0B00-000027000000}"/>
              </a:ext>
            </a:extLst>
          </xdr:cNvPr>
          <xdr:cNvCxnSpPr/>
        </xdr:nvCxnSpPr>
        <xdr:spPr bwMode="auto">
          <a:xfrm>
            <a:off x="1403350" y="1212850"/>
            <a:ext cx="153035" cy="635"/>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sp macro="" textlink="">
        <xdr:nvSpPr>
          <xdr:cNvPr id="40" name="Oval 836">
            <a:extLst>
              <a:ext uri="{FF2B5EF4-FFF2-40B4-BE49-F238E27FC236}">
                <a16:creationId xmlns:a16="http://schemas.microsoft.com/office/drawing/2014/main" id="{00000000-0008-0000-0B00-000028000000}"/>
              </a:ext>
            </a:extLst>
          </xdr:cNvPr>
          <xdr:cNvSpPr>
            <a:spLocks noChangeArrowheads="1"/>
          </xdr:cNvSpPr>
        </xdr:nvSpPr>
        <xdr:spPr bwMode="auto">
          <a:xfrm>
            <a:off x="1556385" y="1136650"/>
            <a:ext cx="154940" cy="15367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50"/>
          </a:p>
        </xdr:txBody>
      </xdr:sp>
      <xdr:sp macro="" textlink="">
        <xdr:nvSpPr>
          <xdr:cNvPr id="41" name="Oval 837">
            <a:extLst>
              <a:ext uri="{FF2B5EF4-FFF2-40B4-BE49-F238E27FC236}">
                <a16:creationId xmlns:a16="http://schemas.microsoft.com/office/drawing/2014/main" id="{00000000-0008-0000-0B00-000029000000}"/>
              </a:ext>
            </a:extLst>
          </xdr:cNvPr>
          <xdr:cNvSpPr>
            <a:spLocks noChangeArrowheads="1"/>
          </xdr:cNvSpPr>
        </xdr:nvSpPr>
        <xdr:spPr bwMode="auto">
          <a:xfrm>
            <a:off x="1556385" y="1136650"/>
            <a:ext cx="154940" cy="153670"/>
          </a:xfrm>
          <a:prstGeom prst="ellipse">
            <a:avLst/>
          </a:prstGeom>
          <a:noFill/>
          <a:ln w="17463"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42" name="Rectangle 41">
            <a:extLst>
              <a:ext uri="{FF2B5EF4-FFF2-40B4-BE49-F238E27FC236}">
                <a16:creationId xmlns:a16="http://schemas.microsoft.com/office/drawing/2014/main" id="{00000000-0008-0000-0B00-00002A000000}"/>
              </a:ext>
            </a:extLst>
          </xdr:cNvPr>
          <xdr:cNvSpPr>
            <a:spLocks noChangeArrowheads="1"/>
          </xdr:cNvSpPr>
        </xdr:nvSpPr>
        <xdr:spPr bwMode="auto">
          <a:xfrm>
            <a:off x="1598930" y="1146175"/>
            <a:ext cx="66040"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43" name="Oval 839">
            <a:extLst>
              <a:ext uri="{FF2B5EF4-FFF2-40B4-BE49-F238E27FC236}">
                <a16:creationId xmlns:a16="http://schemas.microsoft.com/office/drawing/2014/main" id="{00000000-0008-0000-0B00-00002B000000}"/>
              </a:ext>
            </a:extLst>
          </xdr:cNvPr>
          <xdr:cNvSpPr>
            <a:spLocks noChangeArrowheads="1"/>
          </xdr:cNvSpPr>
        </xdr:nvSpPr>
        <xdr:spPr bwMode="auto">
          <a:xfrm>
            <a:off x="1556385" y="676275"/>
            <a:ext cx="154940" cy="15367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50"/>
          </a:p>
        </xdr:txBody>
      </xdr:sp>
      <xdr:sp macro="" textlink="">
        <xdr:nvSpPr>
          <xdr:cNvPr id="44" name="Oval 840">
            <a:extLst>
              <a:ext uri="{FF2B5EF4-FFF2-40B4-BE49-F238E27FC236}">
                <a16:creationId xmlns:a16="http://schemas.microsoft.com/office/drawing/2014/main" id="{00000000-0008-0000-0B00-00002C000000}"/>
              </a:ext>
            </a:extLst>
          </xdr:cNvPr>
          <xdr:cNvSpPr>
            <a:spLocks noChangeArrowheads="1"/>
          </xdr:cNvSpPr>
        </xdr:nvSpPr>
        <xdr:spPr bwMode="auto">
          <a:xfrm>
            <a:off x="1556385" y="676275"/>
            <a:ext cx="154940" cy="153670"/>
          </a:xfrm>
          <a:prstGeom prst="ellipse">
            <a:avLst/>
          </a:prstGeom>
          <a:noFill/>
          <a:ln w="17463"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45" name="Rectangle 44">
            <a:extLst>
              <a:ext uri="{FF2B5EF4-FFF2-40B4-BE49-F238E27FC236}">
                <a16:creationId xmlns:a16="http://schemas.microsoft.com/office/drawing/2014/main" id="{00000000-0008-0000-0B00-00002D000000}"/>
              </a:ext>
            </a:extLst>
          </xdr:cNvPr>
          <xdr:cNvSpPr>
            <a:spLocks noChangeArrowheads="1"/>
          </xdr:cNvSpPr>
        </xdr:nvSpPr>
        <xdr:spPr bwMode="auto">
          <a:xfrm>
            <a:off x="1598930" y="692150"/>
            <a:ext cx="66040"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46" name="Oval 842">
            <a:extLst>
              <a:ext uri="{FF2B5EF4-FFF2-40B4-BE49-F238E27FC236}">
                <a16:creationId xmlns:a16="http://schemas.microsoft.com/office/drawing/2014/main" id="{00000000-0008-0000-0B00-00002E000000}"/>
              </a:ext>
            </a:extLst>
          </xdr:cNvPr>
          <xdr:cNvSpPr>
            <a:spLocks noChangeArrowheads="1"/>
          </xdr:cNvSpPr>
        </xdr:nvSpPr>
        <xdr:spPr bwMode="auto">
          <a:xfrm>
            <a:off x="4064000" y="1140460"/>
            <a:ext cx="153035" cy="15367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50"/>
          </a:p>
        </xdr:txBody>
      </xdr:sp>
      <xdr:sp macro="" textlink="">
        <xdr:nvSpPr>
          <xdr:cNvPr id="47" name="Oval 843">
            <a:extLst>
              <a:ext uri="{FF2B5EF4-FFF2-40B4-BE49-F238E27FC236}">
                <a16:creationId xmlns:a16="http://schemas.microsoft.com/office/drawing/2014/main" id="{00000000-0008-0000-0B00-00002F000000}"/>
              </a:ext>
            </a:extLst>
          </xdr:cNvPr>
          <xdr:cNvSpPr>
            <a:spLocks noChangeArrowheads="1"/>
          </xdr:cNvSpPr>
        </xdr:nvSpPr>
        <xdr:spPr bwMode="auto">
          <a:xfrm>
            <a:off x="4064000" y="1140460"/>
            <a:ext cx="153035" cy="153670"/>
          </a:xfrm>
          <a:prstGeom prst="ellipse">
            <a:avLst/>
          </a:prstGeom>
          <a:noFill/>
          <a:ln w="17463"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48" name="Rectangle 47">
            <a:extLst>
              <a:ext uri="{FF2B5EF4-FFF2-40B4-BE49-F238E27FC236}">
                <a16:creationId xmlns:a16="http://schemas.microsoft.com/office/drawing/2014/main" id="{00000000-0008-0000-0B00-000030000000}"/>
              </a:ext>
            </a:extLst>
          </xdr:cNvPr>
          <xdr:cNvSpPr>
            <a:spLocks noChangeArrowheads="1"/>
          </xdr:cNvSpPr>
        </xdr:nvSpPr>
        <xdr:spPr bwMode="auto">
          <a:xfrm>
            <a:off x="4107180" y="1149985"/>
            <a:ext cx="65405"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49" name="Oval 845">
            <a:extLst>
              <a:ext uri="{FF2B5EF4-FFF2-40B4-BE49-F238E27FC236}">
                <a16:creationId xmlns:a16="http://schemas.microsoft.com/office/drawing/2014/main" id="{00000000-0008-0000-0B00-000031000000}"/>
              </a:ext>
            </a:extLst>
          </xdr:cNvPr>
          <xdr:cNvSpPr>
            <a:spLocks noChangeArrowheads="1"/>
          </xdr:cNvSpPr>
        </xdr:nvSpPr>
        <xdr:spPr bwMode="auto">
          <a:xfrm>
            <a:off x="4064000" y="680720"/>
            <a:ext cx="153035" cy="153035"/>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50"/>
          </a:p>
        </xdr:txBody>
      </xdr:sp>
      <xdr:sp macro="" textlink="">
        <xdr:nvSpPr>
          <xdr:cNvPr id="50" name="Oval 846">
            <a:extLst>
              <a:ext uri="{FF2B5EF4-FFF2-40B4-BE49-F238E27FC236}">
                <a16:creationId xmlns:a16="http://schemas.microsoft.com/office/drawing/2014/main" id="{00000000-0008-0000-0B00-000032000000}"/>
              </a:ext>
            </a:extLst>
          </xdr:cNvPr>
          <xdr:cNvSpPr>
            <a:spLocks noChangeArrowheads="1"/>
          </xdr:cNvSpPr>
        </xdr:nvSpPr>
        <xdr:spPr bwMode="auto">
          <a:xfrm>
            <a:off x="4064000" y="680720"/>
            <a:ext cx="153035" cy="153035"/>
          </a:xfrm>
          <a:prstGeom prst="ellipse">
            <a:avLst/>
          </a:prstGeom>
          <a:noFill/>
          <a:ln w="17463"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51" name="Rectangle 50">
            <a:extLst>
              <a:ext uri="{FF2B5EF4-FFF2-40B4-BE49-F238E27FC236}">
                <a16:creationId xmlns:a16="http://schemas.microsoft.com/office/drawing/2014/main" id="{00000000-0008-0000-0B00-000033000000}"/>
              </a:ext>
            </a:extLst>
          </xdr:cNvPr>
          <xdr:cNvSpPr>
            <a:spLocks noChangeArrowheads="1"/>
          </xdr:cNvSpPr>
        </xdr:nvSpPr>
        <xdr:spPr bwMode="auto">
          <a:xfrm>
            <a:off x="4107180" y="695325"/>
            <a:ext cx="65405"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52" name="Freeform 848">
            <a:extLst>
              <a:ext uri="{FF2B5EF4-FFF2-40B4-BE49-F238E27FC236}">
                <a16:creationId xmlns:a16="http://schemas.microsoft.com/office/drawing/2014/main" id="{00000000-0008-0000-0B00-000034000000}"/>
              </a:ext>
            </a:extLst>
          </xdr:cNvPr>
          <xdr:cNvSpPr>
            <a:spLocks/>
          </xdr:cNvSpPr>
        </xdr:nvSpPr>
        <xdr:spPr bwMode="auto">
          <a:xfrm>
            <a:off x="4879340" y="906145"/>
            <a:ext cx="446405" cy="178435"/>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175 w 877"/>
              <a:gd name="T11" fmla="*/ 0 h 351"/>
              <a:gd name="T12" fmla="*/ 0 w 877"/>
              <a:gd name="T13" fmla="*/ 175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2"/>
                  <a:pt x="877" y="175"/>
                </a:cubicBezTo>
                <a:cubicBezTo>
                  <a:pt x="877" y="79"/>
                  <a:pt x="798" y="0"/>
                  <a:pt x="701" y="0"/>
                </a:cubicBezTo>
                <a:cubicBezTo>
                  <a:pt x="701" y="0"/>
                  <a:pt x="701" y="0"/>
                  <a:pt x="701" y="0"/>
                </a:cubicBezTo>
                <a:lnTo>
                  <a:pt x="175" y="0"/>
                </a:lnTo>
                <a:cubicBezTo>
                  <a:pt x="78" y="0"/>
                  <a:pt x="0" y="79"/>
                  <a:pt x="0" y="175"/>
                </a:cubicBezTo>
                <a:cubicBezTo>
                  <a:pt x="0" y="272"/>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50"/>
          </a:p>
        </xdr:txBody>
      </xdr:sp>
      <xdr:sp macro="" textlink="">
        <xdr:nvSpPr>
          <xdr:cNvPr id="53" name="Freeform 849">
            <a:extLst>
              <a:ext uri="{FF2B5EF4-FFF2-40B4-BE49-F238E27FC236}">
                <a16:creationId xmlns:a16="http://schemas.microsoft.com/office/drawing/2014/main" id="{00000000-0008-0000-0B00-000035000000}"/>
              </a:ext>
            </a:extLst>
          </xdr:cNvPr>
          <xdr:cNvSpPr>
            <a:spLocks/>
          </xdr:cNvSpPr>
        </xdr:nvSpPr>
        <xdr:spPr bwMode="auto">
          <a:xfrm>
            <a:off x="4879340" y="906145"/>
            <a:ext cx="446405" cy="178435"/>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175 w 877"/>
              <a:gd name="T11" fmla="*/ 0 h 351"/>
              <a:gd name="T12" fmla="*/ 0 w 877"/>
              <a:gd name="T13" fmla="*/ 175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2"/>
                  <a:pt x="877" y="175"/>
                </a:cubicBezTo>
                <a:cubicBezTo>
                  <a:pt x="877" y="79"/>
                  <a:pt x="798" y="0"/>
                  <a:pt x="701" y="0"/>
                </a:cubicBezTo>
                <a:cubicBezTo>
                  <a:pt x="701" y="0"/>
                  <a:pt x="701" y="0"/>
                  <a:pt x="701" y="0"/>
                </a:cubicBezTo>
                <a:lnTo>
                  <a:pt x="175" y="0"/>
                </a:lnTo>
                <a:cubicBezTo>
                  <a:pt x="78" y="0"/>
                  <a:pt x="0" y="79"/>
                  <a:pt x="0" y="175"/>
                </a:cubicBezTo>
                <a:cubicBezTo>
                  <a:pt x="0" y="272"/>
                  <a:pt x="78" y="351"/>
                  <a:pt x="175" y="351"/>
                </a:cubicBezTo>
                <a:close/>
              </a:path>
            </a:pathLst>
          </a:custGeom>
          <a:noFill/>
          <a:ln w="17463"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54" name="Rectangle 53">
            <a:extLst>
              <a:ext uri="{FF2B5EF4-FFF2-40B4-BE49-F238E27FC236}">
                <a16:creationId xmlns:a16="http://schemas.microsoft.com/office/drawing/2014/main" id="{00000000-0008-0000-0B00-000036000000}"/>
              </a:ext>
            </a:extLst>
          </xdr:cNvPr>
          <xdr:cNvSpPr>
            <a:spLocks noChangeArrowheads="1"/>
          </xdr:cNvSpPr>
        </xdr:nvSpPr>
        <xdr:spPr bwMode="auto">
          <a:xfrm>
            <a:off x="4988560" y="927734"/>
            <a:ext cx="353060" cy="1695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CEel 3</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55" name="Freeform 851">
            <a:extLst>
              <a:ext uri="{FF2B5EF4-FFF2-40B4-BE49-F238E27FC236}">
                <a16:creationId xmlns:a16="http://schemas.microsoft.com/office/drawing/2014/main" id="{00000000-0008-0000-0B00-000037000000}"/>
              </a:ext>
            </a:extLst>
          </xdr:cNvPr>
          <xdr:cNvSpPr>
            <a:spLocks/>
          </xdr:cNvSpPr>
        </xdr:nvSpPr>
        <xdr:spPr bwMode="auto">
          <a:xfrm>
            <a:off x="1917065" y="894715"/>
            <a:ext cx="447040" cy="177800"/>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701 w 877"/>
              <a:gd name="T11" fmla="*/ 0 h 351"/>
              <a:gd name="T12" fmla="*/ 175 w 877"/>
              <a:gd name="T13" fmla="*/ 0 h 351"/>
              <a:gd name="T14" fmla="*/ 0 w 877"/>
              <a:gd name="T15" fmla="*/ 175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701" y="0"/>
                </a:lnTo>
                <a:lnTo>
                  <a:pt x="175" y="0"/>
                </a:lnTo>
                <a:cubicBezTo>
                  <a:pt x="78" y="0"/>
                  <a:pt x="0" y="78"/>
                  <a:pt x="0" y="175"/>
                </a:cubicBezTo>
                <a:cubicBezTo>
                  <a:pt x="0" y="272"/>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50"/>
          </a:p>
        </xdr:txBody>
      </xdr:sp>
      <xdr:sp macro="" textlink="">
        <xdr:nvSpPr>
          <xdr:cNvPr id="56" name="Freeform 852">
            <a:extLst>
              <a:ext uri="{FF2B5EF4-FFF2-40B4-BE49-F238E27FC236}">
                <a16:creationId xmlns:a16="http://schemas.microsoft.com/office/drawing/2014/main" id="{00000000-0008-0000-0B00-000038000000}"/>
              </a:ext>
            </a:extLst>
          </xdr:cNvPr>
          <xdr:cNvSpPr>
            <a:spLocks/>
          </xdr:cNvSpPr>
        </xdr:nvSpPr>
        <xdr:spPr bwMode="auto">
          <a:xfrm>
            <a:off x="1917065" y="894715"/>
            <a:ext cx="447040" cy="177800"/>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701 w 877"/>
              <a:gd name="T11" fmla="*/ 0 h 351"/>
              <a:gd name="T12" fmla="*/ 175 w 877"/>
              <a:gd name="T13" fmla="*/ 0 h 351"/>
              <a:gd name="T14" fmla="*/ 0 w 877"/>
              <a:gd name="T15" fmla="*/ 175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701" y="0"/>
                </a:lnTo>
                <a:lnTo>
                  <a:pt x="175" y="0"/>
                </a:lnTo>
                <a:cubicBezTo>
                  <a:pt x="78" y="0"/>
                  <a:pt x="0" y="78"/>
                  <a:pt x="0" y="175"/>
                </a:cubicBezTo>
                <a:cubicBezTo>
                  <a:pt x="0" y="272"/>
                  <a:pt x="78" y="351"/>
                  <a:pt x="175" y="351"/>
                </a:cubicBezTo>
                <a:close/>
              </a:path>
            </a:pathLst>
          </a:custGeom>
          <a:noFill/>
          <a:ln w="17463"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57" name="Rectangle 56">
            <a:extLst>
              <a:ext uri="{FF2B5EF4-FFF2-40B4-BE49-F238E27FC236}">
                <a16:creationId xmlns:a16="http://schemas.microsoft.com/office/drawing/2014/main" id="{00000000-0008-0000-0B00-000039000000}"/>
              </a:ext>
            </a:extLst>
          </xdr:cNvPr>
          <xdr:cNvSpPr>
            <a:spLocks noChangeArrowheads="1"/>
          </xdr:cNvSpPr>
        </xdr:nvSpPr>
        <xdr:spPr bwMode="auto">
          <a:xfrm>
            <a:off x="2022474" y="920114"/>
            <a:ext cx="377826" cy="155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CEel 4</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58" name="Line 854">
            <a:extLst>
              <a:ext uri="{FF2B5EF4-FFF2-40B4-BE49-F238E27FC236}">
                <a16:creationId xmlns:a16="http://schemas.microsoft.com/office/drawing/2014/main" id="{00000000-0008-0000-0B00-00003A000000}"/>
              </a:ext>
            </a:extLst>
          </xdr:cNvPr>
          <xdr:cNvCxnSpPr/>
        </xdr:nvCxnSpPr>
        <xdr:spPr bwMode="auto">
          <a:xfrm>
            <a:off x="5102225" y="736600"/>
            <a:ext cx="635" cy="158115"/>
          </a:xfrm>
          <a:prstGeom prst="line">
            <a:avLst/>
          </a:prstGeom>
          <a:noFill/>
          <a:ln w="17463" cap="rnd">
            <a:solidFill>
              <a:srgbClr val="0070C0"/>
            </a:solidFill>
            <a:round/>
            <a:headEnd/>
            <a:tailEnd/>
          </a:ln>
          <a:extLst>
            <a:ext uri="{909E8E84-426E-40DD-AFC4-6F175D3DCCD1}">
              <a14:hiddenFill xmlns:a14="http://schemas.microsoft.com/office/drawing/2010/main">
                <a:noFill/>
              </a14:hiddenFill>
            </a:ext>
          </a:extLst>
        </xdr:spPr>
      </xdr:cxnSp>
      <xdr:cxnSp macro="">
        <xdr:nvCxnSpPr>
          <xdr:cNvPr id="59" name="Line 855">
            <a:extLst>
              <a:ext uri="{FF2B5EF4-FFF2-40B4-BE49-F238E27FC236}">
                <a16:creationId xmlns:a16="http://schemas.microsoft.com/office/drawing/2014/main" id="{00000000-0008-0000-0B00-00003B000000}"/>
              </a:ext>
            </a:extLst>
          </xdr:cNvPr>
          <xdr:cNvCxnSpPr/>
        </xdr:nvCxnSpPr>
        <xdr:spPr bwMode="auto">
          <a:xfrm>
            <a:off x="2141220" y="736600"/>
            <a:ext cx="1270" cy="158115"/>
          </a:xfrm>
          <a:prstGeom prst="line">
            <a:avLst/>
          </a:prstGeom>
          <a:noFill/>
          <a:ln w="17463" cap="rnd">
            <a:solidFill>
              <a:srgbClr val="0070C0"/>
            </a:solidFill>
            <a:round/>
            <a:headEnd/>
            <a:tailEnd/>
          </a:ln>
          <a:extLst>
            <a:ext uri="{909E8E84-426E-40DD-AFC4-6F175D3DCCD1}">
              <a14:hiddenFill xmlns:a14="http://schemas.microsoft.com/office/drawing/2010/main">
                <a:noFill/>
              </a14:hiddenFill>
            </a:ext>
          </a:extLst>
        </xdr:spPr>
      </xdr:cxnSp>
      <xdr:sp macro="" textlink="">
        <xdr:nvSpPr>
          <xdr:cNvPr id="60" name="Rectangle 59">
            <a:extLst>
              <a:ext uri="{FF2B5EF4-FFF2-40B4-BE49-F238E27FC236}">
                <a16:creationId xmlns:a16="http://schemas.microsoft.com/office/drawing/2014/main" id="{00000000-0008-0000-0B00-00003C000000}"/>
              </a:ext>
            </a:extLst>
          </xdr:cNvPr>
          <xdr:cNvSpPr>
            <a:spLocks noChangeArrowheads="1"/>
          </xdr:cNvSpPr>
        </xdr:nvSpPr>
        <xdr:spPr bwMode="auto">
          <a:xfrm>
            <a:off x="2607310" y="1028700"/>
            <a:ext cx="1216026" cy="33782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pPr>
              <a:spcAft>
                <a:spcPts val="0"/>
              </a:spcAft>
            </a:pPr>
            <a:r>
              <a:rPr lang="fr-FR" sz="800">
                <a:solidFill>
                  <a:sysClr val="windowText" lastClr="000000"/>
                </a:solidFill>
                <a:effectLst/>
                <a:latin typeface="Arial" panose="020B0604020202020204" pitchFamily="34" charset="0"/>
                <a:ea typeface="Times New Roman" panose="02020603050405020304" pitchFamily="18" charset="0"/>
                <a:cs typeface="Times New Roman" panose="02020603050405020304" pitchFamily="18" charset="0"/>
              </a:rPr>
              <a:t>(+ appoint éventuel)</a:t>
            </a:r>
            <a:endParaRPr lang="fr-FR" sz="900">
              <a:solidFill>
                <a:sysClr val="windowText" lastClr="000000"/>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61" name="Rectangle 60">
            <a:extLst>
              <a:ext uri="{FF2B5EF4-FFF2-40B4-BE49-F238E27FC236}">
                <a16:creationId xmlns:a16="http://schemas.microsoft.com/office/drawing/2014/main" id="{00000000-0008-0000-0B00-00003D000000}"/>
              </a:ext>
            </a:extLst>
          </xdr:cNvPr>
          <xdr:cNvSpPr>
            <a:spLocks noChangeArrowheads="1"/>
          </xdr:cNvSpPr>
        </xdr:nvSpPr>
        <xdr:spPr bwMode="auto">
          <a:xfrm>
            <a:off x="2672715" y="1021715"/>
            <a:ext cx="1080135" cy="383540"/>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62" name="Rectangle 61">
            <a:extLst>
              <a:ext uri="{FF2B5EF4-FFF2-40B4-BE49-F238E27FC236}">
                <a16:creationId xmlns:a16="http://schemas.microsoft.com/office/drawing/2014/main" id="{00000000-0008-0000-0B00-00003E000000}"/>
              </a:ext>
            </a:extLst>
          </xdr:cNvPr>
          <xdr:cNvSpPr>
            <a:spLocks noChangeArrowheads="1"/>
          </xdr:cNvSpPr>
        </xdr:nvSpPr>
        <xdr:spPr bwMode="auto">
          <a:xfrm>
            <a:off x="3645535" y="1146175"/>
            <a:ext cx="35560"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1200">
                <a:solidFill>
                  <a:srgbClr val="000000"/>
                </a:solidFill>
                <a:effectLst/>
                <a:latin typeface="Arial" panose="020B0604020202020204" pitchFamily="34" charset="0"/>
                <a:ea typeface="Times New Roman" panose="02020603050405020304" pitchFamily="18" charset="0"/>
                <a:cs typeface="Arial" panose="020B0604020202020204" pitchFamily="34" charset="0"/>
              </a:rPr>
              <a:t> </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63" name="Freeform 861">
            <a:extLst>
              <a:ext uri="{FF2B5EF4-FFF2-40B4-BE49-F238E27FC236}">
                <a16:creationId xmlns:a16="http://schemas.microsoft.com/office/drawing/2014/main" id="{00000000-0008-0000-0B00-00003F000000}"/>
              </a:ext>
            </a:extLst>
          </xdr:cNvPr>
          <xdr:cNvSpPr>
            <a:spLocks/>
          </xdr:cNvSpPr>
        </xdr:nvSpPr>
        <xdr:spPr bwMode="auto">
          <a:xfrm>
            <a:off x="29210" y="1802130"/>
            <a:ext cx="446405" cy="178435"/>
          </a:xfrm>
          <a:custGeom>
            <a:avLst/>
            <a:gdLst>
              <a:gd name="T0" fmla="*/ 176 w 877"/>
              <a:gd name="T1" fmla="*/ 351 h 351"/>
              <a:gd name="T2" fmla="*/ 702 w 877"/>
              <a:gd name="T3" fmla="*/ 351 h 351"/>
              <a:gd name="T4" fmla="*/ 877 w 877"/>
              <a:gd name="T5" fmla="*/ 175 h 351"/>
              <a:gd name="T6" fmla="*/ 702 w 877"/>
              <a:gd name="T7" fmla="*/ 0 h 351"/>
              <a:gd name="T8" fmla="*/ 702 w 877"/>
              <a:gd name="T9" fmla="*/ 0 h 351"/>
              <a:gd name="T10" fmla="*/ 702 w 877"/>
              <a:gd name="T11" fmla="*/ 0 h 351"/>
              <a:gd name="T12" fmla="*/ 176 w 877"/>
              <a:gd name="T13" fmla="*/ 0 h 351"/>
              <a:gd name="T14" fmla="*/ 0 w 877"/>
              <a:gd name="T15" fmla="*/ 175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1"/>
                  <a:pt x="176"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50"/>
          </a:p>
        </xdr:txBody>
      </xdr:sp>
      <xdr:sp macro="" textlink="">
        <xdr:nvSpPr>
          <xdr:cNvPr id="64" name="Freeform 862">
            <a:extLst>
              <a:ext uri="{FF2B5EF4-FFF2-40B4-BE49-F238E27FC236}">
                <a16:creationId xmlns:a16="http://schemas.microsoft.com/office/drawing/2014/main" id="{00000000-0008-0000-0B00-000040000000}"/>
              </a:ext>
            </a:extLst>
          </xdr:cNvPr>
          <xdr:cNvSpPr>
            <a:spLocks/>
          </xdr:cNvSpPr>
        </xdr:nvSpPr>
        <xdr:spPr bwMode="auto">
          <a:xfrm>
            <a:off x="29210" y="1802130"/>
            <a:ext cx="446405" cy="178435"/>
          </a:xfrm>
          <a:custGeom>
            <a:avLst/>
            <a:gdLst>
              <a:gd name="T0" fmla="*/ 176 w 877"/>
              <a:gd name="T1" fmla="*/ 351 h 351"/>
              <a:gd name="T2" fmla="*/ 702 w 877"/>
              <a:gd name="T3" fmla="*/ 351 h 351"/>
              <a:gd name="T4" fmla="*/ 877 w 877"/>
              <a:gd name="T5" fmla="*/ 175 h 351"/>
              <a:gd name="T6" fmla="*/ 702 w 877"/>
              <a:gd name="T7" fmla="*/ 0 h 351"/>
              <a:gd name="T8" fmla="*/ 702 w 877"/>
              <a:gd name="T9" fmla="*/ 0 h 351"/>
              <a:gd name="T10" fmla="*/ 702 w 877"/>
              <a:gd name="T11" fmla="*/ 0 h 351"/>
              <a:gd name="T12" fmla="*/ 176 w 877"/>
              <a:gd name="T13" fmla="*/ 0 h 351"/>
              <a:gd name="T14" fmla="*/ 0 w 877"/>
              <a:gd name="T15" fmla="*/ 175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1"/>
                  <a:pt x="176" y="351"/>
                </a:cubicBezTo>
                <a:close/>
              </a:path>
            </a:pathLst>
          </a:custGeom>
          <a:noFill/>
          <a:ln w="17463"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65" name="Rectangle 64">
            <a:extLst>
              <a:ext uri="{FF2B5EF4-FFF2-40B4-BE49-F238E27FC236}">
                <a16:creationId xmlns:a16="http://schemas.microsoft.com/office/drawing/2014/main" id="{00000000-0008-0000-0B00-000041000000}"/>
              </a:ext>
            </a:extLst>
          </xdr:cNvPr>
          <xdr:cNvSpPr>
            <a:spLocks noChangeArrowheads="1"/>
          </xdr:cNvSpPr>
        </xdr:nvSpPr>
        <xdr:spPr bwMode="auto">
          <a:xfrm>
            <a:off x="130810" y="1827530"/>
            <a:ext cx="232410" cy="1289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CEel</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66" name="Freeform 864">
            <a:extLst>
              <a:ext uri="{FF2B5EF4-FFF2-40B4-BE49-F238E27FC236}">
                <a16:creationId xmlns:a16="http://schemas.microsoft.com/office/drawing/2014/main" id="{00000000-0008-0000-0B00-000042000000}"/>
              </a:ext>
            </a:extLst>
          </xdr:cNvPr>
          <xdr:cNvSpPr>
            <a:spLocks/>
          </xdr:cNvSpPr>
        </xdr:nvSpPr>
        <xdr:spPr bwMode="auto">
          <a:xfrm>
            <a:off x="29210" y="2108835"/>
            <a:ext cx="446405" cy="177800"/>
          </a:xfrm>
          <a:custGeom>
            <a:avLst/>
            <a:gdLst>
              <a:gd name="T0" fmla="*/ 176 w 877"/>
              <a:gd name="T1" fmla="*/ 350 h 350"/>
              <a:gd name="T2" fmla="*/ 702 w 877"/>
              <a:gd name="T3" fmla="*/ 350 h 350"/>
              <a:gd name="T4" fmla="*/ 877 w 877"/>
              <a:gd name="T5" fmla="*/ 175 h 350"/>
              <a:gd name="T6" fmla="*/ 702 w 877"/>
              <a:gd name="T7" fmla="*/ 0 h 350"/>
              <a:gd name="T8" fmla="*/ 702 w 877"/>
              <a:gd name="T9" fmla="*/ 0 h 350"/>
              <a:gd name="T10" fmla="*/ 702 w 877"/>
              <a:gd name="T11" fmla="*/ 0 h 350"/>
              <a:gd name="T12" fmla="*/ 176 w 877"/>
              <a:gd name="T13" fmla="*/ 0 h 350"/>
              <a:gd name="T14" fmla="*/ 0 w 877"/>
              <a:gd name="T15" fmla="*/ 175 h 350"/>
              <a:gd name="T16" fmla="*/ 176 w 877"/>
              <a:gd name="T17" fmla="*/ 350 h 35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0">
                <a:moveTo>
                  <a:pt x="176" y="350"/>
                </a:moveTo>
                <a:lnTo>
                  <a:pt x="702" y="350"/>
                </a:lnTo>
                <a:cubicBezTo>
                  <a:pt x="799" y="350"/>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0"/>
                  <a:pt x="176" y="350"/>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50"/>
          </a:p>
        </xdr:txBody>
      </xdr:sp>
      <xdr:sp macro="" textlink="">
        <xdr:nvSpPr>
          <xdr:cNvPr id="67" name="Freeform 865">
            <a:extLst>
              <a:ext uri="{FF2B5EF4-FFF2-40B4-BE49-F238E27FC236}">
                <a16:creationId xmlns:a16="http://schemas.microsoft.com/office/drawing/2014/main" id="{00000000-0008-0000-0B00-000043000000}"/>
              </a:ext>
            </a:extLst>
          </xdr:cNvPr>
          <xdr:cNvSpPr>
            <a:spLocks/>
          </xdr:cNvSpPr>
        </xdr:nvSpPr>
        <xdr:spPr bwMode="auto">
          <a:xfrm>
            <a:off x="29210" y="2108835"/>
            <a:ext cx="446405" cy="177800"/>
          </a:xfrm>
          <a:custGeom>
            <a:avLst/>
            <a:gdLst>
              <a:gd name="T0" fmla="*/ 176 w 877"/>
              <a:gd name="T1" fmla="*/ 350 h 350"/>
              <a:gd name="T2" fmla="*/ 702 w 877"/>
              <a:gd name="T3" fmla="*/ 350 h 350"/>
              <a:gd name="T4" fmla="*/ 877 w 877"/>
              <a:gd name="T5" fmla="*/ 175 h 350"/>
              <a:gd name="T6" fmla="*/ 702 w 877"/>
              <a:gd name="T7" fmla="*/ 0 h 350"/>
              <a:gd name="T8" fmla="*/ 702 w 877"/>
              <a:gd name="T9" fmla="*/ 0 h 350"/>
              <a:gd name="T10" fmla="*/ 702 w 877"/>
              <a:gd name="T11" fmla="*/ 0 h 350"/>
              <a:gd name="T12" fmla="*/ 176 w 877"/>
              <a:gd name="T13" fmla="*/ 0 h 350"/>
              <a:gd name="T14" fmla="*/ 0 w 877"/>
              <a:gd name="T15" fmla="*/ 175 h 350"/>
              <a:gd name="T16" fmla="*/ 176 w 877"/>
              <a:gd name="T17" fmla="*/ 350 h 35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0">
                <a:moveTo>
                  <a:pt x="176" y="350"/>
                </a:moveTo>
                <a:lnTo>
                  <a:pt x="702" y="350"/>
                </a:lnTo>
                <a:cubicBezTo>
                  <a:pt x="799" y="350"/>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0"/>
                  <a:pt x="176" y="350"/>
                </a:cubicBezTo>
                <a:close/>
              </a:path>
            </a:pathLst>
          </a:custGeom>
          <a:noFill/>
          <a:ln w="17463"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68" name="Rectangle 67">
            <a:extLst>
              <a:ext uri="{FF2B5EF4-FFF2-40B4-BE49-F238E27FC236}">
                <a16:creationId xmlns:a16="http://schemas.microsoft.com/office/drawing/2014/main" id="{00000000-0008-0000-0B00-000044000000}"/>
              </a:ext>
            </a:extLst>
          </xdr:cNvPr>
          <xdr:cNvSpPr>
            <a:spLocks noChangeArrowheads="1"/>
          </xdr:cNvSpPr>
        </xdr:nvSpPr>
        <xdr:spPr bwMode="auto">
          <a:xfrm>
            <a:off x="130810" y="2136140"/>
            <a:ext cx="237490"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CEth</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69" name="Oval 867">
            <a:extLst>
              <a:ext uri="{FF2B5EF4-FFF2-40B4-BE49-F238E27FC236}">
                <a16:creationId xmlns:a16="http://schemas.microsoft.com/office/drawing/2014/main" id="{00000000-0008-0000-0B00-000045000000}"/>
              </a:ext>
            </a:extLst>
          </xdr:cNvPr>
          <xdr:cNvSpPr>
            <a:spLocks noChangeArrowheads="1"/>
          </xdr:cNvSpPr>
        </xdr:nvSpPr>
        <xdr:spPr bwMode="auto">
          <a:xfrm>
            <a:off x="175260" y="2426970"/>
            <a:ext cx="154305" cy="15367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50"/>
          </a:p>
        </xdr:txBody>
      </xdr:sp>
      <xdr:sp macro="" textlink="">
        <xdr:nvSpPr>
          <xdr:cNvPr id="70" name="Freeform 868">
            <a:extLst>
              <a:ext uri="{FF2B5EF4-FFF2-40B4-BE49-F238E27FC236}">
                <a16:creationId xmlns:a16="http://schemas.microsoft.com/office/drawing/2014/main" id="{00000000-0008-0000-0B00-000046000000}"/>
              </a:ext>
            </a:extLst>
          </xdr:cNvPr>
          <xdr:cNvSpPr>
            <a:spLocks/>
          </xdr:cNvSpPr>
        </xdr:nvSpPr>
        <xdr:spPr bwMode="auto">
          <a:xfrm>
            <a:off x="175260" y="2426970"/>
            <a:ext cx="154305" cy="153670"/>
          </a:xfrm>
          <a:custGeom>
            <a:avLst/>
            <a:gdLst>
              <a:gd name="T0" fmla="*/ 127 w 127"/>
              <a:gd name="T1" fmla="*/ 64 h 127"/>
              <a:gd name="T2" fmla="*/ 63 w 127"/>
              <a:gd name="T3" fmla="*/ 0 h 127"/>
              <a:gd name="T4" fmla="*/ 0 w 127"/>
              <a:gd name="T5" fmla="*/ 64 h 127"/>
              <a:gd name="T6" fmla="*/ 63 w 127"/>
              <a:gd name="T7" fmla="*/ 127 h 127"/>
              <a:gd name="T8" fmla="*/ 127 w 127"/>
              <a:gd name="T9" fmla="*/ 64 h 127"/>
            </a:gdLst>
            <a:ahLst/>
            <a:cxnLst>
              <a:cxn ang="0">
                <a:pos x="T0" y="T1"/>
              </a:cxn>
              <a:cxn ang="0">
                <a:pos x="T2" y="T3"/>
              </a:cxn>
              <a:cxn ang="0">
                <a:pos x="T4" y="T5"/>
              </a:cxn>
              <a:cxn ang="0">
                <a:pos x="T6" y="T7"/>
              </a:cxn>
              <a:cxn ang="0">
                <a:pos x="T8" y="T9"/>
              </a:cxn>
            </a:cxnLst>
            <a:rect l="0" t="0" r="r" b="b"/>
            <a:pathLst>
              <a:path w="127" h="127">
                <a:moveTo>
                  <a:pt x="127" y="64"/>
                </a:moveTo>
                <a:cubicBezTo>
                  <a:pt x="127" y="28"/>
                  <a:pt x="98" y="0"/>
                  <a:pt x="63" y="0"/>
                </a:cubicBezTo>
                <a:cubicBezTo>
                  <a:pt x="28" y="0"/>
                  <a:pt x="0" y="28"/>
                  <a:pt x="0" y="64"/>
                </a:cubicBezTo>
                <a:cubicBezTo>
                  <a:pt x="0" y="98"/>
                  <a:pt x="28" y="127"/>
                  <a:pt x="63" y="127"/>
                </a:cubicBezTo>
                <a:cubicBezTo>
                  <a:pt x="98" y="127"/>
                  <a:pt x="127" y="98"/>
                  <a:pt x="127" y="64"/>
                </a:cubicBezTo>
              </a:path>
            </a:pathLst>
          </a:custGeom>
          <a:noFill/>
          <a:ln w="17463"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71" name="Rectangle 70">
            <a:extLst>
              <a:ext uri="{FF2B5EF4-FFF2-40B4-BE49-F238E27FC236}">
                <a16:creationId xmlns:a16="http://schemas.microsoft.com/office/drawing/2014/main" id="{00000000-0008-0000-0B00-000047000000}"/>
              </a:ext>
            </a:extLst>
          </xdr:cNvPr>
          <xdr:cNvSpPr>
            <a:spLocks noChangeArrowheads="1"/>
          </xdr:cNvSpPr>
        </xdr:nvSpPr>
        <xdr:spPr bwMode="auto">
          <a:xfrm>
            <a:off x="220345" y="2436495"/>
            <a:ext cx="64770"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72" name="Rectangle 71">
            <a:extLst>
              <a:ext uri="{FF2B5EF4-FFF2-40B4-BE49-F238E27FC236}">
                <a16:creationId xmlns:a16="http://schemas.microsoft.com/office/drawing/2014/main" id="{00000000-0008-0000-0B00-000048000000}"/>
              </a:ext>
            </a:extLst>
          </xdr:cNvPr>
          <xdr:cNvSpPr>
            <a:spLocks noChangeArrowheads="1"/>
          </xdr:cNvSpPr>
        </xdr:nvSpPr>
        <xdr:spPr bwMode="auto">
          <a:xfrm>
            <a:off x="605155" y="1826260"/>
            <a:ext cx="1064260" cy="15430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50"/>
          </a:p>
        </xdr:txBody>
      </xdr:sp>
      <xdr:sp macro="" textlink="">
        <xdr:nvSpPr>
          <xdr:cNvPr id="73" name="Rectangle 72">
            <a:extLst>
              <a:ext uri="{FF2B5EF4-FFF2-40B4-BE49-F238E27FC236}">
                <a16:creationId xmlns:a16="http://schemas.microsoft.com/office/drawing/2014/main" id="{00000000-0008-0000-0B00-000049000000}"/>
              </a:ext>
            </a:extLst>
          </xdr:cNvPr>
          <xdr:cNvSpPr>
            <a:spLocks noChangeArrowheads="1"/>
          </xdr:cNvSpPr>
        </xdr:nvSpPr>
        <xdr:spPr bwMode="auto">
          <a:xfrm>
            <a:off x="605155" y="1826260"/>
            <a:ext cx="1064260" cy="154305"/>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74" name="Rectangle 73">
            <a:extLst>
              <a:ext uri="{FF2B5EF4-FFF2-40B4-BE49-F238E27FC236}">
                <a16:creationId xmlns:a16="http://schemas.microsoft.com/office/drawing/2014/main" id="{00000000-0008-0000-0B00-00004A000000}"/>
              </a:ext>
            </a:extLst>
          </xdr:cNvPr>
          <xdr:cNvSpPr>
            <a:spLocks noChangeArrowheads="1"/>
          </xdr:cNvSpPr>
        </xdr:nvSpPr>
        <xdr:spPr bwMode="auto">
          <a:xfrm>
            <a:off x="643890" y="1828800"/>
            <a:ext cx="1299210" cy="135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Compteur électrique</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75" name="Rectangle 74">
            <a:extLst>
              <a:ext uri="{FF2B5EF4-FFF2-40B4-BE49-F238E27FC236}">
                <a16:creationId xmlns:a16="http://schemas.microsoft.com/office/drawing/2014/main" id="{00000000-0008-0000-0B00-00004B000000}"/>
              </a:ext>
            </a:extLst>
          </xdr:cNvPr>
          <xdr:cNvSpPr>
            <a:spLocks noChangeArrowheads="1"/>
          </xdr:cNvSpPr>
        </xdr:nvSpPr>
        <xdr:spPr bwMode="auto">
          <a:xfrm>
            <a:off x="617220" y="2439035"/>
            <a:ext cx="1147445" cy="15430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50"/>
          </a:p>
        </xdr:txBody>
      </xdr:sp>
      <xdr:sp macro="" textlink="">
        <xdr:nvSpPr>
          <xdr:cNvPr id="76" name="Rectangle 75">
            <a:extLst>
              <a:ext uri="{FF2B5EF4-FFF2-40B4-BE49-F238E27FC236}">
                <a16:creationId xmlns:a16="http://schemas.microsoft.com/office/drawing/2014/main" id="{00000000-0008-0000-0B00-00004C000000}"/>
              </a:ext>
            </a:extLst>
          </xdr:cNvPr>
          <xdr:cNvSpPr>
            <a:spLocks noChangeArrowheads="1"/>
          </xdr:cNvSpPr>
        </xdr:nvSpPr>
        <xdr:spPr bwMode="auto">
          <a:xfrm>
            <a:off x="617220" y="2439035"/>
            <a:ext cx="1147445" cy="154305"/>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77" name="Rectangle 76">
            <a:extLst>
              <a:ext uri="{FF2B5EF4-FFF2-40B4-BE49-F238E27FC236}">
                <a16:creationId xmlns:a16="http://schemas.microsoft.com/office/drawing/2014/main" id="{00000000-0008-0000-0B00-00004D000000}"/>
              </a:ext>
            </a:extLst>
          </xdr:cNvPr>
          <xdr:cNvSpPr>
            <a:spLocks noChangeArrowheads="1"/>
          </xdr:cNvSpPr>
        </xdr:nvSpPr>
        <xdr:spPr bwMode="auto">
          <a:xfrm>
            <a:off x="652780" y="2466975"/>
            <a:ext cx="1290320"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Sonde de température</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78" name="Rectangle 77">
            <a:extLst>
              <a:ext uri="{FF2B5EF4-FFF2-40B4-BE49-F238E27FC236}">
                <a16:creationId xmlns:a16="http://schemas.microsoft.com/office/drawing/2014/main" id="{00000000-0008-0000-0B00-00004E000000}"/>
              </a:ext>
            </a:extLst>
          </xdr:cNvPr>
          <xdr:cNvSpPr>
            <a:spLocks noChangeArrowheads="1"/>
          </xdr:cNvSpPr>
        </xdr:nvSpPr>
        <xdr:spPr bwMode="auto">
          <a:xfrm>
            <a:off x="610235" y="2132965"/>
            <a:ext cx="1043305" cy="15049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50"/>
          </a:p>
        </xdr:txBody>
      </xdr:sp>
      <xdr:sp macro="" textlink="">
        <xdr:nvSpPr>
          <xdr:cNvPr id="79" name="Rectangle 78">
            <a:extLst>
              <a:ext uri="{FF2B5EF4-FFF2-40B4-BE49-F238E27FC236}">
                <a16:creationId xmlns:a16="http://schemas.microsoft.com/office/drawing/2014/main" id="{00000000-0008-0000-0B00-00004F000000}"/>
              </a:ext>
            </a:extLst>
          </xdr:cNvPr>
          <xdr:cNvSpPr>
            <a:spLocks noChangeArrowheads="1"/>
          </xdr:cNvSpPr>
        </xdr:nvSpPr>
        <xdr:spPr bwMode="auto">
          <a:xfrm>
            <a:off x="610235" y="2132965"/>
            <a:ext cx="1043305" cy="150495"/>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80" name="Rectangle 79">
            <a:extLst>
              <a:ext uri="{FF2B5EF4-FFF2-40B4-BE49-F238E27FC236}">
                <a16:creationId xmlns:a16="http://schemas.microsoft.com/office/drawing/2014/main" id="{00000000-0008-0000-0B00-000050000000}"/>
              </a:ext>
            </a:extLst>
          </xdr:cNvPr>
          <xdr:cNvSpPr>
            <a:spLocks noChangeArrowheads="1"/>
          </xdr:cNvSpPr>
        </xdr:nvSpPr>
        <xdr:spPr bwMode="auto">
          <a:xfrm>
            <a:off x="652780" y="2171700"/>
            <a:ext cx="1290320"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Compteur d’énergie</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81" name="Freeform 879">
            <a:extLst>
              <a:ext uri="{FF2B5EF4-FFF2-40B4-BE49-F238E27FC236}">
                <a16:creationId xmlns:a16="http://schemas.microsoft.com/office/drawing/2014/main" id="{00000000-0008-0000-0B00-000051000000}"/>
              </a:ext>
            </a:extLst>
          </xdr:cNvPr>
          <xdr:cNvSpPr>
            <a:spLocks/>
          </xdr:cNvSpPr>
        </xdr:nvSpPr>
        <xdr:spPr bwMode="auto">
          <a:xfrm>
            <a:off x="2607310" y="1826260"/>
            <a:ext cx="447675" cy="178435"/>
          </a:xfrm>
          <a:custGeom>
            <a:avLst/>
            <a:gdLst>
              <a:gd name="T0" fmla="*/ 176 w 877"/>
              <a:gd name="T1" fmla="*/ 351 h 351"/>
              <a:gd name="T2" fmla="*/ 702 w 877"/>
              <a:gd name="T3" fmla="*/ 351 h 351"/>
              <a:gd name="T4" fmla="*/ 877 w 877"/>
              <a:gd name="T5" fmla="*/ 176 h 351"/>
              <a:gd name="T6" fmla="*/ 702 w 877"/>
              <a:gd name="T7" fmla="*/ 0 h 351"/>
              <a:gd name="T8" fmla="*/ 702 w 877"/>
              <a:gd name="T9" fmla="*/ 0 h 351"/>
              <a:gd name="T10" fmla="*/ 702 w 877"/>
              <a:gd name="T11" fmla="*/ 0 h 351"/>
              <a:gd name="T12" fmla="*/ 176 w 877"/>
              <a:gd name="T13" fmla="*/ 0 h 351"/>
              <a:gd name="T14" fmla="*/ 0 w 877"/>
              <a:gd name="T15" fmla="*/ 176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6"/>
                </a:cubicBezTo>
                <a:cubicBezTo>
                  <a:pt x="877" y="79"/>
                  <a:pt x="799" y="0"/>
                  <a:pt x="702" y="0"/>
                </a:cubicBezTo>
                <a:cubicBezTo>
                  <a:pt x="702" y="0"/>
                  <a:pt x="702" y="0"/>
                  <a:pt x="702" y="0"/>
                </a:cubicBezTo>
                <a:lnTo>
                  <a:pt x="702" y="0"/>
                </a:lnTo>
                <a:lnTo>
                  <a:pt x="176" y="0"/>
                </a:lnTo>
                <a:cubicBezTo>
                  <a:pt x="79" y="0"/>
                  <a:pt x="0" y="79"/>
                  <a:pt x="0" y="176"/>
                </a:cubicBezTo>
                <a:cubicBezTo>
                  <a:pt x="0" y="272"/>
                  <a:pt x="79" y="351"/>
                  <a:pt x="176"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50"/>
          </a:p>
        </xdr:txBody>
      </xdr:sp>
      <xdr:sp macro="" textlink="">
        <xdr:nvSpPr>
          <xdr:cNvPr id="82" name="Freeform 880">
            <a:extLst>
              <a:ext uri="{FF2B5EF4-FFF2-40B4-BE49-F238E27FC236}">
                <a16:creationId xmlns:a16="http://schemas.microsoft.com/office/drawing/2014/main" id="{00000000-0008-0000-0B00-000052000000}"/>
              </a:ext>
            </a:extLst>
          </xdr:cNvPr>
          <xdr:cNvSpPr>
            <a:spLocks/>
          </xdr:cNvSpPr>
        </xdr:nvSpPr>
        <xdr:spPr bwMode="auto">
          <a:xfrm>
            <a:off x="2607310" y="1826260"/>
            <a:ext cx="447675" cy="178435"/>
          </a:xfrm>
          <a:custGeom>
            <a:avLst/>
            <a:gdLst>
              <a:gd name="T0" fmla="*/ 176 w 877"/>
              <a:gd name="T1" fmla="*/ 351 h 351"/>
              <a:gd name="T2" fmla="*/ 702 w 877"/>
              <a:gd name="T3" fmla="*/ 351 h 351"/>
              <a:gd name="T4" fmla="*/ 877 w 877"/>
              <a:gd name="T5" fmla="*/ 176 h 351"/>
              <a:gd name="T6" fmla="*/ 702 w 877"/>
              <a:gd name="T7" fmla="*/ 0 h 351"/>
              <a:gd name="T8" fmla="*/ 702 w 877"/>
              <a:gd name="T9" fmla="*/ 0 h 351"/>
              <a:gd name="T10" fmla="*/ 702 w 877"/>
              <a:gd name="T11" fmla="*/ 0 h 351"/>
              <a:gd name="T12" fmla="*/ 176 w 877"/>
              <a:gd name="T13" fmla="*/ 0 h 351"/>
              <a:gd name="T14" fmla="*/ 0 w 877"/>
              <a:gd name="T15" fmla="*/ 176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6"/>
                </a:cubicBezTo>
                <a:cubicBezTo>
                  <a:pt x="877" y="79"/>
                  <a:pt x="799" y="0"/>
                  <a:pt x="702" y="0"/>
                </a:cubicBezTo>
                <a:cubicBezTo>
                  <a:pt x="702" y="0"/>
                  <a:pt x="702" y="0"/>
                  <a:pt x="702" y="0"/>
                </a:cubicBezTo>
                <a:lnTo>
                  <a:pt x="702" y="0"/>
                </a:lnTo>
                <a:lnTo>
                  <a:pt x="176" y="0"/>
                </a:lnTo>
                <a:cubicBezTo>
                  <a:pt x="79" y="0"/>
                  <a:pt x="0" y="79"/>
                  <a:pt x="0" y="176"/>
                </a:cubicBezTo>
                <a:cubicBezTo>
                  <a:pt x="0" y="272"/>
                  <a:pt x="79" y="351"/>
                  <a:pt x="176" y="351"/>
                </a:cubicBezTo>
                <a:close/>
              </a:path>
            </a:pathLst>
          </a:custGeom>
          <a:noFill/>
          <a:ln w="17463"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83" name="Rectangle 82">
            <a:extLst>
              <a:ext uri="{FF2B5EF4-FFF2-40B4-BE49-F238E27FC236}">
                <a16:creationId xmlns:a16="http://schemas.microsoft.com/office/drawing/2014/main" id="{00000000-0008-0000-0B00-000053000000}"/>
              </a:ext>
            </a:extLst>
          </xdr:cNvPr>
          <xdr:cNvSpPr>
            <a:spLocks noChangeArrowheads="1"/>
          </xdr:cNvSpPr>
        </xdr:nvSpPr>
        <xdr:spPr bwMode="auto">
          <a:xfrm>
            <a:off x="2715895" y="1852295"/>
            <a:ext cx="347345"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CEel 1</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84" name="Line 882">
            <a:extLst>
              <a:ext uri="{FF2B5EF4-FFF2-40B4-BE49-F238E27FC236}">
                <a16:creationId xmlns:a16="http://schemas.microsoft.com/office/drawing/2014/main" id="{00000000-0008-0000-0B00-000054000000}"/>
              </a:ext>
            </a:extLst>
          </xdr:cNvPr>
          <xdr:cNvCxnSpPr/>
        </xdr:nvCxnSpPr>
        <xdr:spPr bwMode="auto">
          <a:xfrm flipV="1">
            <a:off x="2831465" y="1673225"/>
            <a:ext cx="635" cy="153035"/>
          </a:xfrm>
          <a:prstGeom prst="line">
            <a:avLst/>
          </a:prstGeom>
          <a:noFill/>
          <a:ln w="17463" cap="rnd">
            <a:solidFill>
              <a:srgbClr val="0070C0"/>
            </a:solidFill>
            <a:round/>
            <a:headEnd/>
            <a:tailEnd/>
          </a:ln>
          <a:extLst>
            <a:ext uri="{909E8E84-426E-40DD-AFC4-6F175D3DCCD1}">
              <a14:hiddenFill xmlns:a14="http://schemas.microsoft.com/office/drawing/2010/main">
                <a:noFill/>
              </a14:hiddenFill>
            </a:ext>
          </a:extLst>
        </xdr:spPr>
      </xdr:cxnSp>
      <xdr:sp macro="" textlink="">
        <xdr:nvSpPr>
          <xdr:cNvPr id="85" name="Freeform 883">
            <a:extLst>
              <a:ext uri="{FF2B5EF4-FFF2-40B4-BE49-F238E27FC236}">
                <a16:creationId xmlns:a16="http://schemas.microsoft.com/office/drawing/2014/main" id="{00000000-0008-0000-0B00-000055000000}"/>
              </a:ext>
            </a:extLst>
          </xdr:cNvPr>
          <xdr:cNvSpPr>
            <a:spLocks/>
          </xdr:cNvSpPr>
        </xdr:nvSpPr>
        <xdr:spPr bwMode="auto">
          <a:xfrm>
            <a:off x="3364230" y="1826260"/>
            <a:ext cx="445770"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701 w 877"/>
              <a:gd name="T11" fmla="*/ 0 h 351"/>
              <a:gd name="T12" fmla="*/ 175 w 877"/>
              <a:gd name="T13" fmla="*/ 0 h 351"/>
              <a:gd name="T14" fmla="*/ 0 w 877"/>
              <a:gd name="T15" fmla="*/ 176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6"/>
                </a:cubicBezTo>
                <a:cubicBezTo>
                  <a:pt x="877" y="79"/>
                  <a:pt x="798" y="0"/>
                  <a:pt x="701" y="0"/>
                </a:cubicBezTo>
                <a:cubicBezTo>
                  <a:pt x="701" y="0"/>
                  <a:pt x="701" y="0"/>
                  <a:pt x="701" y="0"/>
                </a:cubicBezTo>
                <a:lnTo>
                  <a:pt x="701" y="0"/>
                </a:lnTo>
                <a:lnTo>
                  <a:pt x="175" y="0"/>
                </a:lnTo>
                <a:cubicBezTo>
                  <a:pt x="78" y="0"/>
                  <a:pt x="0" y="79"/>
                  <a:pt x="0" y="176"/>
                </a:cubicBezTo>
                <a:cubicBezTo>
                  <a:pt x="0" y="272"/>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50"/>
          </a:p>
        </xdr:txBody>
      </xdr:sp>
      <xdr:sp macro="" textlink="">
        <xdr:nvSpPr>
          <xdr:cNvPr id="86" name="Freeform 884">
            <a:extLst>
              <a:ext uri="{FF2B5EF4-FFF2-40B4-BE49-F238E27FC236}">
                <a16:creationId xmlns:a16="http://schemas.microsoft.com/office/drawing/2014/main" id="{00000000-0008-0000-0B00-000056000000}"/>
              </a:ext>
            </a:extLst>
          </xdr:cNvPr>
          <xdr:cNvSpPr>
            <a:spLocks/>
          </xdr:cNvSpPr>
        </xdr:nvSpPr>
        <xdr:spPr bwMode="auto">
          <a:xfrm>
            <a:off x="3364230" y="1826260"/>
            <a:ext cx="445770"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701 w 877"/>
              <a:gd name="T11" fmla="*/ 0 h 351"/>
              <a:gd name="T12" fmla="*/ 175 w 877"/>
              <a:gd name="T13" fmla="*/ 0 h 351"/>
              <a:gd name="T14" fmla="*/ 0 w 877"/>
              <a:gd name="T15" fmla="*/ 176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6"/>
                </a:cubicBezTo>
                <a:cubicBezTo>
                  <a:pt x="877" y="79"/>
                  <a:pt x="798" y="0"/>
                  <a:pt x="701" y="0"/>
                </a:cubicBezTo>
                <a:cubicBezTo>
                  <a:pt x="701" y="0"/>
                  <a:pt x="701" y="0"/>
                  <a:pt x="701" y="0"/>
                </a:cubicBezTo>
                <a:lnTo>
                  <a:pt x="701" y="0"/>
                </a:lnTo>
                <a:lnTo>
                  <a:pt x="175" y="0"/>
                </a:lnTo>
                <a:cubicBezTo>
                  <a:pt x="78" y="0"/>
                  <a:pt x="0" y="79"/>
                  <a:pt x="0" y="176"/>
                </a:cubicBezTo>
                <a:cubicBezTo>
                  <a:pt x="0" y="272"/>
                  <a:pt x="78" y="351"/>
                  <a:pt x="175" y="351"/>
                </a:cubicBezTo>
                <a:close/>
              </a:path>
            </a:pathLst>
          </a:custGeom>
          <a:noFill/>
          <a:ln w="17463"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87" name="Rectangle 86">
            <a:extLst>
              <a:ext uri="{FF2B5EF4-FFF2-40B4-BE49-F238E27FC236}">
                <a16:creationId xmlns:a16="http://schemas.microsoft.com/office/drawing/2014/main" id="{00000000-0008-0000-0B00-000057000000}"/>
              </a:ext>
            </a:extLst>
          </xdr:cNvPr>
          <xdr:cNvSpPr>
            <a:spLocks noChangeArrowheads="1"/>
          </xdr:cNvSpPr>
        </xdr:nvSpPr>
        <xdr:spPr bwMode="auto">
          <a:xfrm>
            <a:off x="3466464" y="1852294"/>
            <a:ext cx="396875" cy="1822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CEel 2</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88" name="Line 886">
            <a:extLst>
              <a:ext uri="{FF2B5EF4-FFF2-40B4-BE49-F238E27FC236}">
                <a16:creationId xmlns:a16="http://schemas.microsoft.com/office/drawing/2014/main" id="{00000000-0008-0000-0B00-000058000000}"/>
              </a:ext>
            </a:extLst>
          </xdr:cNvPr>
          <xdr:cNvCxnSpPr/>
        </xdr:nvCxnSpPr>
        <xdr:spPr bwMode="auto">
          <a:xfrm flipV="1">
            <a:off x="3586480" y="1673225"/>
            <a:ext cx="1270" cy="153035"/>
          </a:xfrm>
          <a:prstGeom prst="line">
            <a:avLst/>
          </a:prstGeom>
          <a:noFill/>
          <a:ln w="17463" cap="rnd">
            <a:solidFill>
              <a:srgbClr val="0070C0"/>
            </a:solidFill>
            <a:round/>
            <a:headEnd/>
            <a:tailEnd/>
          </a:ln>
          <a:extLst>
            <a:ext uri="{909E8E84-426E-40DD-AFC4-6F175D3DCCD1}">
              <a14:hiddenFill xmlns:a14="http://schemas.microsoft.com/office/drawing/2010/main">
                <a:noFill/>
              </a14:hiddenFill>
            </a:ext>
          </a:extLst>
        </xdr:spPr>
      </xdr:cxnSp>
      <xdr:sp macro="" textlink="">
        <xdr:nvSpPr>
          <xdr:cNvPr id="89" name="Rectangle 88">
            <a:extLst>
              <a:ext uri="{FF2B5EF4-FFF2-40B4-BE49-F238E27FC236}">
                <a16:creationId xmlns:a16="http://schemas.microsoft.com/office/drawing/2014/main" id="{00000000-0008-0000-0B00-000059000000}"/>
              </a:ext>
            </a:extLst>
          </xdr:cNvPr>
          <xdr:cNvSpPr>
            <a:spLocks noChangeArrowheads="1"/>
          </xdr:cNvSpPr>
        </xdr:nvSpPr>
        <xdr:spPr bwMode="auto">
          <a:xfrm>
            <a:off x="2677795" y="2056765"/>
            <a:ext cx="308610" cy="15240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50"/>
          </a:p>
        </xdr:txBody>
      </xdr:sp>
      <xdr:sp macro="" textlink="">
        <xdr:nvSpPr>
          <xdr:cNvPr id="90" name="Rectangle 89">
            <a:extLst>
              <a:ext uri="{FF2B5EF4-FFF2-40B4-BE49-F238E27FC236}">
                <a16:creationId xmlns:a16="http://schemas.microsoft.com/office/drawing/2014/main" id="{00000000-0008-0000-0B00-00005A000000}"/>
              </a:ext>
            </a:extLst>
          </xdr:cNvPr>
          <xdr:cNvSpPr>
            <a:spLocks noChangeArrowheads="1"/>
          </xdr:cNvSpPr>
        </xdr:nvSpPr>
        <xdr:spPr bwMode="auto">
          <a:xfrm>
            <a:off x="2677795" y="2056765"/>
            <a:ext cx="308610" cy="152400"/>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91" name="Rectangle 90">
            <a:extLst>
              <a:ext uri="{FF2B5EF4-FFF2-40B4-BE49-F238E27FC236}">
                <a16:creationId xmlns:a16="http://schemas.microsoft.com/office/drawing/2014/main" id="{00000000-0008-0000-0B00-00005B000000}"/>
              </a:ext>
            </a:extLst>
          </xdr:cNvPr>
          <xdr:cNvSpPr>
            <a:spLocks noChangeArrowheads="1"/>
          </xdr:cNvSpPr>
        </xdr:nvSpPr>
        <xdr:spPr bwMode="auto">
          <a:xfrm>
            <a:off x="2715895" y="2071370"/>
            <a:ext cx="484505" cy="2146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PAC</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92" name="Rectangle 91">
            <a:extLst>
              <a:ext uri="{FF2B5EF4-FFF2-40B4-BE49-F238E27FC236}">
                <a16:creationId xmlns:a16="http://schemas.microsoft.com/office/drawing/2014/main" id="{00000000-0008-0000-0B00-00005C000000}"/>
              </a:ext>
            </a:extLst>
          </xdr:cNvPr>
          <xdr:cNvSpPr>
            <a:spLocks noChangeArrowheads="1"/>
          </xdr:cNvSpPr>
        </xdr:nvSpPr>
        <xdr:spPr bwMode="auto">
          <a:xfrm>
            <a:off x="3364230" y="2056765"/>
            <a:ext cx="462280" cy="15240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50"/>
          </a:p>
        </xdr:txBody>
      </xdr:sp>
      <xdr:sp macro="" textlink="">
        <xdr:nvSpPr>
          <xdr:cNvPr id="93" name="Rectangle 92">
            <a:extLst>
              <a:ext uri="{FF2B5EF4-FFF2-40B4-BE49-F238E27FC236}">
                <a16:creationId xmlns:a16="http://schemas.microsoft.com/office/drawing/2014/main" id="{00000000-0008-0000-0B00-00005D000000}"/>
              </a:ext>
            </a:extLst>
          </xdr:cNvPr>
          <xdr:cNvSpPr>
            <a:spLocks noChangeArrowheads="1"/>
          </xdr:cNvSpPr>
        </xdr:nvSpPr>
        <xdr:spPr bwMode="auto">
          <a:xfrm>
            <a:off x="3364230" y="2057400"/>
            <a:ext cx="979170" cy="228600"/>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50"/>
          </a:p>
        </xdr:txBody>
      </xdr:sp>
      <xdr:sp macro="" textlink="">
        <xdr:nvSpPr>
          <xdr:cNvPr id="94" name="Rectangle 93">
            <a:extLst>
              <a:ext uri="{FF2B5EF4-FFF2-40B4-BE49-F238E27FC236}">
                <a16:creationId xmlns:a16="http://schemas.microsoft.com/office/drawing/2014/main" id="{00000000-0008-0000-0B00-00005E000000}"/>
              </a:ext>
            </a:extLst>
          </xdr:cNvPr>
          <xdr:cNvSpPr>
            <a:spLocks noChangeArrowheads="1"/>
          </xdr:cNvSpPr>
        </xdr:nvSpPr>
        <xdr:spPr bwMode="auto">
          <a:xfrm>
            <a:off x="3409950" y="2071370"/>
            <a:ext cx="704850" cy="2146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Appoint</a:t>
            </a:r>
            <a:endParaRPr lang="fr-FR" sz="9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95" name="Line 893">
            <a:extLst>
              <a:ext uri="{FF2B5EF4-FFF2-40B4-BE49-F238E27FC236}">
                <a16:creationId xmlns:a16="http://schemas.microsoft.com/office/drawing/2014/main" id="{00000000-0008-0000-0B00-00005F000000}"/>
              </a:ext>
            </a:extLst>
          </xdr:cNvPr>
          <xdr:cNvCxnSpPr/>
        </xdr:nvCxnSpPr>
        <xdr:spPr bwMode="auto">
          <a:xfrm>
            <a:off x="4721860" y="0"/>
            <a:ext cx="0" cy="2607310"/>
          </a:xfrm>
          <a:prstGeom prst="line">
            <a:avLst/>
          </a:prstGeom>
          <a:noFill/>
          <a:ln w="9525">
            <a:solidFill>
              <a:srgbClr val="000000"/>
            </a:solidFill>
            <a:prstDash val="dash"/>
            <a:round/>
            <a:headEnd/>
            <a:tailEnd/>
          </a:ln>
          <a:extLst>
            <a:ext uri="{909E8E84-426E-40DD-AFC4-6F175D3DCCD1}">
              <a14:hiddenFill xmlns:a14="http://schemas.microsoft.com/office/drawing/2010/main">
                <a:noFill/>
              </a14:hiddenFill>
            </a:ext>
          </a:extLst>
        </xdr:spPr>
      </xdr:cxnSp>
    </xdr:grpSp>
    <xdr:clientData/>
  </xdr:twoCellAnchor>
  <xdr:twoCellAnchor>
    <xdr:from>
      <xdr:col>4</xdr:col>
      <xdr:colOff>0</xdr:colOff>
      <xdr:row>44</xdr:row>
      <xdr:rowOff>0</xdr:rowOff>
    </xdr:from>
    <xdr:to>
      <xdr:col>12</xdr:col>
      <xdr:colOff>695325</xdr:colOff>
      <xdr:row>71</xdr:row>
      <xdr:rowOff>9525</xdr:rowOff>
    </xdr:to>
    <xdr:grpSp>
      <xdr:nvGrpSpPr>
        <xdr:cNvPr id="96" name="Zone de dessin 894">
          <a:extLst>
            <a:ext uri="{FF2B5EF4-FFF2-40B4-BE49-F238E27FC236}">
              <a16:creationId xmlns:a16="http://schemas.microsoft.com/office/drawing/2014/main" id="{00000000-0008-0000-0B00-000060000000}"/>
            </a:ext>
          </a:extLst>
        </xdr:cNvPr>
        <xdr:cNvGrpSpPr/>
      </xdr:nvGrpSpPr>
      <xdr:grpSpPr>
        <a:xfrm>
          <a:off x="3048000" y="8504464"/>
          <a:ext cx="6791325" cy="5153025"/>
          <a:chOff x="0" y="0"/>
          <a:chExt cx="6479540" cy="3268345"/>
        </a:xfrm>
      </xdr:grpSpPr>
      <xdr:sp macro="" textlink="">
        <xdr:nvSpPr>
          <xdr:cNvPr id="97" name="Rectangle 96">
            <a:extLst>
              <a:ext uri="{FF2B5EF4-FFF2-40B4-BE49-F238E27FC236}">
                <a16:creationId xmlns:a16="http://schemas.microsoft.com/office/drawing/2014/main" id="{00000000-0008-0000-0B00-000061000000}"/>
              </a:ext>
            </a:extLst>
          </xdr:cNvPr>
          <xdr:cNvSpPr/>
        </xdr:nvSpPr>
        <xdr:spPr>
          <a:xfrm>
            <a:off x="0" y="0"/>
            <a:ext cx="6479540" cy="3268345"/>
          </a:xfrm>
          <a:prstGeom prst="rect">
            <a:avLst/>
          </a:prstGeom>
          <a:noFill/>
          <a:ln>
            <a:noFill/>
          </a:ln>
        </xdr:spPr>
      </xdr:sp>
      <xdr:sp macro="" textlink="">
        <xdr:nvSpPr>
          <xdr:cNvPr id="98" name="AutoShape 896">
            <a:extLst>
              <a:ext uri="{FF2B5EF4-FFF2-40B4-BE49-F238E27FC236}">
                <a16:creationId xmlns:a16="http://schemas.microsoft.com/office/drawing/2014/main" id="{00000000-0008-0000-0B00-000062000000}"/>
              </a:ext>
            </a:extLst>
          </xdr:cNvPr>
          <xdr:cNvSpPr>
            <a:spLocks noChangeAspect="1" noChangeArrowheads="1"/>
          </xdr:cNvSpPr>
        </xdr:nvSpPr>
        <xdr:spPr bwMode="auto">
          <a:xfrm>
            <a:off x="0" y="318770"/>
            <a:ext cx="6479540" cy="2949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00"/>
          </a:p>
        </xdr:txBody>
      </xdr:sp>
      <xdr:sp macro="" textlink="">
        <xdr:nvSpPr>
          <xdr:cNvPr id="99" name="Rectangle 98">
            <a:extLst>
              <a:ext uri="{FF2B5EF4-FFF2-40B4-BE49-F238E27FC236}">
                <a16:creationId xmlns:a16="http://schemas.microsoft.com/office/drawing/2014/main" id="{00000000-0008-0000-0B00-000063000000}"/>
              </a:ext>
            </a:extLst>
          </xdr:cNvPr>
          <xdr:cNvSpPr>
            <a:spLocks noChangeArrowheads="1"/>
          </xdr:cNvSpPr>
        </xdr:nvSpPr>
        <xdr:spPr bwMode="auto">
          <a:xfrm>
            <a:off x="2595245" y="334010"/>
            <a:ext cx="1233805" cy="230695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00"/>
          </a:p>
        </xdr:txBody>
      </xdr:sp>
      <xdr:sp macro="" textlink="">
        <xdr:nvSpPr>
          <xdr:cNvPr id="100" name="Rectangle 99">
            <a:extLst>
              <a:ext uri="{FF2B5EF4-FFF2-40B4-BE49-F238E27FC236}">
                <a16:creationId xmlns:a16="http://schemas.microsoft.com/office/drawing/2014/main" id="{00000000-0008-0000-0B00-000064000000}"/>
              </a:ext>
            </a:extLst>
          </xdr:cNvPr>
          <xdr:cNvSpPr>
            <a:spLocks noChangeArrowheads="1"/>
          </xdr:cNvSpPr>
        </xdr:nvSpPr>
        <xdr:spPr bwMode="auto">
          <a:xfrm>
            <a:off x="2595245" y="334010"/>
            <a:ext cx="1233805" cy="2306955"/>
          </a:xfrm>
          <a:prstGeom prst="rect">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01" name="Rectangle 100">
            <a:extLst>
              <a:ext uri="{FF2B5EF4-FFF2-40B4-BE49-F238E27FC236}">
                <a16:creationId xmlns:a16="http://schemas.microsoft.com/office/drawing/2014/main" id="{00000000-0008-0000-0B00-000065000000}"/>
              </a:ext>
            </a:extLst>
          </xdr:cNvPr>
          <xdr:cNvSpPr>
            <a:spLocks noChangeArrowheads="1"/>
          </xdr:cNvSpPr>
        </xdr:nvSpPr>
        <xdr:spPr bwMode="auto">
          <a:xfrm>
            <a:off x="2936240" y="1143000"/>
            <a:ext cx="721360" cy="339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18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PAC</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102" name="Line 900">
            <a:extLst>
              <a:ext uri="{FF2B5EF4-FFF2-40B4-BE49-F238E27FC236}">
                <a16:creationId xmlns:a16="http://schemas.microsoft.com/office/drawing/2014/main" id="{00000000-0008-0000-0B00-000066000000}"/>
              </a:ext>
            </a:extLst>
          </xdr:cNvPr>
          <xdr:cNvCxnSpPr/>
        </xdr:nvCxnSpPr>
        <xdr:spPr bwMode="auto">
          <a:xfrm>
            <a:off x="3829050" y="487045"/>
            <a:ext cx="1557020"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cxnSp macro="">
        <xdr:nvCxnSpPr>
          <xdr:cNvPr id="103" name="Line 901">
            <a:extLst>
              <a:ext uri="{FF2B5EF4-FFF2-40B4-BE49-F238E27FC236}">
                <a16:creationId xmlns:a16="http://schemas.microsoft.com/office/drawing/2014/main" id="{00000000-0008-0000-0B00-000067000000}"/>
              </a:ext>
            </a:extLst>
          </xdr:cNvPr>
          <xdr:cNvCxnSpPr/>
        </xdr:nvCxnSpPr>
        <xdr:spPr bwMode="auto">
          <a:xfrm flipH="1">
            <a:off x="3909060" y="1257300"/>
            <a:ext cx="1477010"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sp macro="" textlink="">
        <xdr:nvSpPr>
          <xdr:cNvPr id="104" name="Freeform 902">
            <a:extLst>
              <a:ext uri="{FF2B5EF4-FFF2-40B4-BE49-F238E27FC236}">
                <a16:creationId xmlns:a16="http://schemas.microsoft.com/office/drawing/2014/main" id="{00000000-0008-0000-0B00-000068000000}"/>
              </a:ext>
            </a:extLst>
          </xdr:cNvPr>
          <xdr:cNvSpPr>
            <a:spLocks/>
          </xdr:cNvSpPr>
        </xdr:nvSpPr>
        <xdr:spPr bwMode="auto">
          <a:xfrm>
            <a:off x="3829050" y="1211580"/>
            <a:ext cx="90805" cy="90805"/>
          </a:xfrm>
          <a:custGeom>
            <a:avLst/>
            <a:gdLst>
              <a:gd name="T0" fmla="*/ 71 w 71"/>
              <a:gd name="T1" fmla="*/ 71 h 71"/>
              <a:gd name="T2" fmla="*/ 0 w 71"/>
              <a:gd name="T3" fmla="*/ 36 h 71"/>
              <a:gd name="T4" fmla="*/ 71 w 71"/>
              <a:gd name="T5" fmla="*/ 0 h 71"/>
              <a:gd name="T6" fmla="*/ 71 w 71"/>
              <a:gd name="T7" fmla="*/ 71 h 71"/>
            </a:gdLst>
            <a:ahLst/>
            <a:cxnLst>
              <a:cxn ang="0">
                <a:pos x="T0" y="T1"/>
              </a:cxn>
              <a:cxn ang="0">
                <a:pos x="T2" y="T3"/>
              </a:cxn>
              <a:cxn ang="0">
                <a:pos x="T4" y="T5"/>
              </a:cxn>
              <a:cxn ang="0">
                <a:pos x="T6" y="T7"/>
              </a:cxn>
            </a:cxnLst>
            <a:rect l="0" t="0" r="r" b="b"/>
            <a:pathLst>
              <a:path w="71" h="71">
                <a:moveTo>
                  <a:pt x="71" y="71"/>
                </a:moveTo>
                <a:lnTo>
                  <a:pt x="0" y="36"/>
                </a:lnTo>
                <a:lnTo>
                  <a:pt x="71" y="0"/>
                </a:lnTo>
                <a:lnTo>
                  <a:pt x="71" y="71"/>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rot="0" vert="horz" wrap="square" lIns="91440" tIns="45720" rIns="91440" bIns="45720" anchor="t" anchorCtr="0" upright="1">
            <a:noAutofit/>
          </a:bodyPr>
          <a:lstStyle/>
          <a:p>
            <a:endParaRPr lang="fr-FR" sz="1000"/>
          </a:p>
        </xdr:txBody>
      </xdr:sp>
      <xdr:cxnSp macro="">
        <xdr:nvCxnSpPr>
          <xdr:cNvPr id="105" name="Line 903">
            <a:extLst>
              <a:ext uri="{FF2B5EF4-FFF2-40B4-BE49-F238E27FC236}">
                <a16:creationId xmlns:a16="http://schemas.microsoft.com/office/drawing/2014/main" id="{00000000-0008-0000-0B00-000069000000}"/>
              </a:ext>
            </a:extLst>
          </xdr:cNvPr>
          <xdr:cNvCxnSpPr/>
        </xdr:nvCxnSpPr>
        <xdr:spPr bwMode="auto">
          <a:xfrm flipH="1">
            <a:off x="3909060" y="2487930"/>
            <a:ext cx="1477010"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sp macro="" textlink="">
        <xdr:nvSpPr>
          <xdr:cNvPr id="106" name="Freeform 904">
            <a:extLst>
              <a:ext uri="{FF2B5EF4-FFF2-40B4-BE49-F238E27FC236}">
                <a16:creationId xmlns:a16="http://schemas.microsoft.com/office/drawing/2014/main" id="{00000000-0008-0000-0B00-00006A000000}"/>
              </a:ext>
            </a:extLst>
          </xdr:cNvPr>
          <xdr:cNvSpPr>
            <a:spLocks/>
          </xdr:cNvSpPr>
        </xdr:nvSpPr>
        <xdr:spPr bwMode="auto">
          <a:xfrm>
            <a:off x="3829050" y="2441575"/>
            <a:ext cx="90805" cy="91440"/>
          </a:xfrm>
          <a:custGeom>
            <a:avLst/>
            <a:gdLst>
              <a:gd name="T0" fmla="*/ 71 w 71"/>
              <a:gd name="T1" fmla="*/ 71 h 71"/>
              <a:gd name="T2" fmla="*/ 0 w 71"/>
              <a:gd name="T3" fmla="*/ 36 h 71"/>
              <a:gd name="T4" fmla="*/ 71 w 71"/>
              <a:gd name="T5" fmla="*/ 0 h 71"/>
              <a:gd name="T6" fmla="*/ 71 w 71"/>
              <a:gd name="T7" fmla="*/ 71 h 71"/>
            </a:gdLst>
            <a:ahLst/>
            <a:cxnLst>
              <a:cxn ang="0">
                <a:pos x="T0" y="T1"/>
              </a:cxn>
              <a:cxn ang="0">
                <a:pos x="T2" y="T3"/>
              </a:cxn>
              <a:cxn ang="0">
                <a:pos x="T4" y="T5"/>
              </a:cxn>
              <a:cxn ang="0">
                <a:pos x="T6" y="T7"/>
              </a:cxn>
            </a:cxnLst>
            <a:rect l="0" t="0" r="r" b="b"/>
            <a:pathLst>
              <a:path w="71" h="71">
                <a:moveTo>
                  <a:pt x="71" y="71"/>
                </a:moveTo>
                <a:lnTo>
                  <a:pt x="0" y="36"/>
                </a:lnTo>
                <a:lnTo>
                  <a:pt x="71" y="0"/>
                </a:lnTo>
                <a:lnTo>
                  <a:pt x="71" y="71"/>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rot="0" vert="horz" wrap="square" lIns="91440" tIns="45720" rIns="91440" bIns="45720" anchor="t" anchorCtr="0" upright="1">
            <a:noAutofit/>
          </a:bodyPr>
          <a:lstStyle/>
          <a:p>
            <a:endParaRPr lang="fr-FR" sz="1000"/>
          </a:p>
        </xdr:txBody>
      </xdr:sp>
      <xdr:cxnSp macro="">
        <xdr:nvCxnSpPr>
          <xdr:cNvPr id="107" name="Line 905">
            <a:extLst>
              <a:ext uri="{FF2B5EF4-FFF2-40B4-BE49-F238E27FC236}">
                <a16:creationId xmlns:a16="http://schemas.microsoft.com/office/drawing/2014/main" id="{00000000-0008-0000-0B00-00006B000000}"/>
              </a:ext>
            </a:extLst>
          </xdr:cNvPr>
          <xdr:cNvCxnSpPr/>
        </xdr:nvCxnSpPr>
        <xdr:spPr bwMode="auto">
          <a:xfrm>
            <a:off x="3829050" y="1718945"/>
            <a:ext cx="1557020" cy="635"/>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cxnSp macro="">
        <xdr:nvCxnSpPr>
          <xdr:cNvPr id="108" name="Line 906">
            <a:extLst>
              <a:ext uri="{FF2B5EF4-FFF2-40B4-BE49-F238E27FC236}">
                <a16:creationId xmlns:a16="http://schemas.microsoft.com/office/drawing/2014/main" id="{00000000-0008-0000-0B00-00006C000000}"/>
              </a:ext>
            </a:extLst>
          </xdr:cNvPr>
          <xdr:cNvCxnSpPr/>
        </xdr:nvCxnSpPr>
        <xdr:spPr bwMode="auto">
          <a:xfrm flipH="1">
            <a:off x="1094105" y="1102995"/>
            <a:ext cx="1501140"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sp macro="" textlink="">
        <xdr:nvSpPr>
          <xdr:cNvPr id="109" name="Oval 907">
            <a:extLst>
              <a:ext uri="{FF2B5EF4-FFF2-40B4-BE49-F238E27FC236}">
                <a16:creationId xmlns:a16="http://schemas.microsoft.com/office/drawing/2014/main" id="{00000000-0008-0000-0B00-00006D000000}"/>
              </a:ext>
            </a:extLst>
          </xdr:cNvPr>
          <xdr:cNvSpPr>
            <a:spLocks noChangeArrowheads="1"/>
          </xdr:cNvSpPr>
        </xdr:nvSpPr>
        <xdr:spPr bwMode="auto">
          <a:xfrm>
            <a:off x="4895215" y="346710"/>
            <a:ext cx="276860" cy="27686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00"/>
          </a:p>
        </xdr:txBody>
      </xdr:sp>
      <xdr:sp macro="" textlink="">
        <xdr:nvSpPr>
          <xdr:cNvPr id="110" name="Oval 908">
            <a:extLst>
              <a:ext uri="{FF2B5EF4-FFF2-40B4-BE49-F238E27FC236}">
                <a16:creationId xmlns:a16="http://schemas.microsoft.com/office/drawing/2014/main" id="{00000000-0008-0000-0B00-00006E000000}"/>
              </a:ext>
            </a:extLst>
          </xdr:cNvPr>
          <xdr:cNvSpPr>
            <a:spLocks noChangeArrowheads="1"/>
          </xdr:cNvSpPr>
        </xdr:nvSpPr>
        <xdr:spPr bwMode="auto">
          <a:xfrm>
            <a:off x="4895215" y="346710"/>
            <a:ext cx="276860" cy="276860"/>
          </a:xfrm>
          <a:prstGeom prst="ellipse">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11" name="Rectangle 110">
            <a:extLst>
              <a:ext uri="{FF2B5EF4-FFF2-40B4-BE49-F238E27FC236}">
                <a16:creationId xmlns:a16="http://schemas.microsoft.com/office/drawing/2014/main" id="{00000000-0008-0000-0B00-00006F000000}"/>
              </a:ext>
            </a:extLst>
          </xdr:cNvPr>
          <xdr:cNvSpPr>
            <a:spLocks noChangeArrowheads="1"/>
          </xdr:cNvSpPr>
        </xdr:nvSpPr>
        <xdr:spPr bwMode="auto">
          <a:xfrm>
            <a:off x="4984750" y="388620"/>
            <a:ext cx="102235" cy="1835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P</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12" name="Rectangle 111">
            <a:extLst>
              <a:ext uri="{FF2B5EF4-FFF2-40B4-BE49-F238E27FC236}">
                <a16:creationId xmlns:a16="http://schemas.microsoft.com/office/drawing/2014/main" id="{00000000-0008-0000-0B00-000070000000}"/>
              </a:ext>
            </a:extLst>
          </xdr:cNvPr>
          <xdr:cNvSpPr>
            <a:spLocks noChangeArrowheads="1"/>
          </xdr:cNvSpPr>
        </xdr:nvSpPr>
        <xdr:spPr bwMode="auto">
          <a:xfrm>
            <a:off x="15240" y="948690"/>
            <a:ext cx="1078865" cy="107759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00"/>
          </a:p>
        </xdr:txBody>
      </xdr:sp>
      <xdr:sp macro="" textlink="">
        <xdr:nvSpPr>
          <xdr:cNvPr id="113" name="Rectangle 112">
            <a:extLst>
              <a:ext uri="{FF2B5EF4-FFF2-40B4-BE49-F238E27FC236}">
                <a16:creationId xmlns:a16="http://schemas.microsoft.com/office/drawing/2014/main" id="{00000000-0008-0000-0B00-000071000000}"/>
              </a:ext>
            </a:extLst>
          </xdr:cNvPr>
          <xdr:cNvSpPr>
            <a:spLocks noChangeArrowheads="1"/>
          </xdr:cNvSpPr>
        </xdr:nvSpPr>
        <xdr:spPr bwMode="auto">
          <a:xfrm>
            <a:off x="15240" y="948690"/>
            <a:ext cx="1078865" cy="1077595"/>
          </a:xfrm>
          <a:prstGeom prst="rect">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14" name="Rectangle 113">
            <a:extLst>
              <a:ext uri="{FF2B5EF4-FFF2-40B4-BE49-F238E27FC236}">
                <a16:creationId xmlns:a16="http://schemas.microsoft.com/office/drawing/2014/main" id="{00000000-0008-0000-0B00-000072000000}"/>
              </a:ext>
            </a:extLst>
          </xdr:cNvPr>
          <xdr:cNvSpPr>
            <a:spLocks noChangeArrowheads="1"/>
          </xdr:cNvSpPr>
        </xdr:nvSpPr>
        <xdr:spPr bwMode="auto">
          <a:xfrm>
            <a:off x="187960" y="1329690"/>
            <a:ext cx="697230" cy="367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lgn="ctr">
              <a:spcAft>
                <a:spcPts val="0"/>
              </a:spcAft>
            </a:pPr>
            <a:r>
              <a:rPr lang="fr-FR" sz="8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SOURCE </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a:p>
            <a:pPr algn="ctr">
              <a:spcAft>
                <a:spcPts val="0"/>
              </a:spcAft>
            </a:pPr>
            <a:r>
              <a:rPr lang="fr-FR" sz="8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FROIDE</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15" name="Rectangle 114">
            <a:extLst>
              <a:ext uri="{FF2B5EF4-FFF2-40B4-BE49-F238E27FC236}">
                <a16:creationId xmlns:a16="http://schemas.microsoft.com/office/drawing/2014/main" id="{00000000-0008-0000-0B00-000073000000}"/>
              </a:ext>
            </a:extLst>
          </xdr:cNvPr>
          <xdr:cNvSpPr>
            <a:spLocks noChangeArrowheads="1"/>
          </xdr:cNvSpPr>
        </xdr:nvSpPr>
        <xdr:spPr bwMode="auto">
          <a:xfrm>
            <a:off x="5386070" y="334010"/>
            <a:ext cx="1078230" cy="107632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00"/>
          </a:p>
        </xdr:txBody>
      </xdr:sp>
      <xdr:sp macro="" textlink="">
        <xdr:nvSpPr>
          <xdr:cNvPr id="116" name="Rectangle 115">
            <a:extLst>
              <a:ext uri="{FF2B5EF4-FFF2-40B4-BE49-F238E27FC236}">
                <a16:creationId xmlns:a16="http://schemas.microsoft.com/office/drawing/2014/main" id="{00000000-0008-0000-0B00-000074000000}"/>
              </a:ext>
            </a:extLst>
          </xdr:cNvPr>
          <xdr:cNvSpPr>
            <a:spLocks noChangeArrowheads="1"/>
          </xdr:cNvSpPr>
        </xdr:nvSpPr>
        <xdr:spPr bwMode="auto">
          <a:xfrm>
            <a:off x="5386070" y="334010"/>
            <a:ext cx="1078230" cy="1076325"/>
          </a:xfrm>
          <a:prstGeom prst="rect">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17" name="Rectangle 116">
            <a:extLst>
              <a:ext uri="{FF2B5EF4-FFF2-40B4-BE49-F238E27FC236}">
                <a16:creationId xmlns:a16="http://schemas.microsoft.com/office/drawing/2014/main" id="{00000000-0008-0000-0B00-000075000000}"/>
              </a:ext>
            </a:extLst>
          </xdr:cNvPr>
          <xdr:cNvSpPr>
            <a:spLocks noChangeArrowheads="1"/>
          </xdr:cNvSpPr>
        </xdr:nvSpPr>
        <xdr:spPr bwMode="auto">
          <a:xfrm>
            <a:off x="5768340" y="774065"/>
            <a:ext cx="314325" cy="1835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ECS</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18" name="Rectangle 117">
            <a:extLst>
              <a:ext uri="{FF2B5EF4-FFF2-40B4-BE49-F238E27FC236}">
                <a16:creationId xmlns:a16="http://schemas.microsoft.com/office/drawing/2014/main" id="{00000000-0008-0000-0B00-000076000000}"/>
              </a:ext>
            </a:extLst>
          </xdr:cNvPr>
          <xdr:cNvSpPr>
            <a:spLocks noChangeArrowheads="1"/>
          </xdr:cNvSpPr>
        </xdr:nvSpPr>
        <xdr:spPr bwMode="auto">
          <a:xfrm>
            <a:off x="5386070" y="1564640"/>
            <a:ext cx="1078230" cy="107632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50"/>
          </a:p>
        </xdr:txBody>
      </xdr:sp>
      <xdr:sp macro="" textlink="">
        <xdr:nvSpPr>
          <xdr:cNvPr id="119" name="Rectangle 118">
            <a:extLst>
              <a:ext uri="{FF2B5EF4-FFF2-40B4-BE49-F238E27FC236}">
                <a16:creationId xmlns:a16="http://schemas.microsoft.com/office/drawing/2014/main" id="{00000000-0008-0000-0B00-000077000000}"/>
              </a:ext>
            </a:extLst>
          </xdr:cNvPr>
          <xdr:cNvSpPr>
            <a:spLocks noChangeArrowheads="1"/>
          </xdr:cNvSpPr>
        </xdr:nvSpPr>
        <xdr:spPr bwMode="auto">
          <a:xfrm>
            <a:off x="5386070" y="1564640"/>
            <a:ext cx="1078230" cy="1076325"/>
          </a:xfrm>
          <a:prstGeom prst="rect">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20" name="Rectangle 119">
            <a:extLst>
              <a:ext uri="{FF2B5EF4-FFF2-40B4-BE49-F238E27FC236}">
                <a16:creationId xmlns:a16="http://schemas.microsoft.com/office/drawing/2014/main" id="{00000000-0008-0000-0B00-000078000000}"/>
              </a:ext>
            </a:extLst>
          </xdr:cNvPr>
          <xdr:cNvSpPr>
            <a:spLocks noChangeArrowheads="1"/>
          </xdr:cNvSpPr>
        </xdr:nvSpPr>
        <xdr:spPr bwMode="auto">
          <a:xfrm>
            <a:off x="5438775" y="2002790"/>
            <a:ext cx="943610" cy="1835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EMETTEURS</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121" name="Line 919">
            <a:extLst>
              <a:ext uri="{FF2B5EF4-FFF2-40B4-BE49-F238E27FC236}">
                <a16:creationId xmlns:a16="http://schemas.microsoft.com/office/drawing/2014/main" id="{00000000-0008-0000-0B00-000079000000}"/>
              </a:ext>
            </a:extLst>
          </xdr:cNvPr>
          <xdr:cNvCxnSpPr/>
        </xdr:nvCxnSpPr>
        <xdr:spPr bwMode="auto">
          <a:xfrm>
            <a:off x="1094105" y="1871980"/>
            <a:ext cx="1420495"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sp macro="" textlink="">
        <xdr:nvSpPr>
          <xdr:cNvPr id="122" name="Freeform 920">
            <a:extLst>
              <a:ext uri="{FF2B5EF4-FFF2-40B4-BE49-F238E27FC236}">
                <a16:creationId xmlns:a16="http://schemas.microsoft.com/office/drawing/2014/main" id="{00000000-0008-0000-0B00-00007A000000}"/>
              </a:ext>
            </a:extLst>
          </xdr:cNvPr>
          <xdr:cNvSpPr>
            <a:spLocks/>
          </xdr:cNvSpPr>
        </xdr:nvSpPr>
        <xdr:spPr bwMode="auto">
          <a:xfrm>
            <a:off x="2503805" y="1827530"/>
            <a:ext cx="91440" cy="90170"/>
          </a:xfrm>
          <a:custGeom>
            <a:avLst/>
            <a:gdLst>
              <a:gd name="T0" fmla="*/ 0 w 72"/>
              <a:gd name="T1" fmla="*/ 0 h 71"/>
              <a:gd name="T2" fmla="*/ 72 w 72"/>
              <a:gd name="T3" fmla="*/ 35 h 71"/>
              <a:gd name="T4" fmla="*/ 0 w 72"/>
              <a:gd name="T5" fmla="*/ 71 h 71"/>
              <a:gd name="T6" fmla="*/ 0 w 72"/>
              <a:gd name="T7" fmla="*/ 0 h 71"/>
            </a:gdLst>
            <a:ahLst/>
            <a:cxnLst>
              <a:cxn ang="0">
                <a:pos x="T0" y="T1"/>
              </a:cxn>
              <a:cxn ang="0">
                <a:pos x="T2" y="T3"/>
              </a:cxn>
              <a:cxn ang="0">
                <a:pos x="T4" y="T5"/>
              </a:cxn>
              <a:cxn ang="0">
                <a:pos x="T6" y="T7"/>
              </a:cxn>
            </a:cxnLst>
            <a:rect l="0" t="0" r="r" b="b"/>
            <a:pathLst>
              <a:path w="72" h="71">
                <a:moveTo>
                  <a:pt x="0" y="0"/>
                </a:moveTo>
                <a:lnTo>
                  <a:pt x="72" y="35"/>
                </a:lnTo>
                <a:lnTo>
                  <a:pt x="0" y="71"/>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rot="0" vert="horz" wrap="square" lIns="91440" tIns="45720" rIns="91440" bIns="45720" anchor="t" anchorCtr="0" upright="1">
            <a:noAutofit/>
          </a:bodyPr>
          <a:lstStyle/>
          <a:p>
            <a:endParaRPr lang="fr-FR" sz="1000"/>
          </a:p>
        </xdr:txBody>
      </xdr:sp>
      <xdr:sp macro="" textlink="">
        <xdr:nvSpPr>
          <xdr:cNvPr id="123" name="Oval 921">
            <a:extLst>
              <a:ext uri="{FF2B5EF4-FFF2-40B4-BE49-F238E27FC236}">
                <a16:creationId xmlns:a16="http://schemas.microsoft.com/office/drawing/2014/main" id="{00000000-0008-0000-0B00-00007B000000}"/>
              </a:ext>
            </a:extLst>
          </xdr:cNvPr>
          <xdr:cNvSpPr>
            <a:spLocks noChangeArrowheads="1"/>
          </xdr:cNvSpPr>
        </xdr:nvSpPr>
        <xdr:spPr bwMode="auto">
          <a:xfrm>
            <a:off x="2009775" y="963930"/>
            <a:ext cx="277495" cy="27813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00"/>
          </a:p>
        </xdr:txBody>
      </xdr:sp>
      <xdr:sp macro="" textlink="">
        <xdr:nvSpPr>
          <xdr:cNvPr id="124" name="Oval 922">
            <a:extLst>
              <a:ext uri="{FF2B5EF4-FFF2-40B4-BE49-F238E27FC236}">
                <a16:creationId xmlns:a16="http://schemas.microsoft.com/office/drawing/2014/main" id="{00000000-0008-0000-0B00-00007C000000}"/>
              </a:ext>
            </a:extLst>
          </xdr:cNvPr>
          <xdr:cNvSpPr>
            <a:spLocks noChangeArrowheads="1"/>
          </xdr:cNvSpPr>
        </xdr:nvSpPr>
        <xdr:spPr bwMode="auto">
          <a:xfrm>
            <a:off x="2009775" y="963930"/>
            <a:ext cx="277495" cy="278130"/>
          </a:xfrm>
          <a:prstGeom prst="ellipse">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25" name="Rectangle 124">
            <a:extLst>
              <a:ext uri="{FF2B5EF4-FFF2-40B4-BE49-F238E27FC236}">
                <a16:creationId xmlns:a16="http://schemas.microsoft.com/office/drawing/2014/main" id="{00000000-0008-0000-0B00-00007D000000}"/>
              </a:ext>
            </a:extLst>
          </xdr:cNvPr>
          <xdr:cNvSpPr>
            <a:spLocks noChangeArrowheads="1"/>
          </xdr:cNvSpPr>
        </xdr:nvSpPr>
        <xdr:spPr bwMode="auto">
          <a:xfrm>
            <a:off x="2096770" y="1010285"/>
            <a:ext cx="102235" cy="1835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P</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26" name="Oval 924">
            <a:extLst>
              <a:ext uri="{FF2B5EF4-FFF2-40B4-BE49-F238E27FC236}">
                <a16:creationId xmlns:a16="http://schemas.microsoft.com/office/drawing/2014/main" id="{00000000-0008-0000-0B00-00007E000000}"/>
              </a:ext>
            </a:extLst>
          </xdr:cNvPr>
          <xdr:cNvSpPr>
            <a:spLocks noChangeArrowheads="1"/>
          </xdr:cNvSpPr>
        </xdr:nvSpPr>
        <xdr:spPr bwMode="auto">
          <a:xfrm>
            <a:off x="4895215" y="1577340"/>
            <a:ext cx="276860" cy="27686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00"/>
          </a:p>
        </xdr:txBody>
      </xdr:sp>
      <xdr:sp macro="" textlink="">
        <xdr:nvSpPr>
          <xdr:cNvPr id="127" name="Oval 925">
            <a:extLst>
              <a:ext uri="{FF2B5EF4-FFF2-40B4-BE49-F238E27FC236}">
                <a16:creationId xmlns:a16="http://schemas.microsoft.com/office/drawing/2014/main" id="{00000000-0008-0000-0B00-00007F000000}"/>
              </a:ext>
            </a:extLst>
          </xdr:cNvPr>
          <xdr:cNvSpPr>
            <a:spLocks noChangeArrowheads="1"/>
          </xdr:cNvSpPr>
        </xdr:nvSpPr>
        <xdr:spPr bwMode="auto">
          <a:xfrm>
            <a:off x="4907915" y="1577340"/>
            <a:ext cx="276860" cy="276860"/>
          </a:xfrm>
          <a:prstGeom prst="ellipse">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28" name="Rectangle 127">
            <a:extLst>
              <a:ext uri="{FF2B5EF4-FFF2-40B4-BE49-F238E27FC236}">
                <a16:creationId xmlns:a16="http://schemas.microsoft.com/office/drawing/2014/main" id="{00000000-0008-0000-0B00-000080000000}"/>
              </a:ext>
            </a:extLst>
          </xdr:cNvPr>
          <xdr:cNvSpPr>
            <a:spLocks noChangeArrowheads="1"/>
          </xdr:cNvSpPr>
        </xdr:nvSpPr>
        <xdr:spPr bwMode="auto">
          <a:xfrm>
            <a:off x="4984750" y="1617980"/>
            <a:ext cx="102235" cy="1835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P</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29" name="Freeform 928">
            <a:extLst>
              <a:ext uri="{FF2B5EF4-FFF2-40B4-BE49-F238E27FC236}">
                <a16:creationId xmlns:a16="http://schemas.microsoft.com/office/drawing/2014/main" id="{00000000-0008-0000-0B00-000081000000}"/>
              </a:ext>
            </a:extLst>
          </xdr:cNvPr>
          <xdr:cNvSpPr>
            <a:spLocks/>
          </xdr:cNvSpPr>
        </xdr:nvSpPr>
        <xdr:spPr bwMode="auto">
          <a:xfrm>
            <a:off x="1178560" y="1398905"/>
            <a:ext cx="553720" cy="219075"/>
          </a:xfrm>
          <a:custGeom>
            <a:avLst/>
            <a:gdLst>
              <a:gd name="T0" fmla="*/ 176 w 877"/>
              <a:gd name="T1" fmla="*/ 351 h 351"/>
              <a:gd name="T2" fmla="*/ 702 w 877"/>
              <a:gd name="T3" fmla="*/ 351 h 351"/>
              <a:gd name="T4" fmla="*/ 877 w 877"/>
              <a:gd name="T5" fmla="*/ 175 h 351"/>
              <a:gd name="T6" fmla="*/ 702 w 877"/>
              <a:gd name="T7" fmla="*/ 0 h 351"/>
              <a:gd name="T8" fmla="*/ 702 w 877"/>
              <a:gd name="T9" fmla="*/ 0 h 351"/>
              <a:gd name="T10" fmla="*/ 702 w 877"/>
              <a:gd name="T11" fmla="*/ 0 h 351"/>
              <a:gd name="T12" fmla="*/ 176 w 877"/>
              <a:gd name="T13" fmla="*/ 0 h 351"/>
              <a:gd name="T14" fmla="*/ 0 w 877"/>
              <a:gd name="T15" fmla="*/ 175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1"/>
                  <a:pt x="176" y="351"/>
                </a:cubicBezTo>
                <a:close/>
              </a:path>
            </a:pathLst>
          </a:custGeom>
          <a:noFill/>
          <a:ln w="15875"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30" name="Rectangle 129">
            <a:extLst>
              <a:ext uri="{FF2B5EF4-FFF2-40B4-BE49-F238E27FC236}">
                <a16:creationId xmlns:a16="http://schemas.microsoft.com/office/drawing/2014/main" id="{00000000-0008-0000-0B00-000082000000}"/>
              </a:ext>
            </a:extLst>
          </xdr:cNvPr>
          <xdr:cNvSpPr>
            <a:spLocks noChangeArrowheads="1"/>
          </xdr:cNvSpPr>
        </xdr:nvSpPr>
        <xdr:spPr bwMode="auto">
          <a:xfrm>
            <a:off x="1280795" y="1425574"/>
            <a:ext cx="365125" cy="174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Cet 2</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31" name="Freeform 930">
            <a:extLst>
              <a:ext uri="{FF2B5EF4-FFF2-40B4-BE49-F238E27FC236}">
                <a16:creationId xmlns:a16="http://schemas.microsoft.com/office/drawing/2014/main" id="{00000000-0008-0000-0B00-000083000000}"/>
              </a:ext>
            </a:extLst>
          </xdr:cNvPr>
          <xdr:cNvSpPr>
            <a:spLocks/>
          </xdr:cNvSpPr>
        </xdr:nvSpPr>
        <xdr:spPr bwMode="auto">
          <a:xfrm>
            <a:off x="4077335" y="2012950"/>
            <a:ext cx="44640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00"/>
          </a:p>
        </xdr:txBody>
      </xdr:sp>
      <xdr:sp macro="" textlink="">
        <xdr:nvSpPr>
          <xdr:cNvPr id="132" name="Freeform 931">
            <a:extLst>
              <a:ext uri="{FF2B5EF4-FFF2-40B4-BE49-F238E27FC236}">
                <a16:creationId xmlns:a16="http://schemas.microsoft.com/office/drawing/2014/main" id="{00000000-0008-0000-0B00-000084000000}"/>
              </a:ext>
            </a:extLst>
          </xdr:cNvPr>
          <xdr:cNvSpPr>
            <a:spLocks/>
          </xdr:cNvSpPr>
        </xdr:nvSpPr>
        <xdr:spPr bwMode="auto">
          <a:xfrm>
            <a:off x="4077335" y="2012950"/>
            <a:ext cx="44640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noFill/>
          <a:ln w="15875"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33" name="Rectangle 132">
            <a:extLst>
              <a:ext uri="{FF2B5EF4-FFF2-40B4-BE49-F238E27FC236}">
                <a16:creationId xmlns:a16="http://schemas.microsoft.com/office/drawing/2014/main" id="{00000000-0008-0000-0B00-000085000000}"/>
              </a:ext>
            </a:extLst>
          </xdr:cNvPr>
          <xdr:cNvSpPr>
            <a:spLocks noChangeArrowheads="1"/>
          </xdr:cNvSpPr>
        </xdr:nvSpPr>
        <xdr:spPr bwMode="auto">
          <a:xfrm>
            <a:off x="4182745" y="2036445"/>
            <a:ext cx="340995" cy="1200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Cet 1</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34" name="Freeform 933">
            <a:extLst>
              <a:ext uri="{FF2B5EF4-FFF2-40B4-BE49-F238E27FC236}">
                <a16:creationId xmlns:a16="http://schemas.microsoft.com/office/drawing/2014/main" id="{00000000-0008-0000-0B00-000086000000}"/>
              </a:ext>
            </a:extLst>
          </xdr:cNvPr>
          <xdr:cNvSpPr>
            <a:spLocks/>
          </xdr:cNvSpPr>
        </xdr:nvSpPr>
        <xdr:spPr bwMode="auto">
          <a:xfrm>
            <a:off x="4077335" y="783590"/>
            <a:ext cx="44640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00"/>
          </a:p>
        </xdr:txBody>
      </xdr:sp>
      <xdr:sp macro="" textlink="">
        <xdr:nvSpPr>
          <xdr:cNvPr id="135" name="Freeform 934">
            <a:extLst>
              <a:ext uri="{FF2B5EF4-FFF2-40B4-BE49-F238E27FC236}">
                <a16:creationId xmlns:a16="http://schemas.microsoft.com/office/drawing/2014/main" id="{00000000-0008-0000-0B00-000087000000}"/>
              </a:ext>
            </a:extLst>
          </xdr:cNvPr>
          <xdr:cNvSpPr>
            <a:spLocks/>
          </xdr:cNvSpPr>
        </xdr:nvSpPr>
        <xdr:spPr bwMode="auto">
          <a:xfrm>
            <a:off x="4077335" y="783590"/>
            <a:ext cx="44640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noFill/>
          <a:ln w="15875"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36" name="Rectangle 135">
            <a:extLst>
              <a:ext uri="{FF2B5EF4-FFF2-40B4-BE49-F238E27FC236}">
                <a16:creationId xmlns:a16="http://schemas.microsoft.com/office/drawing/2014/main" id="{00000000-0008-0000-0B00-000088000000}"/>
              </a:ext>
            </a:extLst>
          </xdr:cNvPr>
          <xdr:cNvSpPr>
            <a:spLocks noChangeArrowheads="1"/>
          </xdr:cNvSpPr>
        </xdr:nvSpPr>
        <xdr:spPr bwMode="auto">
          <a:xfrm>
            <a:off x="4182745" y="807084"/>
            <a:ext cx="366395" cy="130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Cet 3</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37" name="Oval 936">
            <a:extLst>
              <a:ext uri="{FF2B5EF4-FFF2-40B4-BE49-F238E27FC236}">
                <a16:creationId xmlns:a16="http://schemas.microsoft.com/office/drawing/2014/main" id="{00000000-0008-0000-0B00-000089000000}"/>
              </a:ext>
            </a:extLst>
          </xdr:cNvPr>
          <xdr:cNvSpPr>
            <a:spLocks noChangeArrowheads="1"/>
          </xdr:cNvSpPr>
        </xdr:nvSpPr>
        <xdr:spPr bwMode="auto">
          <a:xfrm>
            <a:off x="3992880" y="564515"/>
            <a:ext cx="153670" cy="153035"/>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00"/>
          </a:p>
        </xdr:txBody>
      </xdr:sp>
      <xdr:sp macro="" textlink="">
        <xdr:nvSpPr>
          <xdr:cNvPr id="138" name="Oval 937">
            <a:extLst>
              <a:ext uri="{FF2B5EF4-FFF2-40B4-BE49-F238E27FC236}">
                <a16:creationId xmlns:a16="http://schemas.microsoft.com/office/drawing/2014/main" id="{00000000-0008-0000-0B00-00008A000000}"/>
              </a:ext>
            </a:extLst>
          </xdr:cNvPr>
          <xdr:cNvSpPr>
            <a:spLocks noChangeArrowheads="1"/>
          </xdr:cNvSpPr>
        </xdr:nvSpPr>
        <xdr:spPr bwMode="auto">
          <a:xfrm>
            <a:off x="3992880" y="564515"/>
            <a:ext cx="153670" cy="153035"/>
          </a:xfrm>
          <a:prstGeom prst="ellipse">
            <a:avLst/>
          </a:prstGeom>
          <a:noFill/>
          <a:ln w="15875"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39" name="Rectangle 138">
            <a:extLst>
              <a:ext uri="{FF2B5EF4-FFF2-40B4-BE49-F238E27FC236}">
                <a16:creationId xmlns:a16="http://schemas.microsoft.com/office/drawing/2014/main" id="{00000000-0008-0000-0B00-00008B000000}"/>
              </a:ext>
            </a:extLst>
          </xdr:cNvPr>
          <xdr:cNvSpPr>
            <a:spLocks noChangeArrowheads="1"/>
          </xdr:cNvSpPr>
        </xdr:nvSpPr>
        <xdr:spPr bwMode="auto">
          <a:xfrm>
            <a:off x="4036060" y="579120"/>
            <a:ext cx="62230" cy="122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140" name="Line 939">
            <a:extLst>
              <a:ext uri="{FF2B5EF4-FFF2-40B4-BE49-F238E27FC236}">
                <a16:creationId xmlns:a16="http://schemas.microsoft.com/office/drawing/2014/main" id="{00000000-0008-0000-0B00-00008C000000}"/>
              </a:ext>
            </a:extLst>
          </xdr:cNvPr>
          <xdr:cNvCxnSpPr/>
        </xdr:nvCxnSpPr>
        <xdr:spPr bwMode="auto">
          <a:xfrm flipV="1">
            <a:off x="4300855" y="487046"/>
            <a:ext cx="1270" cy="296545"/>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141" name="Line 940">
            <a:extLst>
              <a:ext uri="{FF2B5EF4-FFF2-40B4-BE49-F238E27FC236}">
                <a16:creationId xmlns:a16="http://schemas.microsoft.com/office/drawing/2014/main" id="{00000000-0008-0000-0B00-00008D000000}"/>
              </a:ext>
            </a:extLst>
          </xdr:cNvPr>
          <xdr:cNvCxnSpPr/>
        </xdr:nvCxnSpPr>
        <xdr:spPr bwMode="auto">
          <a:xfrm>
            <a:off x="4300855" y="962025"/>
            <a:ext cx="1270" cy="295275"/>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142" name="Line 941">
            <a:extLst>
              <a:ext uri="{FF2B5EF4-FFF2-40B4-BE49-F238E27FC236}">
                <a16:creationId xmlns:a16="http://schemas.microsoft.com/office/drawing/2014/main" id="{00000000-0008-0000-0B00-00008E000000}"/>
              </a:ext>
            </a:extLst>
          </xdr:cNvPr>
          <xdr:cNvCxnSpPr/>
        </xdr:nvCxnSpPr>
        <xdr:spPr bwMode="auto">
          <a:xfrm>
            <a:off x="4300855" y="1718945"/>
            <a:ext cx="1270" cy="294005"/>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143" name="Line 942">
            <a:extLst>
              <a:ext uri="{FF2B5EF4-FFF2-40B4-BE49-F238E27FC236}">
                <a16:creationId xmlns:a16="http://schemas.microsoft.com/office/drawing/2014/main" id="{00000000-0008-0000-0B00-00008F000000}"/>
              </a:ext>
            </a:extLst>
          </xdr:cNvPr>
          <xdr:cNvCxnSpPr/>
        </xdr:nvCxnSpPr>
        <xdr:spPr bwMode="auto">
          <a:xfrm>
            <a:off x="4300855" y="2191385"/>
            <a:ext cx="1270" cy="296545"/>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144" name="Line 943">
            <a:extLst>
              <a:ext uri="{FF2B5EF4-FFF2-40B4-BE49-F238E27FC236}">
                <a16:creationId xmlns:a16="http://schemas.microsoft.com/office/drawing/2014/main" id="{00000000-0008-0000-0B00-000090000000}"/>
              </a:ext>
            </a:extLst>
          </xdr:cNvPr>
          <xdr:cNvCxnSpPr/>
        </xdr:nvCxnSpPr>
        <xdr:spPr bwMode="auto">
          <a:xfrm flipV="1">
            <a:off x="1402715" y="1577340"/>
            <a:ext cx="1270" cy="294640"/>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145" name="Line 944">
            <a:extLst>
              <a:ext uri="{FF2B5EF4-FFF2-40B4-BE49-F238E27FC236}">
                <a16:creationId xmlns:a16="http://schemas.microsoft.com/office/drawing/2014/main" id="{00000000-0008-0000-0B00-000091000000}"/>
              </a:ext>
            </a:extLst>
          </xdr:cNvPr>
          <xdr:cNvCxnSpPr/>
        </xdr:nvCxnSpPr>
        <xdr:spPr bwMode="auto">
          <a:xfrm flipV="1">
            <a:off x="1402715" y="1102995"/>
            <a:ext cx="1270" cy="295910"/>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146" name="Line 945">
            <a:extLst>
              <a:ext uri="{FF2B5EF4-FFF2-40B4-BE49-F238E27FC236}">
                <a16:creationId xmlns:a16="http://schemas.microsoft.com/office/drawing/2014/main" id="{00000000-0008-0000-0B00-000092000000}"/>
              </a:ext>
            </a:extLst>
          </xdr:cNvPr>
          <xdr:cNvCxnSpPr/>
        </xdr:nvCxnSpPr>
        <xdr:spPr bwMode="auto">
          <a:xfrm flipH="1">
            <a:off x="4154171" y="2334260"/>
            <a:ext cx="146685" cy="635"/>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147" name="Line 946">
            <a:extLst>
              <a:ext uri="{FF2B5EF4-FFF2-40B4-BE49-F238E27FC236}">
                <a16:creationId xmlns:a16="http://schemas.microsoft.com/office/drawing/2014/main" id="{00000000-0008-0000-0B00-000093000000}"/>
              </a:ext>
            </a:extLst>
          </xdr:cNvPr>
          <xdr:cNvCxnSpPr/>
        </xdr:nvCxnSpPr>
        <xdr:spPr bwMode="auto">
          <a:xfrm flipH="1">
            <a:off x="4161791" y="1871980"/>
            <a:ext cx="139065" cy="1270"/>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148" name="Line 947">
            <a:extLst>
              <a:ext uri="{FF2B5EF4-FFF2-40B4-BE49-F238E27FC236}">
                <a16:creationId xmlns:a16="http://schemas.microsoft.com/office/drawing/2014/main" id="{00000000-0008-0000-0B00-000094000000}"/>
              </a:ext>
            </a:extLst>
          </xdr:cNvPr>
          <xdr:cNvCxnSpPr/>
        </xdr:nvCxnSpPr>
        <xdr:spPr bwMode="auto">
          <a:xfrm flipH="1">
            <a:off x="4146551" y="1102995"/>
            <a:ext cx="154305" cy="1270"/>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149" name="Line 948">
            <a:extLst>
              <a:ext uri="{FF2B5EF4-FFF2-40B4-BE49-F238E27FC236}">
                <a16:creationId xmlns:a16="http://schemas.microsoft.com/office/drawing/2014/main" id="{00000000-0008-0000-0B00-000095000000}"/>
              </a:ext>
            </a:extLst>
          </xdr:cNvPr>
          <xdr:cNvCxnSpPr/>
        </xdr:nvCxnSpPr>
        <xdr:spPr bwMode="auto">
          <a:xfrm flipH="1">
            <a:off x="4161791" y="640715"/>
            <a:ext cx="139065" cy="1905"/>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150" name="Line 949">
            <a:extLst>
              <a:ext uri="{FF2B5EF4-FFF2-40B4-BE49-F238E27FC236}">
                <a16:creationId xmlns:a16="http://schemas.microsoft.com/office/drawing/2014/main" id="{00000000-0008-0000-0B00-000096000000}"/>
              </a:ext>
            </a:extLst>
          </xdr:cNvPr>
          <xdr:cNvCxnSpPr/>
        </xdr:nvCxnSpPr>
        <xdr:spPr bwMode="auto">
          <a:xfrm>
            <a:off x="1402715" y="1257300"/>
            <a:ext cx="168910" cy="1270"/>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151" name="Line 950">
            <a:extLst>
              <a:ext uri="{FF2B5EF4-FFF2-40B4-BE49-F238E27FC236}">
                <a16:creationId xmlns:a16="http://schemas.microsoft.com/office/drawing/2014/main" id="{00000000-0008-0000-0B00-000097000000}"/>
              </a:ext>
            </a:extLst>
          </xdr:cNvPr>
          <xdr:cNvCxnSpPr/>
        </xdr:nvCxnSpPr>
        <xdr:spPr bwMode="auto">
          <a:xfrm>
            <a:off x="1402715" y="1718945"/>
            <a:ext cx="153670" cy="635"/>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sp macro="" textlink="">
        <xdr:nvSpPr>
          <xdr:cNvPr id="152" name="Oval 951">
            <a:extLst>
              <a:ext uri="{FF2B5EF4-FFF2-40B4-BE49-F238E27FC236}">
                <a16:creationId xmlns:a16="http://schemas.microsoft.com/office/drawing/2014/main" id="{00000000-0008-0000-0B00-000098000000}"/>
              </a:ext>
            </a:extLst>
          </xdr:cNvPr>
          <xdr:cNvSpPr>
            <a:spLocks noChangeArrowheads="1"/>
          </xdr:cNvSpPr>
        </xdr:nvSpPr>
        <xdr:spPr bwMode="auto">
          <a:xfrm>
            <a:off x="3992880" y="1026160"/>
            <a:ext cx="153670" cy="153035"/>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00"/>
          </a:p>
        </xdr:txBody>
      </xdr:sp>
      <xdr:sp macro="" textlink="">
        <xdr:nvSpPr>
          <xdr:cNvPr id="153" name="Oval 952">
            <a:extLst>
              <a:ext uri="{FF2B5EF4-FFF2-40B4-BE49-F238E27FC236}">
                <a16:creationId xmlns:a16="http://schemas.microsoft.com/office/drawing/2014/main" id="{00000000-0008-0000-0B00-000099000000}"/>
              </a:ext>
            </a:extLst>
          </xdr:cNvPr>
          <xdr:cNvSpPr>
            <a:spLocks noChangeArrowheads="1"/>
          </xdr:cNvSpPr>
        </xdr:nvSpPr>
        <xdr:spPr bwMode="auto">
          <a:xfrm>
            <a:off x="3992880" y="1026160"/>
            <a:ext cx="153670" cy="153035"/>
          </a:xfrm>
          <a:prstGeom prst="ellipse">
            <a:avLst/>
          </a:prstGeom>
          <a:noFill/>
          <a:ln w="15875"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54" name="Rectangle 153">
            <a:extLst>
              <a:ext uri="{FF2B5EF4-FFF2-40B4-BE49-F238E27FC236}">
                <a16:creationId xmlns:a16="http://schemas.microsoft.com/office/drawing/2014/main" id="{00000000-0008-0000-0B00-00009A000000}"/>
              </a:ext>
            </a:extLst>
          </xdr:cNvPr>
          <xdr:cNvSpPr>
            <a:spLocks noChangeArrowheads="1"/>
          </xdr:cNvSpPr>
        </xdr:nvSpPr>
        <xdr:spPr bwMode="auto">
          <a:xfrm>
            <a:off x="4036060" y="1033780"/>
            <a:ext cx="62230" cy="122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55" name="Oval 954">
            <a:extLst>
              <a:ext uri="{FF2B5EF4-FFF2-40B4-BE49-F238E27FC236}">
                <a16:creationId xmlns:a16="http://schemas.microsoft.com/office/drawing/2014/main" id="{00000000-0008-0000-0B00-00009B000000}"/>
              </a:ext>
            </a:extLst>
          </xdr:cNvPr>
          <xdr:cNvSpPr>
            <a:spLocks noChangeArrowheads="1"/>
          </xdr:cNvSpPr>
        </xdr:nvSpPr>
        <xdr:spPr bwMode="auto">
          <a:xfrm>
            <a:off x="1556385" y="1640840"/>
            <a:ext cx="154305" cy="15494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00"/>
          </a:p>
        </xdr:txBody>
      </xdr:sp>
      <xdr:sp macro="" textlink="">
        <xdr:nvSpPr>
          <xdr:cNvPr id="156" name="Oval 955">
            <a:extLst>
              <a:ext uri="{FF2B5EF4-FFF2-40B4-BE49-F238E27FC236}">
                <a16:creationId xmlns:a16="http://schemas.microsoft.com/office/drawing/2014/main" id="{00000000-0008-0000-0B00-00009C000000}"/>
              </a:ext>
            </a:extLst>
          </xdr:cNvPr>
          <xdr:cNvSpPr>
            <a:spLocks noChangeArrowheads="1"/>
          </xdr:cNvSpPr>
        </xdr:nvSpPr>
        <xdr:spPr bwMode="auto">
          <a:xfrm>
            <a:off x="1556385" y="1640840"/>
            <a:ext cx="154305" cy="154940"/>
          </a:xfrm>
          <a:prstGeom prst="ellipse">
            <a:avLst/>
          </a:prstGeom>
          <a:noFill/>
          <a:ln w="15875"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57" name="Rectangle 156">
            <a:extLst>
              <a:ext uri="{FF2B5EF4-FFF2-40B4-BE49-F238E27FC236}">
                <a16:creationId xmlns:a16="http://schemas.microsoft.com/office/drawing/2014/main" id="{00000000-0008-0000-0B00-00009D000000}"/>
              </a:ext>
            </a:extLst>
          </xdr:cNvPr>
          <xdr:cNvSpPr>
            <a:spLocks noChangeArrowheads="1"/>
          </xdr:cNvSpPr>
        </xdr:nvSpPr>
        <xdr:spPr bwMode="auto">
          <a:xfrm>
            <a:off x="1598295" y="1654175"/>
            <a:ext cx="62230" cy="1219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58" name="Oval 957">
            <a:extLst>
              <a:ext uri="{FF2B5EF4-FFF2-40B4-BE49-F238E27FC236}">
                <a16:creationId xmlns:a16="http://schemas.microsoft.com/office/drawing/2014/main" id="{00000000-0008-0000-0B00-00009E000000}"/>
              </a:ext>
            </a:extLst>
          </xdr:cNvPr>
          <xdr:cNvSpPr>
            <a:spLocks noChangeArrowheads="1"/>
          </xdr:cNvSpPr>
        </xdr:nvSpPr>
        <xdr:spPr bwMode="auto">
          <a:xfrm>
            <a:off x="1556385" y="1179195"/>
            <a:ext cx="154305" cy="15494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00"/>
          </a:p>
        </xdr:txBody>
      </xdr:sp>
      <xdr:sp macro="" textlink="">
        <xdr:nvSpPr>
          <xdr:cNvPr id="159" name="Oval 958">
            <a:extLst>
              <a:ext uri="{FF2B5EF4-FFF2-40B4-BE49-F238E27FC236}">
                <a16:creationId xmlns:a16="http://schemas.microsoft.com/office/drawing/2014/main" id="{00000000-0008-0000-0B00-00009F000000}"/>
              </a:ext>
            </a:extLst>
          </xdr:cNvPr>
          <xdr:cNvSpPr>
            <a:spLocks noChangeArrowheads="1"/>
          </xdr:cNvSpPr>
        </xdr:nvSpPr>
        <xdr:spPr bwMode="auto">
          <a:xfrm>
            <a:off x="1556385" y="1179195"/>
            <a:ext cx="154305" cy="154940"/>
          </a:xfrm>
          <a:prstGeom prst="ellipse">
            <a:avLst/>
          </a:prstGeom>
          <a:noFill/>
          <a:ln w="15875"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60" name="Rectangle 159">
            <a:extLst>
              <a:ext uri="{FF2B5EF4-FFF2-40B4-BE49-F238E27FC236}">
                <a16:creationId xmlns:a16="http://schemas.microsoft.com/office/drawing/2014/main" id="{00000000-0008-0000-0B00-0000A0000000}"/>
              </a:ext>
            </a:extLst>
          </xdr:cNvPr>
          <xdr:cNvSpPr>
            <a:spLocks noChangeArrowheads="1"/>
          </xdr:cNvSpPr>
        </xdr:nvSpPr>
        <xdr:spPr bwMode="auto">
          <a:xfrm>
            <a:off x="1598295" y="1189355"/>
            <a:ext cx="62230" cy="1231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61" name="Oval 960">
            <a:extLst>
              <a:ext uri="{FF2B5EF4-FFF2-40B4-BE49-F238E27FC236}">
                <a16:creationId xmlns:a16="http://schemas.microsoft.com/office/drawing/2014/main" id="{00000000-0008-0000-0B00-0000A1000000}"/>
              </a:ext>
            </a:extLst>
          </xdr:cNvPr>
          <xdr:cNvSpPr>
            <a:spLocks noChangeArrowheads="1"/>
          </xdr:cNvSpPr>
        </xdr:nvSpPr>
        <xdr:spPr bwMode="auto">
          <a:xfrm>
            <a:off x="3992880" y="2257425"/>
            <a:ext cx="153670" cy="153035"/>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00"/>
          </a:p>
        </xdr:txBody>
      </xdr:sp>
      <xdr:sp macro="" textlink="">
        <xdr:nvSpPr>
          <xdr:cNvPr id="162" name="Oval 961">
            <a:extLst>
              <a:ext uri="{FF2B5EF4-FFF2-40B4-BE49-F238E27FC236}">
                <a16:creationId xmlns:a16="http://schemas.microsoft.com/office/drawing/2014/main" id="{00000000-0008-0000-0B00-0000A2000000}"/>
              </a:ext>
            </a:extLst>
          </xdr:cNvPr>
          <xdr:cNvSpPr>
            <a:spLocks noChangeArrowheads="1"/>
          </xdr:cNvSpPr>
        </xdr:nvSpPr>
        <xdr:spPr bwMode="auto">
          <a:xfrm>
            <a:off x="3992880" y="2257425"/>
            <a:ext cx="153670" cy="153035"/>
          </a:xfrm>
          <a:prstGeom prst="ellipse">
            <a:avLst/>
          </a:prstGeom>
          <a:noFill/>
          <a:ln w="15875"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63" name="Rectangle 162">
            <a:extLst>
              <a:ext uri="{FF2B5EF4-FFF2-40B4-BE49-F238E27FC236}">
                <a16:creationId xmlns:a16="http://schemas.microsoft.com/office/drawing/2014/main" id="{00000000-0008-0000-0B00-0000A3000000}"/>
              </a:ext>
            </a:extLst>
          </xdr:cNvPr>
          <xdr:cNvSpPr>
            <a:spLocks noChangeArrowheads="1"/>
          </xdr:cNvSpPr>
        </xdr:nvSpPr>
        <xdr:spPr bwMode="auto">
          <a:xfrm>
            <a:off x="4036060" y="2263140"/>
            <a:ext cx="62230" cy="1231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64" name="Oval 963">
            <a:extLst>
              <a:ext uri="{FF2B5EF4-FFF2-40B4-BE49-F238E27FC236}">
                <a16:creationId xmlns:a16="http://schemas.microsoft.com/office/drawing/2014/main" id="{00000000-0008-0000-0B00-0000A4000000}"/>
              </a:ext>
            </a:extLst>
          </xdr:cNvPr>
          <xdr:cNvSpPr>
            <a:spLocks noChangeArrowheads="1"/>
          </xdr:cNvSpPr>
        </xdr:nvSpPr>
        <xdr:spPr bwMode="auto">
          <a:xfrm>
            <a:off x="3992880" y="1795780"/>
            <a:ext cx="153670" cy="153035"/>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00"/>
          </a:p>
        </xdr:txBody>
      </xdr:sp>
      <xdr:sp macro="" textlink="">
        <xdr:nvSpPr>
          <xdr:cNvPr id="165" name="Oval 964">
            <a:extLst>
              <a:ext uri="{FF2B5EF4-FFF2-40B4-BE49-F238E27FC236}">
                <a16:creationId xmlns:a16="http://schemas.microsoft.com/office/drawing/2014/main" id="{00000000-0008-0000-0B00-0000A5000000}"/>
              </a:ext>
            </a:extLst>
          </xdr:cNvPr>
          <xdr:cNvSpPr>
            <a:spLocks noChangeArrowheads="1"/>
          </xdr:cNvSpPr>
        </xdr:nvSpPr>
        <xdr:spPr bwMode="auto">
          <a:xfrm>
            <a:off x="3992880" y="1795780"/>
            <a:ext cx="153670" cy="153035"/>
          </a:xfrm>
          <a:prstGeom prst="ellipse">
            <a:avLst/>
          </a:prstGeom>
          <a:noFill/>
          <a:ln w="15875"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66" name="Rectangle 165">
            <a:extLst>
              <a:ext uri="{FF2B5EF4-FFF2-40B4-BE49-F238E27FC236}">
                <a16:creationId xmlns:a16="http://schemas.microsoft.com/office/drawing/2014/main" id="{00000000-0008-0000-0B00-0000A6000000}"/>
              </a:ext>
            </a:extLst>
          </xdr:cNvPr>
          <xdr:cNvSpPr>
            <a:spLocks noChangeArrowheads="1"/>
          </xdr:cNvSpPr>
        </xdr:nvSpPr>
        <xdr:spPr bwMode="auto">
          <a:xfrm>
            <a:off x="4036060" y="1808480"/>
            <a:ext cx="62230" cy="122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67" name="Freeform 966">
            <a:extLst>
              <a:ext uri="{FF2B5EF4-FFF2-40B4-BE49-F238E27FC236}">
                <a16:creationId xmlns:a16="http://schemas.microsoft.com/office/drawing/2014/main" id="{00000000-0008-0000-0B00-0000A7000000}"/>
              </a:ext>
            </a:extLst>
          </xdr:cNvPr>
          <xdr:cNvSpPr>
            <a:spLocks/>
          </xdr:cNvSpPr>
        </xdr:nvSpPr>
        <xdr:spPr bwMode="auto">
          <a:xfrm>
            <a:off x="4809490" y="780415"/>
            <a:ext cx="448310"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00"/>
          </a:p>
        </xdr:txBody>
      </xdr:sp>
      <xdr:sp macro="" textlink="">
        <xdr:nvSpPr>
          <xdr:cNvPr id="168" name="Freeform 967">
            <a:extLst>
              <a:ext uri="{FF2B5EF4-FFF2-40B4-BE49-F238E27FC236}">
                <a16:creationId xmlns:a16="http://schemas.microsoft.com/office/drawing/2014/main" id="{00000000-0008-0000-0B00-0000A8000000}"/>
              </a:ext>
            </a:extLst>
          </xdr:cNvPr>
          <xdr:cNvSpPr>
            <a:spLocks/>
          </xdr:cNvSpPr>
        </xdr:nvSpPr>
        <xdr:spPr bwMode="auto">
          <a:xfrm>
            <a:off x="4809490" y="780415"/>
            <a:ext cx="448310"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noFill/>
          <a:ln w="15875"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69" name="Rectangle 168">
            <a:extLst>
              <a:ext uri="{FF2B5EF4-FFF2-40B4-BE49-F238E27FC236}">
                <a16:creationId xmlns:a16="http://schemas.microsoft.com/office/drawing/2014/main" id="{00000000-0008-0000-0B00-0000A9000000}"/>
              </a:ext>
            </a:extLst>
          </xdr:cNvPr>
          <xdr:cNvSpPr>
            <a:spLocks noChangeArrowheads="1"/>
          </xdr:cNvSpPr>
        </xdr:nvSpPr>
        <xdr:spPr bwMode="auto">
          <a:xfrm>
            <a:off x="4918074" y="804545"/>
            <a:ext cx="499745" cy="1327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CE5</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70" name="Freeform 969">
            <a:extLst>
              <a:ext uri="{FF2B5EF4-FFF2-40B4-BE49-F238E27FC236}">
                <a16:creationId xmlns:a16="http://schemas.microsoft.com/office/drawing/2014/main" id="{00000000-0008-0000-0B00-0000AA000000}"/>
              </a:ext>
            </a:extLst>
          </xdr:cNvPr>
          <xdr:cNvSpPr>
            <a:spLocks/>
          </xdr:cNvSpPr>
        </xdr:nvSpPr>
        <xdr:spPr bwMode="auto">
          <a:xfrm>
            <a:off x="4817745" y="2011045"/>
            <a:ext cx="44767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00"/>
          </a:p>
        </xdr:txBody>
      </xdr:sp>
      <xdr:sp macro="" textlink="">
        <xdr:nvSpPr>
          <xdr:cNvPr id="171" name="Freeform 970">
            <a:extLst>
              <a:ext uri="{FF2B5EF4-FFF2-40B4-BE49-F238E27FC236}">
                <a16:creationId xmlns:a16="http://schemas.microsoft.com/office/drawing/2014/main" id="{00000000-0008-0000-0B00-0000AB000000}"/>
              </a:ext>
            </a:extLst>
          </xdr:cNvPr>
          <xdr:cNvSpPr>
            <a:spLocks/>
          </xdr:cNvSpPr>
        </xdr:nvSpPr>
        <xdr:spPr bwMode="auto">
          <a:xfrm>
            <a:off x="4817745" y="2011045"/>
            <a:ext cx="44767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noFill/>
          <a:ln w="15875"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72" name="Rectangle 171">
            <a:extLst>
              <a:ext uri="{FF2B5EF4-FFF2-40B4-BE49-F238E27FC236}">
                <a16:creationId xmlns:a16="http://schemas.microsoft.com/office/drawing/2014/main" id="{00000000-0008-0000-0B00-0000AC000000}"/>
              </a:ext>
            </a:extLst>
          </xdr:cNvPr>
          <xdr:cNvSpPr>
            <a:spLocks noChangeArrowheads="1"/>
          </xdr:cNvSpPr>
        </xdr:nvSpPr>
        <xdr:spPr bwMode="auto">
          <a:xfrm>
            <a:off x="4926964" y="2033905"/>
            <a:ext cx="536576" cy="17589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 3</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73" name="Freeform 972">
            <a:extLst>
              <a:ext uri="{FF2B5EF4-FFF2-40B4-BE49-F238E27FC236}">
                <a16:creationId xmlns:a16="http://schemas.microsoft.com/office/drawing/2014/main" id="{00000000-0008-0000-0B00-0000AD000000}"/>
              </a:ext>
            </a:extLst>
          </xdr:cNvPr>
          <xdr:cNvSpPr>
            <a:spLocks/>
          </xdr:cNvSpPr>
        </xdr:nvSpPr>
        <xdr:spPr bwMode="auto">
          <a:xfrm>
            <a:off x="1917065" y="1398905"/>
            <a:ext cx="447675" cy="178435"/>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701 w 877"/>
              <a:gd name="T11" fmla="*/ 0 h 351"/>
              <a:gd name="T12" fmla="*/ 175 w 877"/>
              <a:gd name="T13" fmla="*/ 0 h 351"/>
              <a:gd name="T14" fmla="*/ 0 w 877"/>
              <a:gd name="T15" fmla="*/ 175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701" y="0"/>
                </a:lnTo>
                <a:lnTo>
                  <a:pt x="175" y="0"/>
                </a:lnTo>
                <a:cubicBezTo>
                  <a:pt x="78" y="0"/>
                  <a:pt x="0" y="78"/>
                  <a:pt x="0" y="175"/>
                </a:cubicBezTo>
                <a:cubicBezTo>
                  <a:pt x="0" y="272"/>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00"/>
          </a:p>
        </xdr:txBody>
      </xdr:sp>
      <xdr:sp macro="" textlink="">
        <xdr:nvSpPr>
          <xdr:cNvPr id="174" name="Freeform 973">
            <a:extLst>
              <a:ext uri="{FF2B5EF4-FFF2-40B4-BE49-F238E27FC236}">
                <a16:creationId xmlns:a16="http://schemas.microsoft.com/office/drawing/2014/main" id="{00000000-0008-0000-0B00-0000AE000000}"/>
              </a:ext>
            </a:extLst>
          </xdr:cNvPr>
          <xdr:cNvSpPr>
            <a:spLocks/>
          </xdr:cNvSpPr>
        </xdr:nvSpPr>
        <xdr:spPr bwMode="auto">
          <a:xfrm>
            <a:off x="1917065" y="1398905"/>
            <a:ext cx="447675" cy="178435"/>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701 w 877"/>
              <a:gd name="T11" fmla="*/ 0 h 351"/>
              <a:gd name="T12" fmla="*/ 175 w 877"/>
              <a:gd name="T13" fmla="*/ 0 h 351"/>
              <a:gd name="T14" fmla="*/ 0 w 877"/>
              <a:gd name="T15" fmla="*/ 175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701" y="0"/>
                </a:lnTo>
                <a:lnTo>
                  <a:pt x="175" y="0"/>
                </a:lnTo>
                <a:cubicBezTo>
                  <a:pt x="78" y="0"/>
                  <a:pt x="0" y="78"/>
                  <a:pt x="0" y="175"/>
                </a:cubicBezTo>
                <a:cubicBezTo>
                  <a:pt x="0" y="272"/>
                  <a:pt x="78" y="351"/>
                  <a:pt x="175" y="351"/>
                </a:cubicBezTo>
                <a:close/>
              </a:path>
            </a:pathLst>
          </a:custGeom>
          <a:noFill/>
          <a:ln w="15875"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75" name="Rectangle 174">
            <a:extLst>
              <a:ext uri="{FF2B5EF4-FFF2-40B4-BE49-F238E27FC236}">
                <a16:creationId xmlns:a16="http://schemas.microsoft.com/office/drawing/2014/main" id="{00000000-0008-0000-0B00-0000AF000000}"/>
              </a:ext>
            </a:extLst>
          </xdr:cNvPr>
          <xdr:cNvSpPr>
            <a:spLocks noChangeArrowheads="1"/>
          </xdr:cNvSpPr>
        </xdr:nvSpPr>
        <xdr:spPr bwMode="auto">
          <a:xfrm>
            <a:off x="2022474" y="1425575"/>
            <a:ext cx="342265" cy="1924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 4</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176" name="Line 975">
            <a:extLst>
              <a:ext uri="{FF2B5EF4-FFF2-40B4-BE49-F238E27FC236}">
                <a16:creationId xmlns:a16="http://schemas.microsoft.com/office/drawing/2014/main" id="{00000000-0008-0000-0B00-0000B0000000}"/>
              </a:ext>
            </a:extLst>
          </xdr:cNvPr>
          <xdr:cNvCxnSpPr/>
        </xdr:nvCxnSpPr>
        <xdr:spPr bwMode="auto">
          <a:xfrm>
            <a:off x="5033010" y="623570"/>
            <a:ext cx="635" cy="156845"/>
          </a:xfrm>
          <a:prstGeom prst="line">
            <a:avLst/>
          </a:prstGeom>
          <a:noFill/>
          <a:ln w="15875" cap="rnd">
            <a:solidFill>
              <a:srgbClr val="0070C0"/>
            </a:solidFill>
            <a:round/>
            <a:headEnd/>
            <a:tailEnd/>
          </a:ln>
          <a:extLst>
            <a:ext uri="{909E8E84-426E-40DD-AFC4-6F175D3DCCD1}">
              <a14:hiddenFill xmlns:a14="http://schemas.microsoft.com/office/drawing/2010/main">
                <a:noFill/>
              </a14:hiddenFill>
            </a:ext>
          </a:extLst>
        </xdr:spPr>
      </xdr:cxnSp>
      <xdr:cxnSp macro="">
        <xdr:nvCxnSpPr>
          <xdr:cNvPr id="177" name="Line 976">
            <a:extLst>
              <a:ext uri="{FF2B5EF4-FFF2-40B4-BE49-F238E27FC236}">
                <a16:creationId xmlns:a16="http://schemas.microsoft.com/office/drawing/2014/main" id="{00000000-0008-0000-0B00-0000B1000000}"/>
              </a:ext>
            </a:extLst>
          </xdr:cNvPr>
          <xdr:cNvCxnSpPr/>
        </xdr:nvCxnSpPr>
        <xdr:spPr bwMode="auto">
          <a:xfrm>
            <a:off x="5041265" y="1854200"/>
            <a:ext cx="635" cy="156845"/>
          </a:xfrm>
          <a:prstGeom prst="line">
            <a:avLst/>
          </a:prstGeom>
          <a:noFill/>
          <a:ln w="15875" cap="rnd">
            <a:solidFill>
              <a:srgbClr val="0070C0"/>
            </a:solidFill>
            <a:round/>
            <a:headEnd/>
            <a:tailEnd/>
          </a:ln>
          <a:extLst>
            <a:ext uri="{909E8E84-426E-40DD-AFC4-6F175D3DCCD1}">
              <a14:hiddenFill xmlns:a14="http://schemas.microsoft.com/office/drawing/2010/main">
                <a:noFill/>
              </a14:hiddenFill>
            </a:ext>
          </a:extLst>
        </xdr:spPr>
      </xdr:cxnSp>
      <xdr:cxnSp macro="">
        <xdr:nvCxnSpPr>
          <xdr:cNvPr id="178" name="Line 977">
            <a:extLst>
              <a:ext uri="{FF2B5EF4-FFF2-40B4-BE49-F238E27FC236}">
                <a16:creationId xmlns:a16="http://schemas.microsoft.com/office/drawing/2014/main" id="{00000000-0008-0000-0B00-0000B2000000}"/>
              </a:ext>
            </a:extLst>
          </xdr:cNvPr>
          <xdr:cNvCxnSpPr/>
        </xdr:nvCxnSpPr>
        <xdr:spPr bwMode="auto">
          <a:xfrm flipH="1">
            <a:off x="2139951" y="1240790"/>
            <a:ext cx="1905" cy="158115"/>
          </a:xfrm>
          <a:prstGeom prst="line">
            <a:avLst/>
          </a:prstGeom>
          <a:noFill/>
          <a:ln w="15875" cap="rnd">
            <a:solidFill>
              <a:srgbClr val="0070C0"/>
            </a:solidFill>
            <a:round/>
            <a:headEnd/>
            <a:tailEnd/>
          </a:ln>
          <a:extLst>
            <a:ext uri="{909E8E84-426E-40DD-AFC4-6F175D3DCCD1}">
              <a14:hiddenFill xmlns:a14="http://schemas.microsoft.com/office/drawing/2010/main">
                <a:noFill/>
              </a14:hiddenFill>
            </a:ext>
          </a:extLst>
        </xdr:spPr>
      </xdr:cxnSp>
      <xdr:sp macro="" textlink="">
        <xdr:nvSpPr>
          <xdr:cNvPr id="179" name="Rectangle 178">
            <a:extLst>
              <a:ext uri="{FF2B5EF4-FFF2-40B4-BE49-F238E27FC236}">
                <a16:creationId xmlns:a16="http://schemas.microsoft.com/office/drawing/2014/main" id="{00000000-0008-0000-0B00-0000B3000000}"/>
              </a:ext>
            </a:extLst>
          </xdr:cNvPr>
          <xdr:cNvSpPr>
            <a:spLocks noChangeArrowheads="1"/>
          </xdr:cNvSpPr>
        </xdr:nvSpPr>
        <xdr:spPr bwMode="auto">
          <a:xfrm>
            <a:off x="2672080" y="1487170"/>
            <a:ext cx="1078865" cy="32385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00"/>
          </a:p>
        </xdr:txBody>
      </xdr:sp>
      <xdr:sp macro="" textlink="">
        <xdr:nvSpPr>
          <xdr:cNvPr id="180" name="Rectangle 179">
            <a:extLst>
              <a:ext uri="{FF2B5EF4-FFF2-40B4-BE49-F238E27FC236}">
                <a16:creationId xmlns:a16="http://schemas.microsoft.com/office/drawing/2014/main" id="{00000000-0008-0000-0B00-0000B4000000}"/>
              </a:ext>
            </a:extLst>
          </xdr:cNvPr>
          <xdr:cNvSpPr>
            <a:spLocks noChangeArrowheads="1"/>
          </xdr:cNvSpPr>
        </xdr:nvSpPr>
        <xdr:spPr bwMode="auto">
          <a:xfrm>
            <a:off x="2672080" y="1487170"/>
            <a:ext cx="1078865" cy="323850"/>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81" name="Rectangle 180">
            <a:extLst>
              <a:ext uri="{FF2B5EF4-FFF2-40B4-BE49-F238E27FC236}">
                <a16:creationId xmlns:a16="http://schemas.microsoft.com/office/drawing/2014/main" id="{00000000-0008-0000-0B00-0000B5000000}"/>
              </a:ext>
            </a:extLst>
          </xdr:cNvPr>
          <xdr:cNvSpPr>
            <a:spLocks noChangeArrowheads="1"/>
          </xdr:cNvSpPr>
        </xdr:nvSpPr>
        <xdr:spPr bwMode="auto">
          <a:xfrm>
            <a:off x="2731770" y="1579880"/>
            <a:ext cx="122555" cy="122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 </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82" name="Rectangle 181">
            <a:extLst>
              <a:ext uri="{FF2B5EF4-FFF2-40B4-BE49-F238E27FC236}">
                <a16:creationId xmlns:a16="http://schemas.microsoft.com/office/drawing/2014/main" id="{00000000-0008-0000-0B00-0000B6000000}"/>
              </a:ext>
            </a:extLst>
          </xdr:cNvPr>
          <xdr:cNvSpPr>
            <a:spLocks noChangeArrowheads="1"/>
          </xdr:cNvSpPr>
        </xdr:nvSpPr>
        <xdr:spPr bwMode="auto">
          <a:xfrm>
            <a:off x="2857500" y="1588770"/>
            <a:ext cx="914400" cy="2400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appoint éventuel</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83" name="Rectangle 182">
            <a:extLst>
              <a:ext uri="{FF2B5EF4-FFF2-40B4-BE49-F238E27FC236}">
                <a16:creationId xmlns:a16="http://schemas.microsoft.com/office/drawing/2014/main" id="{00000000-0008-0000-0B00-0000B7000000}"/>
              </a:ext>
            </a:extLst>
          </xdr:cNvPr>
          <xdr:cNvSpPr>
            <a:spLocks noChangeArrowheads="1"/>
          </xdr:cNvSpPr>
        </xdr:nvSpPr>
        <xdr:spPr bwMode="auto">
          <a:xfrm>
            <a:off x="3771900" y="1579880"/>
            <a:ext cx="34925" cy="122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84" name="Freeform 983">
            <a:extLst>
              <a:ext uri="{FF2B5EF4-FFF2-40B4-BE49-F238E27FC236}">
                <a16:creationId xmlns:a16="http://schemas.microsoft.com/office/drawing/2014/main" id="{00000000-0008-0000-0B00-0000B8000000}"/>
              </a:ext>
            </a:extLst>
          </xdr:cNvPr>
          <xdr:cNvSpPr>
            <a:spLocks/>
          </xdr:cNvSpPr>
        </xdr:nvSpPr>
        <xdr:spPr bwMode="auto">
          <a:xfrm>
            <a:off x="107315" y="2459990"/>
            <a:ext cx="44767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701 w 877"/>
              <a:gd name="T11" fmla="*/ 0 h 351"/>
              <a:gd name="T12" fmla="*/ 175 w 877"/>
              <a:gd name="T13" fmla="*/ 0 h 351"/>
              <a:gd name="T14" fmla="*/ 0 w 877"/>
              <a:gd name="T15" fmla="*/ 176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6"/>
                </a:cubicBezTo>
                <a:cubicBezTo>
                  <a:pt x="877" y="79"/>
                  <a:pt x="798" y="0"/>
                  <a:pt x="701" y="0"/>
                </a:cubicBezTo>
                <a:cubicBezTo>
                  <a:pt x="701" y="0"/>
                  <a:pt x="701" y="0"/>
                  <a:pt x="701" y="0"/>
                </a:cubicBezTo>
                <a:lnTo>
                  <a:pt x="701" y="0"/>
                </a:lnTo>
                <a:lnTo>
                  <a:pt x="175" y="0"/>
                </a:lnTo>
                <a:cubicBezTo>
                  <a:pt x="79" y="0"/>
                  <a:pt x="0" y="79"/>
                  <a:pt x="0" y="176"/>
                </a:cubicBezTo>
                <a:cubicBezTo>
                  <a:pt x="0" y="272"/>
                  <a:pt x="79"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00"/>
          </a:p>
        </xdr:txBody>
      </xdr:sp>
      <xdr:sp macro="" textlink="">
        <xdr:nvSpPr>
          <xdr:cNvPr id="185" name="Freeform 984">
            <a:extLst>
              <a:ext uri="{FF2B5EF4-FFF2-40B4-BE49-F238E27FC236}">
                <a16:creationId xmlns:a16="http://schemas.microsoft.com/office/drawing/2014/main" id="{00000000-0008-0000-0B00-0000B9000000}"/>
              </a:ext>
            </a:extLst>
          </xdr:cNvPr>
          <xdr:cNvSpPr>
            <a:spLocks/>
          </xdr:cNvSpPr>
        </xdr:nvSpPr>
        <xdr:spPr bwMode="auto">
          <a:xfrm>
            <a:off x="107315" y="2459990"/>
            <a:ext cx="44767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701 w 877"/>
              <a:gd name="T11" fmla="*/ 0 h 351"/>
              <a:gd name="T12" fmla="*/ 175 w 877"/>
              <a:gd name="T13" fmla="*/ 0 h 351"/>
              <a:gd name="T14" fmla="*/ 0 w 877"/>
              <a:gd name="T15" fmla="*/ 176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6"/>
                </a:cubicBezTo>
                <a:cubicBezTo>
                  <a:pt x="877" y="79"/>
                  <a:pt x="798" y="0"/>
                  <a:pt x="701" y="0"/>
                </a:cubicBezTo>
                <a:cubicBezTo>
                  <a:pt x="701" y="0"/>
                  <a:pt x="701" y="0"/>
                  <a:pt x="701" y="0"/>
                </a:cubicBezTo>
                <a:lnTo>
                  <a:pt x="701" y="0"/>
                </a:lnTo>
                <a:lnTo>
                  <a:pt x="175" y="0"/>
                </a:lnTo>
                <a:cubicBezTo>
                  <a:pt x="79" y="0"/>
                  <a:pt x="0" y="79"/>
                  <a:pt x="0" y="176"/>
                </a:cubicBezTo>
                <a:cubicBezTo>
                  <a:pt x="0" y="272"/>
                  <a:pt x="79" y="351"/>
                  <a:pt x="175" y="351"/>
                </a:cubicBezTo>
                <a:close/>
              </a:path>
            </a:pathLst>
          </a:custGeom>
          <a:noFill/>
          <a:ln w="15875"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86" name="Rectangle 185">
            <a:extLst>
              <a:ext uri="{FF2B5EF4-FFF2-40B4-BE49-F238E27FC236}">
                <a16:creationId xmlns:a16="http://schemas.microsoft.com/office/drawing/2014/main" id="{00000000-0008-0000-0B00-0000BA000000}"/>
              </a:ext>
            </a:extLst>
          </xdr:cNvPr>
          <xdr:cNvSpPr>
            <a:spLocks noChangeArrowheads="1"/>
          </xdr:cNvSpPr>
        </xdr:nvSpPr>
        <xdr:spPr bwMode="auto">
          <a:xfrm>
            <a:off x="211455" y="2484120"/>
            <a:ext cx="221615" cy="122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CEel</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87" name="Freeform 986">
            <a:extLst>
              <a:ext uri="{FF2B5EF4-FFF2-40B4-BE49-F238E27FC236}">
                <a16:creationId xmlns:a16="http://schemas.microsoft.com/office/drawing/2014/main" id="{00000000-0008-0000-0B00-0000BB000000}"/>
              </a:ext>
            </a:extLst>
          </xdr:cNvPr>
          <xdr:cNvSpPr>
            <a:spLocks/>
          </xdr:cNvSpPr>
        </xdr:nvSpPr>
        <xdr:spPr bwMode="auto">
          <a:xfrm>
            <a:off x="107315" y="2767330"/>
            <a:ext cx="447675" cy="178435"/>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701 w 877"/>
              <a:gd name="T11" fmla="*/ 0 h 351"/>
              <a:gd name="T12" fmla="*/ 175 w 877"/>
              <a:gd name="T13" fmla="*/ 0 h 351"/>
              <a:gd name="T14" fmla="*/ 0 w 877"/>
              <a:gd name="T15" fmla="*/ 175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701" y="0"/>
                </a:lnTo>
                <a:lnTo>
                  <a:pt x="175" y="0"/>
                </a:lnTo>
                <a:cubicBezTo>
                  <a:pt x="79" y="0"/>
                  <a:pt x="0" y="78"/>
                  <a:pt x="0" y="175"/>
                </a:cubicBezTo>
                <a:cubicBezTo>
                  <a:pt x="0" y="272"/>
                  <a:pt x="79"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00"/>
          </a:p>
        </xdr:txBody>
      </xdr:sp>
      <xdr:sp macro="" textlink="">
        <xdr:nvSpPr>
          <xdr:cNvPr id="188" name="Freeform 987">
            <a:extLst>
              <a:ext uri="{FF2B5EF4-FFF2-40B4-BE49-F238E27FC236}">
                <a16:creationId xmlns:a16="http://schemas.microsoft.com/office/drawing/2014/main" id="{00000000-0008-0000-0B00-0000BC000000}"/>
              </a:ext>
            </a:extLst>
          </xdr:cNvPr>
          <xdr:cNvSpPr>
            <a:spLocks/>
          </xdr:cNvSpPr>
        </xdr:nvSpPr>
        <xdr:spPr bwMode="auto">
          <a:xfrm>
            <a:off x="107315" y="2767330"/>
            <a:ext cx="447675" cy="178435"/>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701 w 877"/>
              <a:gd name="T11" fmla="*/ 0 h 351"/>
              <a:gd name="T12" fmla="*/ 175 w 877"/>
              <a:gd name="T13" fmla="*/ 0 h 351"/>
              <a:gd name="T14" fmla="*/ 0 w 877"/>
              <a:gd name="T15" fmla="*/ 175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701" y="0"/>
                </a:lnTo>
                <a:lnTo>
                  <a:pt x="175" y="0"/>
                </a:lnTo>
                <a:cubicBezTo>
                  <a:pt x="79" y="0"/>
                  <a:pt x="0" y="78"/>
                  <a:pt x="0" y="175"/>
                </a:cubicBezTo>
                <a:cubicBezTo>
                  <a:pt x="0" y="272"/>
                  <a:pt x="79" y="351"/>
                  <a:pt x="175" y="351"/>
                </a:cubicBezTo>
                <a:close/>
              </a:path>
            </a:pathLst>
          </a:custGeom>
          <a:noFill/>
          <a:ln w="15875"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89" name="Rectangle 188">
            <a:extLst>
              <a:ext uri="{FF2B5EF4-FFF2-40B4-BE49-F238E27FC236}">
                <a16:creationId xmlns:a16="http://schemas.microsoft.com/office/drawing/2014/main" id="{00000000-0008-0000-0B00-0000BD000000}"/>
              </a:ext>
            </a:extLst>
          </xdr:cNvPr>
          <xdr:cNvSpPr>
            <a:spLocks noChangeArrowheads="1"/>
          </xdr:cNvSpPr>
        </xdr:nvSpPr>
        <xdr:spPr bwMode="auto">
          <a:xfrm>
            <a:off x="211455" y="2792730"/>
            <a:ext cx="226060" cy="122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CEth</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90" name="Oval 989">
            <a:extLst>
              <a:ext uri="{FF2B5EF4-FFF2-40B4-BE49-F238E27FC236}">
                <a16:creationId xmlns:a16="http://schemas.microsoft.com/office/drawing/2014/main" id="{00000000-0008-0000-0B00-0000BE000000}"/>
              </a:ext>
            </a:extLst>
          </xdr:cNvPr>
          <xdr:cNvSpPr>
            <a:spLocks noChangeArrowheads="1"/>
          </xdr:cNvSpPr>
        </xdr:nvSpPr>
        <xdr:spPr bwMode="auto">
          <a:xfrm>
            <a:off x="254000" y="3086735"/>
            <a:ext cx="153670" cy="15494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sz="1000"/>
          </a:p>
        </xdr:txBody>
      </xdr:sp>
      <xdr:sp macro="" textlink="">
        <xdr:nvSpPr>
          <xdr:cNvPr id="191" name="Oval 990">
            <a:extLst>
              <a:ext uri="{FF2B5EF4-FFF2-40B4-BE49-F238E27FC236}">
                <a16:creationId xmlns:a16="http://schemas.microsoft.com/office/drawing/2014/main" id="{00000000-0008-0000-0B00-0000BF000000}"/>
              </a:ext>
            </a:extLst>
          </xdr:cNvPr>
          <xdr:cNvSpPr>
            <a:spLocks noChangeArrowheads="1"/>
          </xdr:cNvSpPr>
        </xdr:nvSpPr>
        <xdr:spPr bwMode="auto">
          <a:xfrm>
            <a:off x="254000" y="3086735"/>
            <a:ext cx="153670" cy="154940"/>
          </a:xfrm>
          <a:prstGeom prst="ellipse">
            <a:avLst/>
          </a:prstGeom>
          <a:noFill/>
          <a:ln w="15875"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92" name="Rectangle 191">
            <a:extLst>
              <a:ext uri="{FF2B5EF4-FFF2-40B4-BE49-F238E27FC236}">
                <a16:creationId xmlns:a16="http://schemas.microsoft.com/office/drawing/2014/main" id="{00000000-0008-0000-0B00-0000C0000000}"/>
              </a:ext>
            </a:extLst>
          </xdr:cNvPr>
          <xdr:cNvSpPr>
            <a:spLocks noChangeArrowheads="1"/>
          </xdr:cNvSpPr>
        </xdr:nvSpPr>
        <xdr:spPr bwMode="auto">
          <a:xfrm>
            <a:off x="293370" y="3102610"/>
            <a:ext cx="62865" cy="122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93" name="Rectangle 192">
            <a:extLst>
              <a:ext uri="{FF2B5EF4-FFF2-40B4-BE49-F238E27FC236}">
                <a16:creationId xmlns:a16="http://schemas.microsoft.com/office/drawing/2014/main" id="{00000000-0008-0000-0B00-0000C1000000}"/>
              </a:ext>
            </a:extLst>
          </xdr:cNvPr>
          <xdr:cNvSpPr>
            <a:spLocks noChangeArrowheads="1"/>
          </xdr:cNvSpPr>
        </xdr:nvSpPr>
        <xdr:spPr bwMode="auto">
          <a:xfrm>
            <a:off x="683260" y="2484755"/>
            <a:ext cx="1063625" cy="15367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00"/>
          </a:p>
        </xdr:txBody>
      </xdr:sp>
      <xdr:sp macro="" textlink="">
        <xdr:nvSpPr>
          <xdr:cNvPr id="194" name="Rectangle 193">
            <a:extLst>
              <a:ext uri="{FF2B5EF4-FFF2-40B4-BE49-F238E27FC236}">
                <a16:creationId xmlns:a16="http://schemas.microsoft.com/office/drawing/2014/main" id="{00000000-0008-0000-0B00-0000C2000000}"/>
              </a:ext>
            </a:extLst>
          </xdr:cNvPr>
          <xdr:cNvSpPr>
            <a:spLocks noChangeArrowheads="1"/>
          </xdr:cNvSpPr>
        </xdr:nvSpPr>
        <xdr:spPr bwMode="auto">
          <a:xfrm>
            <a:off x="683260" y="2484755"/>
            <a:ext cx="1063625" cy="153670"/>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95" name="Rectangle 194">
            <a:extLst>
              <a:ext uri="{FF2B5EF4-FFF2-40B4-BE49-F238E27FC236}">
                <a16:creationId xmlns:a16="http://schemas.microsoft.com/office/drawing/2014/main" id="{00000000-0008-0000-0B00-0000C3000000}"/>
              </a:ext>
            </a:extLst>
          </xdr:cNvPr>
          <xdr:cNvSpPr>
            <a:spLocks noChangeArrowheads="1"/>
          </xdr:cNvSpPr>
        </xdr:nvSpPr>
        <xdr:spPr bwMode="auto">
          <a:xfrm>
            <a:off x="725805" y="2500630"/>
            <a:ext cx="1217930"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Compteur électrique</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96" name="Rectangle 195">
            <a:extLst>
              <a:ext uri="{FF2B5EF4-FFF2-40B4-BE49-F238E27FC236}">
                <a16:creationId xmlns:a16="http://schemas.microsoft.com/office/drawing/2014/main" id="{00000000-0008-0000-0B00-0000C4000000}"/>
              </a:ext>
            </a:extLst>
          </xdr:cNvPr>
          <xdr:cNvSpPr>
            <a:spLocks noChangeArrowheads="1"/>
          </xdr:cNvSpPr>
        </xdr:nvSpPr>
        <xdr:spPr bwMode="auto">
          <a:xfrm>
            <a:off x="696595" y="3100070"/>
            <a:ext cx="1146810" cy="15303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00"/>
          </a:p>
        </xdr:txBody>
      </xdr:sp>
      <xdr:sp macro="" textlink="">
        <xdr:nvSpPr>
          <xdr:cNvPr id="197" name="Rectangle 196">
            <a:extLst>
              <a:ext uri="{FF2B5EF4-FFF2-40B4-BE49-F238E27FC236}">
                <a16:creationId xmlns:a16="http://schemas.microsoft.com/office/drawing/2014/main" id="{00000000-0008-0000-0B00-0000C5000000}"/>
              </a:ext>
            </a:extLst>
          </xdr:cNvPr>
          <xdr:cNvSpPr>
            <a:spLocks noChangeArrowheads="1"/>
          </xdr:cNvSpPr>
        </xdr:nvSpPr>
        <xdr:spPr bwMode="auto">
          <a:xfrm>
            <a:off x="696595" y="3100070"/>
            <a:ext cx="1146810" cy="153035"/>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198" name="Rectangle 197">
            <a:extLst>
              <a:ext uri="{FF2B5EF4-FFF2-40B4-BE49-F238E27FC236}">
                <a16:creationId xmlns:a16="http://schemas.microsoft.com/office/drawing/2014/main" id="{00000000-0008-0000-0B00-0000C6000000}"/>
              </a:ext>
            </a:extLst>
          </xdr:cNvPr>
          <xdr:cNvSpPr>
            <a:spLocks noChangeArrowheads="1"/>
          </xdr:cNvSpPr>
        </xdr:nvSpPr>
        <xdr:spPr bwMode="auto">
          <a:xfrm>
            <a:off x="725805" y="3086100"/>
            <a:ext cx="1331595" cy="1466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Sonde de température</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199" name="Rectangle 198">
            <a:extLst>
              <a:ext uri="{FF2B5EF4-FFF2-40B4-BE49-F238E27FC236}">
                <a16:creationId xmlns:a16="http://schemas.microsoft.com/office/drawing/2014/main" id="{00000000-0008-0000-0B00-0000C7000000}"/>
              </a:ext>
            </a:extLst>
          </xdr:cNvPr>
          <xdr:cNvSpPr>
            <a:spLocks noChangeArrowheads="1"/>
          </xdr:cNvSpPr>
        </xdr:nvSpPr>
        <xdr:spPr bwMode="auto">
          <a:xfrm>
            <a:off x="688340" y="2791460"/>
            <a:ext cx="1043940" cy="15303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00"/>
          </a:p>
        </xdr:txBody>
      </xdr:sp>
      <xdr:sp macro="" textlink="">
        <xdr:nvSpPr>
          <xdr:cNvPr id="200" name="Rectangle 199">
            <a:extLst>
              <a:ext uri="{FF2B5EF4-FFF2-40B4-BE49-F238E27FC236}">
                <a16:creationId xmlns:a16="http://schemas.microsoft.com/office/drawing/2014/main" id="{00000000-0008-0000-0B00-0000C8000000}"/>
              </a:ext>
            </a:extLst>
          </xdr:cNvPr>
          <xdr:cNvSpPr>
            <a:spLocks noChangeArrowheads="1"/>
          </xdr:cNvSpPr>
        </xdr:nvSpPr>
        <xdr:spPr bwMode="auto">
          <a:xfrm>
            <a:off x="688340" y="2791460"/>
            <a:ext cx="1043940" cy="153035"/>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201" name="Rectangle 200">
            <a:extLst>
              <a:ext uri="{FF2B5EF4-FFF2-40B4-BE49-F238E27FC236}">
                <a16:creationId xmlns:a16="http://schemas.microsoft.com/office/drawing/2014/main" id="{00000000-0008-0000-0B00-0000C9000000}"/>
              </a:ext>
            </a:extLst>
          </xdr:cNvPr>
          <xdr:cNvSpPr>
            <a:spLocks noChangeArrowheads="1"/>
          </xdr:cNvSpPr>
        </xdr:nvSpPr>
        <xdr:spPr bwMode="auto">
          <a:xfrm>
            <a:off x="734695" y="2810510"/>
            <a:ext cx="1209040" cy="1130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Compteur d’énergie</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02" name="Freeform 1001">
            <a:extLst>
              <a:ext uri="{FF2B5EF4-FFF2-40B4-BE49-F238E27FC236}">
                <a16:creationId xmlns:a16="http://schemas.microsoft.com/office/drawing/2014/main" id="{00000000-0008-0000-0B00-0000CA000000}"/>
              </a:ext>
            </a:extLst>
          </xdr:cNvPr>
          <xdr:cNvSpPr>
            <a:spLocks/>
          </xdr:cNvSpPr>
        </xdr:nvSpPr>
        <xdr:spPr bwMode="auto">
          <a:xfrm>
            <a:off x="2611120" y="2795905"/>
            <a:ext cx="446405" cy="178435"/>
          </a:xfrm>
          <a:custGeom>
            <a:avLst/>
            <a:gdLst>
              <a:gd name="T0" fmla="*/ 176 w 877"/>
              <a:gd name="T1" fmla="*/ 351 h 351"/>
              <a:gd name="T2" fmla="*/ 702 w 877"/>
              <a:gd name="T3" fmla="*/ 351 h 351"/>
              <a:gd name="T4" fmla="*/ 877 w 877"/>
              <a:gd name="T5" fmla="*/ 176 h 351"/>
              <a:gd name="T6" fmla="*/ 702 w 877"/>
              <a:gd name="T7" fmla="*/ 0 h 351"/>
              <a:gd name="T8" fmla="*/ 702 w 877"/>
              <a:gd name="T9" fmla="*/ 0 h 351"/>
              <a:gd name="T10" fmla="*/ 702 w 877"/>
              <a:gd name="T11" fmla="*/ 0 h 351"/>
              <a:gd name="T12" fmla="*/ 176 w 877"/>
              <a:gd name="T13" fmla="*/ 0 h 351"/>
              <a:gd name="T14" fmla="*/ 0 w 877"/>
              <a:gd name="T15" fmla="*/ 176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3"/>
                  <a:pt x="877" y="176"/>
                </a:cubicBezTo>
                <a:cubicBezTo>
                  <a:pt x="877" y="79"/>
                  <a:pt x="799" y="0"/>
                  <a:pt x="702" y="0"/>
                </a:cubicBezTo>
                <a:cubicBezTo>
                  <a:pt x="702" y="0"/>
                  <a:pt x="702" y="0"/>
                  <a:pt x="702" y="0"/>
                </a:cubicBezTo>
                <a:lnTo>
                  <a:pt x="702" y="0"/>
                </a:lnTo>
                <a:lnTo>
                  <a:pt x="176" y="0"/>
                </a:lnTo>
                <a:cubicBezTo>
                  <a:pt x="79" y="0"/>
                  <a:pt x="0" y="79"/>
                  <a:pt x="0" y="176"/>
                </a:cubicBezTo>
                <a:cubicBezTo>
                  <a:pt x="0" y="273"/>
                  <a:pt x="79" y="351"/>
                  <a:pt x="176"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00"/>
          </a:p>
        </xdr:txBody>
      </xdr:sp>
      <xdr:sp macro="" textlink="">
        <xdr:nvSpPr>
          <xdr:cNvPr id="203" name="Freeform 1002">
            <a:extLst>
              <a:ext uri="{FF2B5EF4-FFF2-40B4-BE49-F238E27FC236}">
                <a16:creationId xmlns:a16="http://schemas.microsoft.com/office/drawing/2014/main" id="{00000000-0008-0000-0B00-0000CB000000}"/>
              </a:ext>
            </a:extLst>
          </xdr:cNvPr>
          <xdr:cNvSpPr>
            <a:spLocks/>
          </xdr:cNvSpPr>
        </xdr:nvSpPr>
        <xdr:spPr bwMode="auto">
          <a:xfrm>
            <a:off x="2611120" y="2795905"/>
            <a:ext cx="446405" cy="178435"/>
          </a:xfrm>
          <a:custGeom>
            <a:avLst/>
            <a:gdLst>
              <a:gd name="T0" fmla="*/ 176 w 877"/>
              <a:gd name="T1" fmla="*/ 351 h 351"/>
              <a:gd name="T2" fmla="*/ 702 w 877"/>
              <a:gd name="T3" fmla="*/ 351 h 351"/>
              <a:gd name="T4" fmla="*/ 877 w 877"/>
              <a:gd name="T5" fmla="*/ 176 h 351"/>
              <a:gd name="T6" fmla="*/ 702 w 877"/>
              <a:gd name="T7" fmla="*/ 0 h 351"/>
              <a:gd name="T8" fmla="*/ 702 w 877"/>
              <a:gd name="T9" fmla="*/ 0 h 351"/>
              <a:gd name="T10" fmla="*/ 702 w 877"/>
              <a:gd name="T11" fmla="*/ 0 h 351"/>
              <a:gd name="T12" fmla="*/ 176 w 877"/>
              <a:gd name="T13" fmla="*/ 0 h 351"/>
              <a:gd name="T14" fmla="*/ 0 w 877"/>
              <a:gd name="T15" fmla="*/ 176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3"/>
                  <a:pt x="877" y="176"/>
                </a:cubicBezTo>
                <a:cubicBezTo>
                  <a:pt x="877" y="79"/>
                  <a:pt x="799" y="0"/>
                  <a:pt x="702" y="0"/>
                </a:cubicBezTo>
                <a:cubicBezTo>
                  <a:pt x="702" y="0"/>
                  <a:pt x="702" y="0"/>
                  <a:pt x="702" y="0"/>
                </a:cubicBezTo>
                <a:lnTo>
                  <a:pt x="702" y="0"/>
                </a:lnTo>
                <a:lnTo>
                  <a:pt x="176" y="0"/>
                </a:lnTo>
                <a:cubicBezTo>
                  <a:pt x="79" y="0"/>
                  <a:pt x="0" y="79"/>
                  <a:pt x="0" y="176"/>
                </a:cubicBezTo>
                <a:cubicBezTo>
                  <a:pt x="0" y="273"/>
                  <a:pt x="79" y="351"/>
                  <a:pt x="176" y="351"/>
                </a:cubicBezTo>
                <a:close/>
              </a:path>
            </a:pathLst>
          </a:custGeom>
          <a:noFill/>
          <a:ln w="15875"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204" name="Rectangle 203">
            <a:extLst>
              <a:ext uri="{FF2B5EF4-FFF2-40B4-BE49-F238E27FC236}">
                <a16:creationId xmlns:a16="http://schemas.microsoft.com/office/drawing/2014/main" id="{00000000-0008-0000-0B00-0000CC000000}"/>
              </a:ext>
            </a:extLst>
          </xdr:cNvPr>
          <xdr:cNvSpPr>
            <a:spLocks noChangeArrowheads="1"/>
          </xdr:cNvSpPr>
        </xdr:nvSpPr>
        <xdr:spPr bwMode="auto">
          <a:xfrm>
            <a:off x="2717164" y="2816860"/>
            <a:ext cx="452755" cy="139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 1</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205" name="Line 1004">
            <a:extLst>
              <a:ext uri="{FF2B5EF4-FFF2-40B4-BE49-F238E27FC236}">
                <a16:creationId xmlns:a16="http://schemas.microsoft.com/office/drawing/2014/main" id="{00000000-0008-0000-0B00-0000CD000000}"/>
              </a:ext>
            </a:extLst>
          </xdr:cNvPr>
          <xdr:cNvCxnSpPr/>
        </xdr:nvCxnSpPr>
        <xdr:spPr bwMode="auto">
          <a:xfrm flipV="1">
            <a:off x="2834005" y="2640965"/>
            <a:ext cx="1270" cy="154940"/>
          </a:xfrm>
          <a:prstGeom prst="line">
            <a:avLst/>
          </a:prstGeom>
          <a:noFill/>
          <a:ln w="15875" cap="rnd">
            <a:solidFill>
              <a:srgbClr val="0070C0"/>
            </a:solidFill>
            <a:round/>
            <a:headEnd/>
            <a:tailEnd/>
          </a:ln>
          <a:extLst>
            <a:ext uri="{909E8E84-426E-40DD-AFC4-6F175D3DCCD1}">
              <a14:hiddenFill xmlns:a14="http://schemas.microsoft.com/office/drawing/2010/main">
                <a:noFill/>
              </a14:hiddenFill>
            </a:ext>
          </a:extLst>
        </xdr:spPr>
      </xdr:cxnSp>
      <xdr:sp macro="" textlink="">
        <xdr:nvSpPr>
          <xdr:cNvPr id="206" name="Freeform 1005">
            <a:extLst>
              <a:ext uri="{FF2B5EF4-FFF2-40B4-BE49-F238E27FC236}">
                <a16:creationId xmlns:a16="http://schemas.microsoft.com/office/drawing/2014/main" id="{00000000-0008-0000-0B00-0000CE000000}"/>
              </a:ext>
            </a:extLst>
          </xdr:cNvPr>
          <xdr:cNvSpPr>
            <a:spLocks/>
          </xdr:cNvSpPr>
        </xdr:nvSpPr>
        <xdr:spPr bwMode="auto">
          <a:xfrm>
            <a:off x="3366135" y="2795905"/>
            <a:ext cx="44767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701 w 877"/>
              <a:gd name="T11" fmla="*/ 0 h 351"/>
              <a:gd name="T12" fmla="*/ 175 w 877"/>
              <a:gd name="T13" fmla="*/ 0 h 351"/>
              <a:gd name="T14" fmla="*/ 0 w 877"/>
              <a:gd name="T15" fmla="*/ 176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701" y="0"/>
                </a:lnTo>
                <a:lnTo>
                  <a:pt x="175" y="0"/>
                </a:lnTo>
                <a:cubicBezTo>
                  <a:pt x="78" y="0"/>
                  <a:pt x="0" y="79"/>
                  <a:pt x="0" y="176"/>
                </a:cubicBezTo>
                <a:cubicBezTo>
                  <a:pt x="0" y="273"/>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sz="1000"/>
          </a:p>
        </xdr:txBody>
      </xdr:sp>
      <xdr:sp macro="" textlink="">
        <xdr:nvSpPr>
          <xdr:cNvPr id="207" name="Freeform 1006">
            <a:extLst>
              <a:ext uri="{FF2B5EF4-FFF2-40B4-BE49-F238E27FC236}">
                <a16:creationId xmlns:a16="http://schemas.microsoft.com/office/drawing/2014/main" id="{00000000-0008-0000-0B00-0000CF000000}"/>
              </a:ext>
            </a:extLst>
          </xdr:cNvPr>
          <xdr:cNvSpPr>
            <a:spLocks/>
          </xdr:cNvSpPr>
        </xdr:nvSpPr>
        <xdr:spPr bwMode="auto">
          <a:xfrm>
            <a:off x="3366135" y="2795905"/>
            <a:ext cx="44767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701 w 877"/>
              <a:gd name="T11" fmla="*/ 0 h 351"/>
              <a:gd name="T12" fmla="*/ 175 w 877"/>
              <a:gd name="T13" fmla="*/ 0 h 351"/>
              <a:gd name="T14" fmla="*/ 0 w 877"/>
              <a:gd name="T15" fmla="*/ 176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701" y="0"/>
                </a:lnTo>
                <a:lnTo>
                  <a:pt x="175" y="0"/>
                </a:lnTo>
                <a:cubicBezTo>
                  <a:pt x="78" y="0"/>
                  <a:pt x="0" y="79"/>
                  <a:pt x="0" y="176"/>
                </a:cubicBezTo>
                <a:cubicBezTo>
                  <a:pt x="0" y="273"/>
                  <a:pt x="78" y="351"/>
                  <a:pt x="175" y="351"/>
                </a:cubicBezTo>
                <a:close/>
              </a:path>
            </a:pathLst>
          </a:custGeom>
          <a:noFill/>
          <a:ln w="15875"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208" name="Rectangle 207">
            <a:extLst>
              <a:ext uri="{FF2B5EF4-FFF2-40B4-BE49-F238E27FC236}">
                <a16:creationId xmlns:a16="http://schemas.microsoft.com/office/drawing/2014/main" id="{00000000-0008-0000-0B00-0000D0000000}"/>
              </a:ext>
            </a:extLst>
          </xdr:cNvPr>
          <xdr:cNvSpPr>
            <a:spLocks noChangeArrowheads="1"/>
          </xdr:cNvSpPr>
        </xdr:nvSpPr>
        <xdr:spPr bwMode="auto">
          <a:xfrm>
            <a:off x="3474719" y="2816860"/>
            <a:ext cx="390525" cy="157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 2</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209" name="Line 1008">
            <a:extLst>
              <a:ext uri="{FF2B5EF4-FFF2-40B4-BE49-F238E27FC236}">
                <a16:creationId xmlns:a16="http://schemas.microsoft.com/office/drawing/2014/main" id="{00000000-0008-0000-0B00-0000D1000000}"/>
              </a:ext>
            </a:extLst>
          </xdr:cNvPr>
          <xdr:cNvCxnSpPr/>
        </xdr:nvCxnSpPr>
        <xdr:spPr bwMode="auto">
          <a:xfrm flipV="1">
            <a:off x="3589655" y="2640965"/>
            <a:ext cx="635" cy="154940"/>
          </a:xfrm>
          <a:prstGeom prst="line">
            <a:avLst/>
          </a:prstGeom>
          <a:noFill/>
          <a:ln w="15875" cap="rnd">
            <a:solidFill>
              <a:srgbClr val="0070C0"/>
            </a:solidFill>
            <a:round/>
            <a:headEnd/>
            <a:tailEnd/>
          </a:ln>
          <a:extLst>
            <a:ext uri="{909E8E84-426E-40DD-AFC4-6F175D3DCCD1}">
              <a14:hiddenFill xmlns:a14="http://schemas.microsoft.com/office/drawing/2010/main">
                <a:noFill/>
              </a14:hiddenFill>
            </a:ext>
          </a:extLst>
        </xdr:spPr>
      </xdr:cxnSp>
      <xdr:sp macro="" textlink="">
        <xdr:nvSpPr>
          <xdr:cNvPr id="210" name="Rectangle 209">
            <a:extLst>
              <a:ext uri="{FF2B5EF4-FFF2-40B4-BE49-F238E27FC236}">
                <a16:creationId xmlns:a16="http://schemas.microsoft.com/office/drawing/2014/main" id="{00000000-0008-0000-0B00-0000D2000000}"/>
              </a:ext>
            </a:extLst>
          </xdr:cNvPr>
          <xdr:cNvSpPr>
            <a:spLocks noChangeArrowheads="1"/>
          </xdr:cNvSpPr>
        </xdr:nvSpPr>
        <xdr:spPr bwMode="auto">
          <a:xfrm>
            <a:off x="2679700" y="3026410"/>
            <a:ext cx="308610" cy="15430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00"/>
          </a:p>
        </xdr:txBody>
      </xdr:sp>
      <xdr:sp macro="" textlink="">
        <xdr:nvSpPr>
          <xdr:cNvPr id="211" name="Rectangle 210">
            <a:extLst>
              <a:ext uri="{FF2B5EF4-FFF2-40B4-BE49-F238E27FC236}">
                <a16:creationId xmlns:a16="http://schemas.microsoft.com/office/drawing/2014/main" id="{00000000-0008-0000-0B00-0000D3000000}"/>
              </a:ext>
            </a:extLst>
          </xdr:cNvPr>
          <xdr:cNvSpPr>
            <a:spLocks noChangeArrowheads="1"/>
          </xdr:cNvSpPr>
        </xdr:nvSpPr>
        <xdr:spPr bwMode="auto">
          <a:xfrm>
            <a:off x="2679700" y="3026410"/>
            <a:ext cx="308610" cy="154305"/>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212" name="Rectangle 211">
            <a:extLst>
              <a:ext uri="{FF2B5EF4-FFF2-40B4-BE49-F238E27FC236}">
                <a16:creationId xmlns:a16="http://schemas.microsoft.com/office/drawing/2014/main" id="{00000000-0008-0000-0B00-0000D4000000}"/>
              </a:ext>
            </a:extLst>
          </xdr:cNvPr>
          <xdr:cNvSpPr>
            <a:spLocks noChangeArrowheads="1"/>
          </xdr:cNvSpPr>
        </xdr:nvSpPr>
        <xdr:spPr bwMode="auto">
          <a:xfrm>
            <a:off x="2724150" y="3046095"/>
            <a:ext cx="361950"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PAC</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13" name="Rectangle 212">
            <a:extLst>
              <a:ext uri="{FF2B5EF4-FFF2-40B4-BE49-F238E27FC236}">
                <a16:creationId xmlns:a16="http://schemas.microsoft.com/office/drawing/2014/main" id="{00000000-0008-0000-0B00-0000D5000000}"/>
              </a:ext>
            </a:extLst>
          </xdr:cNvPr>
          <xdr:cNvSpPr>
            <a:spLocks noChangeArrowheads="1"/>
          </xdr:cNvSpPr>
        </xdr:nvSpPr>
        <xdr:spPr bwMode="auto">
          <a:xfrm>
            <a:off x="3366135" y="3026410"/>
            <a:ext cx="462915" cy="15430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sz="1000"/>
          </a:p>
        </xdr:txBody>
      </xdr:sp>
      <xdr:sp macro="" textlink="">
        <xdr:nvSpPr>
          <xdr:cNvPr id="214" name="Rectangle 213">
            <a:extLst>
              <a:ext uri="{FF2B5EF4-FFF2-40B4-BE49-F238E27FC236}">
                <a16:creationId xmlns:a16="http://schemas.microsoft.com/office/drawing/2014/main" id="{00000000-0008-0000-0B00-0000D6000000}"/>
              </a:ext>
            </a:extLst>
          </xdr:cNvPr>
          <xdr:cNvSpPr>
            <a:spLocks noChangeArrowheads="1"/>
          </xdr:cNvSpPr>
        </xdr:nvSpPr>
        <xdr:spPr bwMode="auto">
          <a:xfrm>
            <a:off x="3366135" y="3026410"/>
            <a:ext cx="462915" cy="154305"/>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sz="1000"/>
          </a:p>
        </xdr:txBody>
      </xdr:sp>
      <xdr:sp macro="" textlink="">
        <xdr:nvSpPr>
          <xdr:cNvPr id="215" name="Rectangle 214">
            <a:extLst>
              <a:ext uri="{FF2B5EF4-FFF2-40B4-BE49-F238E27FC236}">
                <a16:creationId xmlns:a16="http://schemas.microsoft.com/office/drawing/2014/main" id="{00000000-0008-0000-0B00-0000D7000000}"/>
              </a:ext>
            </a:extLst>
          </xdr:cNvPr>
          <xdr:cNvSpPr>
            <a:spLocks noChangeArrowheads="1"/>
          </xdr:cNvSpPr>
        </xdr:nvSpPr>
        <xdr:spPr bwMode="auto">
          <a:xfrm>
            <a:off x="3409315" y="3046095"/>
            <a:ext cx="591185"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00">
                <a:solidFill>
                  <a:srgbClr val="000000"/>
                </a:solidFill>
                <a:effectLst/>
                <a:latin typeface="Arial" panose="020B0604020202020204" pitchFamily="34" charset="0"/>
                <a:ea typeface="Times New Roman" panose="02020603050405020304" pitchFamily="18" charset="0"/>
                <a:cs typeface="Arial" panose="020B0604020202020204" pitchFamily="34" charset="0"/>
              </a:rPr>
              <a:t>Appoint</a:t>
            </a:r>
            <a:endParaRPr lang="fr-FR" sz="8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216" name="Line 1015">
            <a:extLst>
              <a:ext uri="{FF2B5EF4-FFF2-40B4-BE49-F238E27FC236}">
                <a16:creationId xmlns:a16="http://schemas.microsoft.com/office/drawing/2014/main" id="{00000000-0008-0000-0B00-0000D8000000}"/>
              </a:ext>
            </a:extLst>
          </xdr:cNvPr>
          <xdr:cNvCxnSpPr/>
        </xdr:nvCxnSpPr>
        <xdr:spPr bwMode="auto">
          <a:xfrm>
            <a:off x="4686300" y="0"/>
            <a:ext cx="0" cy="3268345"/>
          </a:xfrm>
          <a:prstGeom prst="line">
            <a:avLst/>
          </a:prstGeom>
          <a:noFill/>
          <a:ln w="9525">
            <a:solidFill>
              <a:srgbClr val="000000"/>
            </a:solidFill>
            <a:prstDash val="dash"/>
            <a:round/>
            <a:headEnd/>
            <a:tailEnd/>
          </a:ln>
          <a:extLst>
            <a:ext uri="{909E8E84-426E-40DD-AFC4-6F175D3DCCD1}">
              <a14:hiddenFill xmlns:a14="http://schemas.microsoft.com/office/drawing/2010/main">
                <a:noFill/>
              </a14:hiddenFill>
            </a:ext>
          </a:extLst>
        </xdr:spPr>
      </xdr:cxnSp>
    </xdr:grpSp>
    <xdr:clientData/>
  </xdr:twoCellAnchor>
  <xdr:twoCellAnchor>
    <xdr:from>
      <xdr:col>4</xdr:col>
      <xdr:colOff>249767</xdr:colOff>
      <xdr:row>105</xdr:row>
      <xdr:rowOff>47625</xdr:rowOff>
    </xdr:from>
    <xdr:to>
      <xdr:col>12</xdr:col>
      <xdr:colOff>633307</xdr:colOff>
      <xdr:row>123</xdr:row>
      <xdr:rowOff>38100</xdr:rowOff>
    </xdr:to>
    <xdr:grpSp>
      <xdr:nvGrpSpPr>
        <xdr:cNvPr id="217" name="Zone de dessin 1156">
          <a:extLst>
            <a:ext uri="{FF2B5EF4-FFF2-40B4-BE49-F238E27FC236}">
              <a16:creationId xmlns:a16="http://schemas.microsoft.com/office/drawing/2014/main" id="{00000000-0008-0000-0B00-0000D9000000}"/>
            </a:ext>
          </a:extLst>
        </xdr:cNvPr>
        <xdr:cNvGrpSpPr/>
      </xdr:nvGrpSpPr>
      <xdr:grpSpPr>
        <a:xfrm>
          <a:off x="3297767" y="20295054"/>
          <a:ext cx="6479540" cy="3419475"/>
          <a:chOff x="0" y="0"/>
          <a:chExt cx="6479540" cy="3429000"/>
        </a:xfrm>
      </xdr:grpSpPr>
      <xdr:sp macro="" textlink="">
        <xdr:nvSpPr>
          <xdr:cNvPr id="218" name="Rectangle 217">
            <a:extLst>
              <a:ext uri="{FF2B5EF4-FFF2-40B4-BE49-F238E27FC236}">
                <a16:creationId xmlns:a16="http://schemas.microsoft.com/office/drawing/2014/main" id="{00000000-0008-0000-0B00-0000DA000000}"/>
              </a:ext>
            </a:extLst>
          </xdr:cNvPr>
          <xdr:cNvSpPr/>
        </xdr:nvSpPr>
        <xdr:spPr>
          <a:xfrm>
            <a:off x="0" y="0"/>
            <a:ext cx="6479540" cy="3429000"/>
          </a:xfrm>
          <a:prstGeom prst="rect">
            <a:avLst/>
          </a:prstGeom>
          <a:noFill/>
          <a:ln>
            <a:noFill/>
          </a:ln>
        </xdr:spPr>
      </xdr:sp>
      <xdr:sp macro="" textlink="">
        <xdr:nvSpPr>
          <xdr:cNvPr id="219" name="AutoShape 1158">
            <a:extLst>
              <a:ext uri="{FF2B5EF4-FFF2-40B4-BE49-F238E27FC236}">
                <a16:creationId xmlns:a16="http://schemas.microsoft.com/office/drawing/2014/main" id="{00000000-0008-0000-0B00-0000DB000000}"/>
              </a:ext>
            </a:extLst>
          </xdr:cNvPr>
          <xdr:cNvSpPr>
            <a:spLocks noChangeAspect="1" noChangeArrowheads="1"/>
          </xdr:cNvSpPr>
        </xdr:nvSpPr>
        <xdr:spPr bwMode="auto">
          <a:xfrm>
            <a:off x="0" y="643890"/>
            <a:ext cx="6479540" cy="23291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220" name="Rectangle 219">
            <a:extLst>
              <a:ext uri="{FF2B5EF4-FFF2-40B4-BE49-F238E27FC236}">
                <a16:creationId xmlns:a16="http://schemas.microsoft.com/office/drawing/2014/main" id="{00000000-0008-0000-0B00-0000DC000000}"/>
              </a:ext>
            </a:extLst>
          </xdr:cNvPr>
          <xdr:cNvSpPr>
            <a:spLocks noChangeArrowheads="1"/>
          </xdr:cNvSpPr>
        </xdr:nvSpPr>
        <xdr:spPr bwMode="auto">
          <a:xfrm>
            <a:off x="2594610" y="636270"/>
            <a:ext cx="1233805" cy="137985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221" name="Rectangle 220">
            <a:extLst>
              <a:ext uri="{FF2B5EF4-FFF2-40B4-BE49-F238E27FC236}">
                <a16:creationId xmlns:a16="http://schemas.microsoft.com/office/drawing/2014/main" id="{00000000-0008-0000-0B00-0000DD000000}"/>
              </a:ext>
            </a:extLst>
          </xdr:cNvPr>
          <xdr:cNvSpPr>
            <a:spLocks noChangeArrowheads="1"/>
          </xdr:cNvSpPr>
        </xdr:nvSpPr>
        <xdr:spPr bwMode="auto">
          <a:xfrm>
            <a:off x="2594610" y="636270"/>
            <a:ext cx="1233805" cy="1379855"/>
          </a:xfrm>
          <a:prstGeom prst="rect">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22" name="Rectangle 221">
            <a:extLst>
              <a:ext uri="{FF2B5EF4-FFF2-40B4-BE49-F238E27FC236}">
                <a16:creationId xmlns:a16="http://schemas.microsoft.com/office/drawing/2014/main" id="{00000000-0008-0000-0B00-0000DE000000}"/>
              </a:ext>
            </a:extLst>
          </xdr:cNvPr>
          <xdr:cNvSpPr>
            <a:spLocks noChangeArrowheads="1"/>
          </xdr:cNvSpPr>
        </xdr:nvSpPr>
        <xdr:spPr bwMode="auto">
          <a:xfrm>
            <a:off x="2936240" y="685800"/>
            <a:ext cx="551815" cy="630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205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PAC</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a:p>
            <a:pPr algn="ctr">
              <a:spcAft>
                <a:spcPts val="0"/>
              </a:spcAft>
            </a:pPr>
            <a:r>
              <a:rPr lang="fr-FR" sz="205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gaz</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223" name="Line 1162">
            <a:extLst>
              <a:ext uri="{FF2B5EF4-FFF2-40B4-BE49-F238E27FC236}">
                <a16:creationId xmlns:a16="http://schemas.microsoft.com/office/drawing/2014/main" id="{00000000-0008-0000-0B00-0000DF000000}"/>
              </a:ext>
            </a:extLst>
          </xdr:cNvPr>
          <xdr:cNvCxnSpPr/>
        </xdr:nvCxnSpPr>
        <xdr:spPr bwMode="auto">
          <a:xfrm flipH="1">
            <a:off x="3908425" y="1709420"/>
            <a:ext cx="1477010"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sp macro="" textlink="">
        <xdr:nvSpPr>
          <xdr:cNvPr id="224" name="Freeform 1163">
            <a:extLst>
              <a:ext uri="{FF2B5EF4-FFF2-40B4-BE49-F238E27FC236}">
                <a16:creationId xmlns:a16="http://schemas.microsoft.com/office/drawing/2014/main" id="{00000000-0008-0000-0B00-0000E0000000}"/>
              </a:ext>
            </a:extLst>
          </xdr:cNvPr>
          <xdr:cNvSpPr>
            <a:spLocks/>
          </xdr:cNvSpPr>
        </xdr:nvSpPr>
        <xdr:spPr bwMode="auto">
          <a:xfrm>
            <a:off x="3828415" y="1664970"/>
            <a:ext cx="92075" cy="88900"/>
          </a:xfrm>
          <a:custGeom>
            <a:avLst/>
            <a:gdLst>
              <a:gd name="T0" fmla="*/ 76 w 76"/>
              <a:gd name="T1" fmla="*/ 74 h 74"/>
              <a:gd name="T2" fmla="*/ 0 w 76"/>
              <a:gd name="T3" fmla="*/ 37 h 74"/>
              <a:gd name="T4" fmla="*/ 76 w 76"/>
              <a:gd name="T5" fmla="*/ 0 h 74"/>
              <a:gd name="T6" fmla="*/ 76 w 76"/>
              <a:gd name="T7" fmla="*/ 74 h 74"/>
            </a:gdLst>
            <a:ahLst/>
            <a:cxnLst>
              <a:cxn ang="0">
                <a:pos x="T0" y="T1"/>
              </a:cxn>
              <a:cxn ang="0">
                <a:pos x="T2" y="T3"/>
              </a:cxn>
              <a:cxn ang="0">
                <a:pos x="T4" y="T5"/>
              </a:cxn>
              <a:cxn ang="0">
                <a:pos x="T6" y="T7"/>
              </a:cxn>
            </a:cxnLst>
            <a:rect l="0" t="0" r="r" b="b"/>
            <a:pathLst>
              <a:path w="76" h="74">
                <a:moveTo>
                  <a:pt x="76" y="74"/>
                </a:moveTo>
                <a:lnTo>
                  <a:pt x="0" y="37"/>
                </a:lnTo>
                <a:lnTo>
                  <a:pt x="76" y="0"/>
                </a:lnTo>
                <a:lnTo>
                  <a:pt x="76" y="7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rot="0" vert="horz" wrap="square" lIns="91440" tIns="45720" rIns="91440" bIns="45720" anchor="t" anchorCtr="0" upright="1">
            <a:noAutofit/>
          </a:bodyPr>
          <a:lstStyle/>
          <a:p>
            <a:endParaRPr lang="fr-FR"/>
          </a:p>
        </xdr:txBody>
      </xdr:sp>
      <xdr:cxnSp macro="">
        <xdr:nvCxnSpPr>
          <xdr:cNvPr id="225" name="Line 1164">
            <a:extLst>
              <a:ext uri="{FF2B5EF4-FFF2-40B4-BE49-F238E27FC236}">
                <a16:creationId xmlns:a16="http://schemas.microsoft.com/office/drawing/2014/main" id="{00000000-0008-0000-0B00-0000E1000000}"/>
              </a:ext>
            </a:extLst>
          </xdr:cNvPr>
          <xdr:cNvCxnSpPr/>
        </xdr:nvCxnSpPr>
        <xdr:spPr bwMode="auto">
          <a:xfrm>
            <a:off x="3828415" y="942975"/>
            <a:ext cx="1557020"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cxnSp macro="">
        <xdr:nvCxnSpPr>
          <xdr:cNvPr id="226" name="Line 1165">
            <a:extLst>
              <a:ext uri="{FF2B5EF4-FFF2-40B4-BE49-F238E27FC236}">
                <a16:creationId xmlns:a16="http://schemas.microsoft.com/office/drawing/2014/main" id="{00000000-0008-0000-0B00-0000E2000000}"/>
              </a:ext>
            </a:extLst>
          </xdr:cNvPr>
          <xdr:cNvCxnSpPr/>
        </xdr:nvCxnSpPr>
        <xdr:spPr bwMode="auto">
          <a:xfrm flipH="1">
            <a:off x="1094106" y="942975"/>
            <a:ext cx="1500505"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sp macro="" textlink="">
        <xdr:nvSpPr>
          <xdr:cNvPr id="227" name="Rectangle 226">
            <a:extLst>
              <a:ext uri="{FF2B5EF4-FFF2-40B4-BE49-F238E27FC236}">
                <a16:creationId xmlns:a16="http://schemas.microsoft.com/office/drawing/2014/main" id="{00000000-0008-0000-0B00-0000E3000000}"/>
              </a:ext>
            </a:extLst>
          </xdr:cNvPr>
          <xdr:cNvSpPr>
            <a:spLocks noChangeArrowheads="1"/>
          </xdr:cNvSpPr>
        </xdr:nvSpPr>
        <xdr:spPr bwMode="auto">
          <a:xfrm>
            <a:off x="16510" y="789305"/>
            <a:ext cx="1077595" cy="107251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228" name="Rectangle 227">
            <a:extLst>
              <a:ext uri="{FF2B5EF4-FFF2-40B4-BE49-F238E27FC236}">
                <a16:creationId xmlns:a16="http://schemas.microsoft.com/office/drawing/2014/main" id="{00000000-0008-0000-0B00-0000E4000000}"/>
              </a:ext>
            </a:extLst>
          </xdr:cNvPr>
          <xdr:cNvSpPr>
            <a:spLocks noChangeArrowheads="1"/>
          </xdr:cNvSpPr>
        </xdr:nvSpPr>
        <xdr:spPr bwMode="auto">
          <a:xfrm>
            <a:off x="16510" y="789305"/>
            <a:ext cx="1077595" cy="1072515"/>
          </a:xfrm>
          <a:prstGeom prst="rect">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29" name="Rectangle 228">
            <a:extLst>
              <a:ext uri="{FF2B5EF4-FFF2-40B4-BE49-F238E27FC236}">
                <a16:creationId xmlns:a16="http://schemas.microsoft.com/office/drawing/2014/main" id="{00000000-0008-0000-0B00-0000E5000000}"/>
              </a:ext>
            </a:extLst>
          </xdr:cNvPr>
          <xdr:cNvSpPr>
            <a:spLocks noChangeArrowheads="1"/>
          </xdr:cNvSpPr>
        </xdr:nvSpPr>
        <xdr:spPr bwMode="auto">
          <a:xfrm>
            <a:off x="187960" y="1137920"/>
            <a:ext cx="704215" cy="3727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lgn="ctr">
              <a:spcAft>
                <a:spcPts val="0"/>
              </a:spcAft>
            </a:pPr>
            <a:r>
              <a:rPr lang="fr-FR" sz="10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SOURCE </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a:p>
            <a:pPr algn="ctr">
              <a:spcAft>
                <a:spcPts val="0"/>
              </a:spcAft>
            </a:pPr>
            <a:r>
              <a:rPr lang="fr-FR" sz="10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FROIDE</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30" name="Rectangle 229">
            <a:extLst>
              <a:ext uri="{FF2B5EF4-FFF2-40B4-BE49-F238E27FC236}">
                <a16:creationId xmlns:a16="http://schemas.microsoft.com/office/drawing/2014/main" id="{00000000-0008-0000-0B00-0000E6000000}"/>
              </a:ext>
            </a:extLst>
          </xdr:cNvPr>
          <xdr:cNvSpPr>
            <a:spLocks noChangeArrowheads="1"/>
          </xdr:cNvSpPr>
        </xdr:nvSpPr>
        <xdr:spPr bwMode="auto">
          <a:xfrm>
            <a:off x="5385435" y="789305"/>
            <a:ext cx="1080135" cy="107251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231" name="Rectangle 230">
            <a:extLst>
              <a:ext uri="{FF2B5EF4-FFF2-40B4-BE49-F238E27FC236}">
                <a16:creationId xmlns:a16="http://schemas.microsoft.com/office/drawing/2014/main" id="{00000000-0008-0000-0B00-0000E7000000}"/>
              </a:ext>
            </a:extLst>
          </xdr:cNvPr>
          <xdr:cNvSpPr>
            <a:spLocks noChangeArrowheads="1"/>
          </xdr:cNvSpPr>
        </xdr:nvSpPr>
        <xdr:spPr bwMode="auto">
          <a:xfrm>
            <a:off x="5385435" y="789305"/>
            <a:ext cx="1080135" cy="1072515"/>
          </a:xfrm>
          <a:prstGeom prst="rect">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32" name="Rectangle 231">
            <a:extLst>
              <a:ext uri="{FF2B5EF4-FFF2-40B4-BE49-F238E27FC236}">
                <a16:creationId xmlns:a16="http://schemas.microsoft.com/office/drawing/2014/main" id="{00000000-0008-0000-0B00-0000E8000000}"/>
              </a:ext>
            </a:extLst>
          </xdr:cNvPr>
          <xdr:cNvSpPr>
            <a:spLocks noChangeArrowheads="1"/>
          </xdr:cNvSpPr>
        </xdr:nvSpPr>
        <xdr:spPr bwMode="auto">
          <a:xfrm>
            <a:off x="5471160" y="1220470"/>
            <a:ext cx="952500" cy="1866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10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EMETTEURS</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233" name="Line 1172">
            <a:extLst>
              <a:ext uri="{FF2B5EF4-FFF2-40B4-BE49-F238E27FC236}">
                <a16:creationId xmlns:a16="http://schemas.microsoft.com/office/drawing/2014/main" id="{00000000-0008-0000-0B00-0000E9000000}"/>
              </a:ext>
            </a:extLst>
          </xdr:cNvPr>
          <xdr:cNvCxnSpPr/>
        </xdr:nvCxnSpPr>
        <xdr:spPr bwMode="auto">
          <a:xfrm>
            <a:off x="1094105" y="1709420"/>
            <a:ext cx="1421130"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sp macro="" textlink="">
        <xdr:nvSpPr>
          <xdr:cNvPr id="234" name="Freeform 1173">
            <a:extLst>
              <a:ext uri="{FF2B5EF4-FFF2-40B4-BE49-F238E27FC236}">
                <a16:creationId xmlns:a16="http://schemas.microsoft.com/office/drawing/2014/main" id="{00000000-0008-0000-0B00-0000EA000000}"/>
              </a:ext>
            </a:extLst>
          </xdr:cNvPr>
          <xdr:cNvSpPr>
            <a:spLocks/>
          </xdr:cNvSpPr>
        </xdr:nvSpPr>
        <xdr:spPr bwMode="auto">
          <a:xfrm>
            <a:off x="2504440" y="1664970"/>
            <a:ext cx="90170" cy="88900"/>
          </a:xfrm>
          <a:custGeom>
            <a:avLst/>
            <a:gdLst>
              <a:gd name="T0" fmla="*/ 0 w 75"/>
              <a:gd name="T1" fmla="*/ 0 h 74"/>
              <a:gd name="T2" fmla="*/ 75 w 75"/>
              <a:gd name="T3" fmla="*/ 37 h 74"/>
              <a:gd name="T4" fmla="*/ 0 w 75"/>
              <a:gd name="T5" fmla="*/ 74 h 74"/>
              <a:gd name="T6" fmla="*/ 0 w 75"/>
              <a:gd name="T7" fmla="*/ 0 h 74"/>
            </a:gdLst>
            <a:ahLst/>
            <a:cxnLst>
              <a:cxn ang="0">
                <a:pos x="T0" y="T1"/>
              </a:cxn>
              <a:cxn ang="0">
                <a:pos x="T2" y="T3"/>
              </a:cxn>
              <a:cxn ang="0">
                <a:pos x="T4" y="T5"/>
              </a:cxn>
              <a:cxn ang="0">
                <a:pos x="T6" y="T7"/>
              </a:cxn>
            </a:cxnLst>
            <a:rect l="0" t="0" r="r" b="b"/>
            <a:pathLst>
              <a:path w="75" h="74">
                <a:moveTo>
                  <a:pt x="0" y="0"/>
                </a:moveTo>
                <a:lnTo>
                  <a:pt x="75" y="37"/>
                </a:lnTo>
                <a:lnTo>
                  <a:pt x="0" y="74"/>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rot="0" vert="horz" wrap="square" lIns="91440" tIns="45720" rIns="91440" bIns="45720" anchor="t" anchorCtr="0" upright="1">
            <a:noAutofit/>
          </a:bodyPr>
          <a:lstStyle/>
          <a:p>
            <a:endParaRPr lang="fr-FR"/>
          </a:p>
        </xdr:txBody>
      </xdr:sp>
      <xdr:sp macro="" textlink="">
        <xdr:nvSpPr>
          <xdr:cNvPr id="235" name="Oval 1174">
            <a:extLst>
              <a:ext uri="{FF2B5EF4-FFF2-40B4-BE49-F238E27FC236}">
                <a16:creationId xmlns:a16="http://schemas.microsoft.com/office/drawing/2014/main" id="{00000000-0008-0000-0B00-0000EB000000}"/>
              </a:ext>
            </a:extLst>
          </xdr:cNvPr>
          <xdr:cNvSpPr>
            <a:spLocks noChangeArrowheads="1"/>
          </xdr:cNvSpPr>
        </xdr:nvSpPr>
        <xdr:spPr bwMode="auto">
          <a:xfrm>
            <a:off x="2009140" y="805180"/>
            <a:ext cx="277495" cy="27432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236" name="Oval 1175">
            <a:extLst>
              <a:ext uri="{FF2B5EF4-FFF2-40B4-BE49-F238E27FC236}">
                <a16:creationId xmlns:a16="http://schemas.microsoft.com/office/drawing/2014/main" id="{00000000-0008-0000-0B00-0000EC000000}"/>
              </a:ext>
            </a:extLst>
          </xdr:cNvPr>
          <xdr:cNvSpPr>
            <a:spLocks noChangeArrowheads="1"/>
          </xdr:cNvSpPr>
        </xdr:nvSpPr>
        <xdr:spPr bwMode="auto">
          <a:xfrm>
            <a:off x="2009140" y="805180"/>
            <a:ext cx="277495" cy="274320"/>
          </a:xfrm>
          <a:prstGeom prst="ellipse">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37" name="Rectangle 236">
            <a:extLst>
              <a:ext uri="{FF2B5EF4-FFF2-40B4-BE49-F238E27FC236}">
                <a16:creationId xmlns:a16="http://schemas.microsoft.com/office/drawing/2014/main" id="{00000000-0008-0000-0B00-0000ED000000}"/>
              </a:ext>
            </a:extLst>
          </xdr:cNvPr>
          <xdr:cNvSpPr>
            <a:spLocks noChangeArrowheads="1"/>
          </xdr:cNvSpPr>
        </xdr:nvSpPr>
        <xdr:spPr bwMode="auto">
          <a:xfrm>
            <a:off x="2096770" y="848995"/>
            <a:ext cx="102870" cy="1860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1000">
                <a:solidFill>
                  <a:srgbClr val="000000"/>
                </a:solidFill>
                <a:effectLst/>
                <a:latin typeface="Arial" panose="020B0604020202020204" pitchFamily="34" charset="0"/>
                <a:ea typeface="Times New Roman" panose="02020603050405020304" pitchFamily="18" charset="0"/>
                <a:cs typeface="Arial" panose="020B0604020202020204" pitchFamily="34" charset="0"/>
              </a:rPr>
              <a:t>P</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38" name="Oval 1177">
            <a:extLst>
              <a:ext uri="{FF2B5EF4-FFF2-40B4-BE49-F238E27FC236}">
                <a16:creationId xmlns:a16="http://schemas.microsoft.com/office/drawing/2014/main" id="{00000000-0008-0000-0B00-0000EE000000}"/>
              </a:ext>
            </a:extLst>
          </xdr:cNvPr>
          <xdr:cNvSpPr>
            <a:spLocks noChangeArrowheads="1"/>
          </xdr:cNvSpPr>
        </xdr:nvSpPr>
        <xdr:spPr bwMode="auto">
          <a:xfrm>
            <a:off x="4956810" y="805180"/>
            <a:ext cx="276860" cy="27432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239" name="Oval 1178">
            <a:extLst>
              <a:ext uri="{FF2B5EF4-FFF2-40B4-BE49-F238E27FC236}">
                <a16:creationId xmlns:a16="http://schemas.microsoft.com/office/drawing/2014/main" id="{00000000-0008-0000-0B00-0000EF000000}"/>
              </a:ext>
            </a:extLst>
          </xdr:cNvPr>
          <xdr:cNvSpPr>
            <a:spLocks noChangeArrowheads="1"/>
          </xdr:cNvSpPr>
        </xdr:nvSpPr>
        <xdr:spPr bwMode="auto">
          <a:xfrm>
            <a:off x="4956810" y="805180"/>
            <a:ext cx="276860" cy="274320"/>
          </a:xfrm>
          <a:prstGeom prst="ellipse">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40" name="Rectangle 239">
            <a:extLst>
              <a:ext uri="{FF2B5EF4-FFF2-40B4-BE49-F238E27FC236}">
                <a16:creationId xmlns:a16="http://schemas.microsoft.com/office/drawing/2014/main" id="{00000000-0008-0000-0B00-0000F0000000}"/>
              </a:ext>
            </a:extLst>
          </xdr:cNvPr>
          <xdr:cNvSpPr>
            <a:spLocks noChangeArrowheads="1"/>
          </xdr:cNvSpPr>
        </xdr:nvSpPr>
        <xdr:spPr bwMode="auto">
          <a:xfrm>
            <a:off x="5045075" y="848995"/>
            <a:ext cx="102870" cy="1860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1000">
                <a:solidFill>
                  <a:srgbClr val="000000"/>
                </a:solidFill>
                <a:effectLst/>
                <a:latin typeface="Arial" panose="020B0604020202020204" pitchFamily="34" charset="0"/>
                <a:ea typeface="Times New Roman" panose="02020603050405020304" pitchFamily="18" charset="0"/>
                <a:cs typeface="Arial" panose="020B0604020202020204" pitchFamily="34" charset="0"/>
              </a:rPr>
              <a:t>P</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41" name="Freeform 1180">
            <a:extLst>
              <a:ext uri="{FF2B5EF4-FFF2-40B4-BE49-F238E27FC236}">
                <a16:creationId xmlns:a16="http://schemas.microsoft.com/office/drawing/2014/main" id="{00000000-0008-0000-0B00-0000F1000000}"/>
              </a:ext>
            </a:extLst>
          </xdr:cNvPr>
          <xdr:cNvSpPr>
            <a:spLocks/>
          </xdr:cNvSpPr>
        </xdr:nvSpPr>
        <xdr:spPr bwMode="auto">
          <a:xfrm>
            <a:off x="1178560" y="1237615"/>
            <a:ext cx="447040" cy="177800"/>
          </a:xfrm>
          <a:custGeom>
            <a:avLst/>
            <a:gdLst>
              <a:gd name="T0" fmla="*/ 176 w 877"/>
              <a:gd name="T1" fmla="*/ 351 h 351"/>
              <a:gd name="T2" fmla="*/ 702 w 877"/>
              <a:gd name="T3" fmla="*/ 351 h 351"/>
              <a:gd name="T4" fmla="*/ 877 w 877"/>
              <a:gd name="T5" fmla="*/ 175 h 351"/>
              <a:gd name="T6" fmla="*/ 702 w 877"/>
              <a:gd name="T7" fmla="*/ 0 h 351"/>
              <a:gd name="T8" fmla="*/ 702 w 877"/>
              <a:gd name="T9" fmla="*/ 0 h 351"/>
              <a:gd name="T10" fmla="*/ 702 w 877"/>
              <a:gd name="T11" fmla="*/ 0 h 351"/>
              <a:gd name="T12" fmla="*/ 176 w 877"/>
              <a:gd name="T13" fmla="*/ 0 h 351"/>
              <a:gd name="T14" fmla="*/ 0 w 877"/>
              <a:gd name="T15" fmla="*/ 175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1"/>
                  <a:pt x="176"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242" name="Freeform 1181">
            <a:extLst>
              <a:ext uri="{FF2B5EF4-FFF2-40B4-BE49-F238E27FC236}">
                <a16:creationId xmlns:a16="http://schemas.microsoft.com/office/drawing/2014/main" id="{00000000-0008-0000-0B00-0000F2000000}"/>
              </a:ext>
            </a:extLst>
          </xdr:cNvPr>
          <xdr:cNvSpPr>
            <a:spLocks/>
          </xdr:cNvSpPr>
        </xdr:nvSpPr>
        <xdr:spPr bwMode="auto">
          <a:xfrm>
            <a:off x="1178560" y="1237615"/>
            <a:ext cx="447040" cy="177800"/>
          </a:xfrm>
          <a:custGeom>
            <a:avLst/>
            <a:gdLst>
              <a:gd name="T0" fmla="*/ 176 w 877"/>
              <a:gd name="T1" fmla="*/ 351 h 351"/>
              <a:gd name="T2" fmla="*/ 702 w 877"/>
              <a:gd name="T3" fmla="*/ 351 h 351"/>
              <a:gd name="T4" fmla="*/ 877 w 877"/>
              <a:gd name="T5" fmla="*/ 175 h 351"/>
              <a:gd name="T6" fmla="*/ 702 w 877"/>
              <a:gd name="T7" fmla="*/ 0 h 351"/>
              <a:gd name="T8" fmla="*/ 702 w 877"/>
              <a:gd name="T9" fmla="*/ 0 h 351"/>
              <a:gd name="T10" fmla="*/ 702 w 877"/>
              <a:gd name="T11" fmla="*/ 0 h 351"/>
              <a:gd name="T12" fmla="*/ 176 w 877"/>
              <a:gd name="T13" fmla="*/ 0 h 351"/>
              <a:gd name="T14" fmla="*/ 0 w 877"/>
              <a:gd name="T15" fmla="*/ 175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1"/>
                  <a:pt x="176" y="351"/>
                </a:cubicBezTo>
                <a:close/>
              </a:path>
            </a:pathLst>
          </a:custGeom>
          <a:noFill/>
          <a:ln w="17463"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43" name="Rectangle 242">
            <a:extLst>
              <a:ext uri="{FF2B5EF4-FFF2-40B4-BE49-F238E27FC236}">
                <a16:creationId xmlns:a16="http://schemas.microsoft.com/office/drawing/2014/main" id="{00000000-0008-0000-0B00-0000F3000000}"/>
              </a:ext>
            </a:extLst>
          </xdr:cNvPr>
          <xdr:cNvSpPr>
            <a:spLocks noChangeArrowheads="1"/>
          </xdr:cNvSpPr>
        </xdr:nvSpPr>
        <xdr:spPr bwMode="auto">
          <a:xfrm>
            <a:off x="1280160" y="1257300"/>
            <a:ext cx="320040" cy="1339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Cet 2</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44" name="Freeform 1183">
            <a:extLst>
              <a:ext uri="{FF2B5EF4-FFF2-40B4-BE49-F238E27FC236}">
                <a16:creationId xmlns:a16="http://schemas.microsoft.com/office/drawing/2014/main" id="{00000000-0008-0000-0B00-0000F4000000}"/>
              </a:ext>
            </a:extLst>
          </xdr:cNvPr>
          <xdr:cNvSpPr>
            <a:spLocks/>
          </xdr:cNvSpPr>
        </xdr:nvSpPr>
        <xdr:spPr bwMode="auto">
          <a:xfrm>
            <a:off x="4148455" y="1240790"/>
            <a:ext cx="448310" cy="177800"/>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175 w 877"/>
              <a:gd name="T11" fmla="*/ 0 h 351"/>
              <a:gd name="T12" fmla="*/ 0 w 877"/>
              <a:gd name="T13" fmla="*/ 175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175" y="0"/>
                </a:lnTo>
                <a:cubicBezTo>
                  <a:pt x="78" y="0"/>
                  <a:pt x="0" y="78"/>
                  <a:pt x="0" y="175"/>
                </a:cubicBezTo>
                <a:cubicBezTo>
                  <a:pt x="0" y="272"/>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245" name="Freeform 1184">
            <a:extLst>
              <a:ext uri="{FF2B5EF4-FFF2-40B4-BE49-F238E27FC236}">
                <a16:creationId xmlns:a16="http://schemas.microsoft.com/office/drawing/2014/main" id="{00000000-0008-0000-0B00-0000F5000000}"/>
              </a:ext>
            </a:extLst>
          </xdr:cNvPr>
          <xdr:cNvSpPr>
            <a:spLocks/>
          </xdr:cNvSpPr>
        </xdr:nvSpPr>
        <xdr:spPr bwMode="auto">
          <a:xfrm>
            <a:off x="4148455" y="1240790"/>
            <a:ext cx="448310" cy="177800"/>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175 w 877"/>
              <a:gd name="T11" fmla="*/ 0 h 351"/>
              <a:gd name="T12" fmla="*/ 0 w 877"/>
              <a:gd name="T13" fmla="*/ 175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175" y="0"/>
                </a:lnTo>
                <a:cubicBezTo>
                  <a:pt x="78" y="0"/>
                  <a:pt x="0" y="78"/>
                  <a:pt x="0" y="175"/>
                </a:cubicBezTo>
                <a:cubicBezTo>
                  <a:pt x="0" y="272"/>
                  <a:pt x="78" y="351"/>
                  <a:pt x="175" y="351"/>
                </a:cubicBezTo>
                <a:close/>
              </a:path>
            </a:pathLst>
          </a:custGeom>
          <a:noFill/>
          <a:ln w="17463"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46" name="Rectangle 245">
            <a:extLst>
              <a:ext uri="{FF2B5EF4-FFF2-40B4-BE49-F238E27FC236}">
                <a16:creationId xmlns:a16="http://schemas.microsoft.com/office/drawing/2014/main" id="{00000000-0008-0000-0B00-0000F6000000}"/>
              </a:ext>
            </a:extLst>
          </xdr:cNvPr>
          <xdr:cNvSpPr>
            <a:spLocks noChangeArrowheads="1"/>
          </xdr:cNvSpPr>
        </xdr:nvSpPr>
        <xdr:spPr bwMode="auto">
          <a:xfrm>
            <a:off x="4253230" y="1257300"/>
            <a:ext cx="318770" cy="1371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Cet 1</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247" name="Line 1186">
            <a:extLst>
              <a:ext uri="{FF2B5EF4-FFF2-40B4-BE49-F238E27FC236}">
                <a16:creationId xmlns:a16="http://schemas.microsoft.com/office/drawing/2014/main" id="{00000000-0008-0000-0B00-0000F7000000}"/>
              </a:ext>
            </a:extLst>
          </xdr:cNvPr>
          <xdr:cNvCxnSpPr/>
        </xdr:nvCxnSpPr>
        <xdr:spPr bwMode="auto">
          <a:xfrm>
            <a:off x="4371975" y="946785"/>
            <a:ext cx="1270" cy="294005"/>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248" name="Line 1187">
            <a:extLst>
              <a:ext uri="{FF2B5EF4-FFF2-40B4-BE49-F238E27FC236}">
                <a16:creationId xmlns:a16="http://schemas.microsoft.com/office/drawing/2014/main" id="{00000000-0008-0000-0B00-0000F8000000}"/>
              </a:ext>
            </a:extLst>
          </xdr:cNvPr>
          <xdr:cNvCxnSpPr/>
        </xdr:nvCxnSpPr>
        <xdr:spPr bwMode="auto">
          <a:xfrm>
            <a:off x="4371975" y="1418590"/>
            <a:ext cx="1270" cy="294005"/>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249" name="Line 1188">
            <a:extLst>
              <a:ext uri="{FF2B5EF4-FFF2-40B4-BE49-F238E27FC236}">
                <a16:creationId xmlns:a16="http://schemas.microsoft.com/office/drawing/2014/main" id="{00000000-0008-0000-0B00-0000F9000000}"/>
              </a:ext>
            </a:extLst>
          </xdr:cNvPr>
          <xdr:cNvCxnSpPr/>
        </xdr:nvCxnSpPr>
        <xdr:spPr bwMode="auto">
          <a:xfrm flipV="1">
            <a:off x="1403350" y="1415416"/>
            <a:ext cx="635" cy="294005"/>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250" name="Line 1189">
            <a:extLst>
              <a:ext uri="{FF2B5EF4-FFF2-40B4-BE49-F238E27FC236}">
                <a16:creationId xmlns:a16="http://schemas.microsoft.com/office/drawing/2014/main" id="{00000000-0008-0000-0B00-0000FA000000}"/>
              </a:ext>
            </a:extLst>
          </xdr:cNvPr>
          <xdr:cNvCxnSpPr/>
        </xdr:nvCxnSpPr>
        <xdr:spPr bwMode="auto">
          <a:xfrm flipV="1">
            <a:off x="1403350" y="942975"/>
            <a:ext cx="635" cy="294640"/>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251" name="Line 1190">
            <a:extLst>
              <a:ext uri="{FF2B5EF4-FFF2-40B4-BE49-F238E27FC236}">
                <a16:creationId xmlns:a16="http://schemas.microsoft.com/office/drawing/2014/main" id="{00000000-0008-0000-0B00-0000FB000000}"/>
              </a:ext>
            </a:extLst>
          </xdr:cNvPr>
          <xdr:cNvCxnSpPr/>
        </xdr:nvCxnSpPr>
        <xdr:spPr bwMode="auto">
          <a:xfrm flipH="1">
            <a:off x="4225925" y="1558925"/>
            <a:ext cx="146050" cy="1905"/>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252" name="Line 1191">
            <a:extLst>
              <a:ext uri="{FF2B5EF4-FFF2-40B4-BE49-F238E27FC236}">
                <a16:creationId xmlns:a16="http://schemas.microsoft.com/office/drawing/2014/main" id="{00000000-0008-0000-0B00-0000FC000000}"/>
              </a:ext>
            </a:extLst>
          </xdr:cNvPr>
          <xdr:cNvCxnSpPr/>
        </xdr:nvCxnSpPr>
        <xdr:spPr bwMode="auto">
          <a:xfrm flipH="1">
            <a:off x="4232911" y="1099185"/>
            <a:ext cx="139065" cy="1905"/>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253" name="Line 1192">
            <a:extLst>
              <a:ext uri="{FF2B5EF4-FFF2-40B4-BE49-F238E27FC236}">
                <a16:creationId xmlns:a16="http://schemas.microsoft.com/office/drawing/2014/main" id="{00000000-0008-0000-0B00-0000FD000000}"/>
              </a:ext>
            </a:extLst>
          </xdr:cNvPr>
          <xdr:cNvCxnSpPr/>
        </xdr:nvCxnSpPr>
        <xdr:spPr bwMode="auto">
          <a:xfrm>
            <a:off x="1403350" y="1096010"/>
            <a:ext cx="169545" cy="635"/>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254" name="Line 1193">
            <a:extLst>
              <a:ext uri="{FF2B5EF4-FFF2-40B4-BE49-F238E27FC236}">
                <a16:creationId xmlns:a16="http://schemas.microsoft.com/office/drawing/2014/main" id="{00000000-0008-0000-0B00-0000FE000000}"/>
              </a:ext>
            </a:extLst>
          </xdr:cNvPr>
          <xdr:cNvCxnSpPr/>
        </xdr:nvCxnSpPr>
        <xdr:spPr bwMode="auto">
          <a:xfrm>
            <a:off x="1403350" y="1555750"/>
            <a:ext cx="153035" cy="635"/>
          </a:xfrm>
          <a:prstGeom prst="line">
            <a:avLst/>
          </a:prstGeom>
          <a:noFill/>
          <a:ln w="17463" cap="rnd">
            <a:solidFill>
              <a:srgbClr val="FF0000"/>
            </a:solidFill>
            <a:round/>
            <a:headEnd/>
            <a:tailEnd/>
          </a:ln>
          <a:extLst>
            <a:ext uri="{909E8E84-426E-40DD-AFC4-6F175D3DCCD1}">
              <a14:hiddenFill xmlns:a14="http://schemas.microsoft.com/office/drawing/2010/main">
                <a:noFill/>
              </a14:hiddenFill>
            </a:ext>
          </a:extLst>
        </xdr:spPr>
      </xdr:cxnSp>
      <xdr:sp macro="" textlink="">
        <xdr:nvSpPr>
          <xdr:cNvPr id="255" name="Oval 1194">
            <a:extLst>
              <a:ext uri="{FF2B5EF4-FFF2-40B4-BE49-F238E27FC236}">
                <a16:creationId xmlns:a16="http://schemas.microsoft.com/office/drawing/2014/main" id="{00000000-0008-0000-0B00-0000FF000000}"/>
              </a:ext>
            </a:extLst>
          </xdr:cNvPr>
          <xdr:cNvSpPr>
            <a:spLocks noChangeArrowheads="1"/>
          </xdr:cNvSpPr>
        </xdr:nvSpPr>
        <xdr:spPr bwMode="auto">
          <a:xfrm>
            <a:off x="1556385" y="1479550"/>
            <a:ext cx="154940" cy="15367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256" name="Oval 1195">
            <a:extLst>
              <a:ext uri="{FF2B5EF4-FFF2-40B4-BE49-F238E27FC236}">
                <a16:creationId xmlns:a16="http://schemas.microsoft.com/office/drawing/2014/main" id="{00000000-0008-0000-0B00-000000010000}"/>
              </a:ext>
            </a:extLst>
          </xdr:cNvPr>
          <xdr:cNvSpPr>
            <a:spLocks noChangeArrowheads="1"/>
          </xdr:cNvSpPr>
        </xdr:nvSpPr>
        <xdr:spPr bwMode="auto">
          <a:xfrm>
            <a:off x="1556385" y="1479550"/>
            <a:ext cx="154940" cy="153670"/>
          </a:xfrm>
          <a:prstGeom prst="ellipse">
            <a:avLst/>
          </a:prstGeom>
          <a:noFill/>
          <a:ln w="17463"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57" name="Rectangle 256">
            <a:extLst>
              <a:ext uri="{FF2B5EF4-FFF2-40B4-BE49-F238E27FC236}">
                <a16:creationId xmlns:a16="http://schemas.microsoft.com/office/drawing/2014/main" id="{00000000-0008-0000-0B00-000001010000}"/>
              </a:ext>
            </a:extLst>
          </xdr:cNvPr>
          <xdr:cNvSpPr>
            <a:spLocks noChangeArrowheads="1"/>
          </xdr:cNvSpPr>
        </xdr:nvSpPr>
        <xdr:spPr bwMode="auto">
          <a:xfrm>
            <a:off x="1598930" y="1489075"/>
            <a:ext cx="66040"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58" name="Oval 1197">
            <a:extLst>
              <a:ext uri="{FF2B5EF4-FFF2-40B4-BE49-F238E27FC236}">
                <a16:creationId xmlns:a16="http://schemas.microsoft.com/office/drawing/2014/main" id="{00000000-0008-0000-0B00-000002010000}"/>
              </a:ext>
            </a:extLst>
          </xdr:cNvPr>
          <xdr:cNvSpPr>
            <a:spLocks noChangeArrowheads="1"/>
          </xdr:cNvSpPr>
        </xdr:nvSpPr>
        <xdr:spPr bwMode="auto">
          <a:xfrm>
            <a:off x="1556385" y="1019175"/>
            <a:ext cx="154940" cy="15367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259" name="Oval 1198">
            <a:extLst>
              <a:ext uri="{FF2B5EF4-FFF2-40B4-BE49-F238E27FC236}">
                <a16:creationId xmlns:a16="http://schemas.microsoft.com/office/drawing/2014/main" id="{00000000-0008-0000-0B00-000003010000}"/>
              </a:ext>
            </a:extLst>
          </xdr:cNvPr>
          <xdr:cNvSpPr>
            <a:spLocks noChangeArrowheads="1"/>
          </xdr:cNvSpPr>
        </xdr:nvSpPr>
        <xdr:spPr bwMode="auto">
          <a:xfrm>
            <a:off x="1556385" y="1019175"/>
            <a:ext cx="154940" cy="153670"/>
          </a:xfrm>
          <a:prstGeom prst="ellipse">
            <a:avLst/>
          </a:prstGeom>
          <a:noFill/>
          <a:ln w="17463"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60" name="Rectangle 259">
            <a:extLst>
              <a:ext uri="{FF2B5EF4-FFF2-40B4-BE49-F238E27FC236}">
                <a16:creationId xmlns:a16="http://schemas.microsoft.com/office/drawing/2014/main" id="{00000000-0008-0000-0B00-000004010000}"/>
              </a:ext>
            </a:extLst>
          </xdr:cNvPr>
          <xdr:cNvSpPr>
            <a:spLocks noChangeArrowheads="1"/>
          </xdr:cNvSpPr>
        </xdr:nvSpPr>
        <xdr:spPr bwMode="auto">
          <a:xfrm>
            <a:off x="1598930" y="1035050"/>
            <a:ext cx="66040"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61" name="Oval 1200">
            <a:extLst>
              <a:ext uri="{FF2B5EF4-FFF2-40B4-BE49-F238E27FC236}">
                <a16:creationId xmlns:a16="http://schemas.microsoft.com/office/drawing/2014/main" id="{00000000-0008-0000-0B00-000005010000}"/>
              </a:ext>
            </a:extLst>
          </xdr:cNvPr>
          <xdr:cNvSpPr>
            <a:spLocks noChangeArrowheads="1"/>
          </xdr:cNvSpPr>
        </xdr:nvSpPr>
        <xdr:spPr bwMode="auto">
          <a:xfrm>
            <a:off x="4064000" y="1483360"/>
            <a:ext cx="153035" cy="15367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262" name="Oval 1201">
            <a:extLst>
              <a:ext uri="{FF2B5EF4-FFF2-40B4-BE49-F238E27FC236}">
                <a16:creationId xmlns:a16="http://schemas.microsoft.com/office/drawing/2014/main" id="{00000000-0008-0000-0B00-000006010000}"/>
              </a:ext>
            </a:extLst>
          </xdr:cNvPr>
          <xdr:cNvSpPr>
            <a:spLocks noChangeArrowheads="1"/>
          </xdr:cNvSpPr>
        </xdr:nvSpPr>
        <xdr:spPr bwMode="auto">
          <a:xfrm>
            <a:off x="4064000" y="1483360"/>
            <a:ext cx="153035" cy="153670"/>
          </a:xfrm>
          <a:prstGeom prst="ellipse">
            <a:avLst/>
          </a:prstGeom>
          <a:noFill/>
          <a:ln w="17463"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63" name="Rectangle 262">
            <a:extLst>
              <a:ext uri="{FF2B5EF4-FFF2-40B4-BE49-F238E27FC236}">
                <a16:creationId xmlns:a16="http://schemas.microsoft.com/office/drawing/2014/main" id="{00000000-0008-0000-0B00-000007010000}"/>
              </a:ext>
            </a:extLst>
          </xdr:cNvPr>
          <xdr:cNvSpPr>
            <a:spLocks noChangeArrowheads="1"/>
          </xdr:cNvSpPr>
        </xdr:nvSpPr>
        <xdr:spPr bwMode="auto">
          <a:xfrm>
            <a:off x="4107180" y="1492885"/>
            <a:ext cx="65405"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64" name="Oval 1203">
            <a:extLst>
              <a:ext uri="{FF2B5EF4-FFF2-40B4-BE49-F238E27FC236}">
                <a16:creationId xmlns:a16="http://schemas.microsoft.com/office/drawing/2014/main" id="{00000000-0008-0000-0B00-000008010000}"/>
              </a:ext>
            </a:extLst>
          </xdr:cNvPr>
          <xdr:cNvSpPr>
            <a:spLocks noChangeArrowheads="1"/>
          </xdr:cNvSpPr>
        </xdr:nvSpPr>
        <xdr:spPr bwMode="auto">
          <a:xfrm>
            <a:off x="4064000" y="1023620"/>
            <a:ext cx="153035" cy="153035"/>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265" name="Oval 1204">
            <a:extLst>
              <a:ext uri="{FF2B5EF4-FFF2-40B4-BE49-F238E27FC236}">
                <a16:creationId xmlns:a16="http://schemas.microsoft.com/office/drawing/2014/main" id="{00000000-0008-0000-0B00-000009010000}"/>
              </a:ext>
            </a:extLst>
          </xdr:cNvPr>
          <xdr:cNvSpPr>
            <a:spLocks noChangeArrowheads="1"/>
          </xdr:cNvSpPr>
        </xdr:nvSpPr>
        <xdr:spPr bwMode="auto">
          <a:xfrm>
            <a:off x="4064000" y="1023620"/>
            <a:ext cx="153035" cy="153035"/>
          </a:xfrm>
          <a:prstGeom prst="ellipse">
            <a:avLst/>
          </a:prstGeom>
          <a:noFill/>
          <a:ln w="17463"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66" name="Rectangle 265">
            <a:extLst>
              <a:ext uri="{FF2B5EF4-FFF2-40B4-BE49-F238E27FC236}">
                <a16:creationId xmlns:a16="http://schemas.microsoft.com/office/drawing/2014/main" id="{00000000-0008-0000-0B00-00000A010000}"/>
              </a:ext>
            </a:extLst>
          </xdr:cNvPr>
          <xdr:cNvSpPr>
            <a:spLocks noChangeArrowheads="1"/>
          </xdr:cNvSpPr>
        </xdr:nvSpPr>
        <xdr:spPr bwMode="auto">
          <a:xfrm>
            <a:off x="4107180" y="1038225"/>
            <a:ext cx="65405"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67" name="Freeform 1206">
            <a:extLst>
              <a:ext uri="{FF2B5EF4-FFF2-40B4-BE49-F238E27FC236}">
                <a16:creationId xmlns:a16="http://schemas.microsoft.com/office/drawing/2014/main" id="{00000000-0008-0000-0B00-00000B010000}"/>
              </a:ext>
            </a:extLst>
          </xdr:cNvPr>
          <xdr:cNvSpPr>
            <a:spLocks/>
          </xdr:cNvSpPr>
        </xdr:nvSpPr>
        <xdr:spPr bwMode="auto">
          <a:xfrm>
            <a:off x="4879340" y="1249045"/>
            <a:ext cx="446405" cy="178435"/>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175 w 877"/>
              <a:gd name="T11" fmla="*/ 0 h 351"/>
              <a:gd name="T12" fmla="*/ 0 w 877"/>
              <a:gd name="T13" fmla="*/ 175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2"/>
                  <a:pt x="877" y="175"/>
                </a:cubicBezTo>
                <a:cubicBezTo>
                  <a:pt x="877" y="79"/>
                  <a:pt x="798" y="0"/>
                  <a:pt x="701" y="0"/>
                </a:cubicBezTo>
                <a:cubicBezTo>
                  <a:pt x="701" y="0"/>
                  <a:pt x="701" y="0"/>
                  <a:pt x="701" y="0"/>
                </a:cubicBezTo>
                <a:lnTo>
                  <a:pt x="175" y="0"/>
                </a:lnTo>
                <a:cubicBezTo>
                  <a:pt x="78" y="0"/>
                  <a:pt x="0" y="79"/>
                  <a:pt x="0" y="175"/>
                </a:cubicBezTo>
                <a:cubicBezTo>
                  <a:pt x="0" y="272"/>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268" name="Freeform 1207">
            <a:extLst>
              <a:ext uri="{FF2B5EF4-FFF2-40B4-BE49-F238E27FC236}">
                <a16:creationId xmlns:a16="http://schemas.microsoft.com/office/drawing/2014/main" id="{00000000-0008-0000-0B00-00000C010000}"/>
              </a:ext>
            </a:extLst>
          </xdr:cNvPr>
          <xdr:cNvSpPr>
            <a:spLocks/>
          </xdr:cNvSpPr>
        </xdr:nvSpPr>
        <xdr:spPr bwMode="auto">
          <a:xfrm>
            <a:off x="4879340" y="1249045"/>
            <a:ext cx="446405" cy="178435"/>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175 w 877"/>
              <a:gd name="T11" fmla="*/ 0 h 351"/>
              <a:gd name="T12" fmla="*/ 0 w 877"/>
              <a:gd name="T13" fmla="*/ 175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2"/>
                  <a:pt x="877" y="175"/>
                </a:cubicBezTo>
                <a:cubicBezTo>
                  <a:pt x="877" y="79"/>
                  <a:pt x="798" y="0"/>
                  <a:pt x="701" y="0"/>
                </a:cubicBezTo>
                <a:cubicBezTo>
                  <a:pt x="701" y="0"/>
                  <a:pt x="701" y="0"/>
                  <a:pt x="701" y="0"/>
                </a:cubicBezTo>
                <a:lnTo>
                  <a:pt x="175" y="0"/>
                </a:lnTo>
                <a:cubicBezTo>
                  <a:pt x="78" y="0"/>
                  <a:pt x="0" y="79"/>
                  <a:pt x="0" y="175"/>
                </a:cubicBezTo>
                <a:cubicBezTo>
                  <a:pt x="0" y="272"/>
                  <a:pt x="78" y="351"/>
                  <a:pt x="175" y="351"/>
                </a:cubicBezTo>
                <a:close/>
              </a:path>
            </a:pathLst>
          </a:custGeom>
          <a:noFill/>
          <a:ln w="17463"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69" name="Rectangle 268">
            <a:extLst>
              <a:ext uri="{FF2B5EF4-FFF2-40B4-BE49-F238E27FC236}">
                <a16:creationId xmlns:a16="http://schemas.microsoft.com/office/drawing/2014/main" id="{00000000-0008-0000-0B00-00000D010000}"/>
              </a:ext>
            </a:extLst>
          </xdr:cNvPr>
          <xdr:cNvSpPr>
            <a:spLocks noChangeArrowheads="1"/>
          </xdr:cNvSpPr>
        </xdr:nvSpPr>
        <xdr:spPr bwMode="auto">
          <a:xfrm>
            <a:off x="4988559" y="1257300"/>
            <a:ext cx="396875" cy="190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CEél 3</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70" name="Freeform 1209">
            <a:extLst>
              <a:ext uri="{FF2B5EF4-FFF2-40B4-BE49-F238E27FC236}">
                <a16:creationId xmlns:a16="http://schemas.microsoft.com/office/drawing/2014/main" id="{00000000-0008-0000-0B00-00000E010000}"/>
              </a:ext>
            </a:extLst>
          </xdr:cNvPr>
          <xdr:cNvSpPr>
            <a:spLocks/>
          </xdr:cNvSpPr>
        </xdr:nvSpPr>
        <xdr:spPr bwMode="auto">
          <a:xfrm>
            <a:off x="1917065" y="1237615"/>
            <a:ext cx="447040" cy="177800"/>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701 w 877"/>
              <a:gd name="T11" fmla="*/ 0 h 351"/>
              <a:gd name="T12" fmla="*/ 175 w 877"/>
              <a:gd name="T13" fmla="*/ 0 h 351"/>
              <a:gd name="T14" fmla="*/ 0 w 877"/>
              <a:gd name="T15" fmla="*/ 175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701" y="0"/>
                </a:lnTo>
                <a:lnTo>
                  <a:pt x="175" y="0"/>
                </a:lnTo>
                <a:cubicBezTo>
                  <a:pt x="78" y="0"/>
                  <a:pt x="0" y="78"/>
                  <a:pt x="0" y="175"/>
                </a:cubicBezTo>
                <a:cubicBezTo>
                  <a:pt x="0" y="272"/>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271" name="Freeform 1210">
            <a:extLst>
              <a:ext uri="{FF2B5EF4-FFF2-40B4-BE49-F238E27FC236}">
                <a16:creationId xmlns:a16="http://schemas.microsoft.com/office/drawing/2014/main" id="{00000000-0008-0000-0B00-00000F010000}"/>
              </a:ext>
            </a:extLst>
          </xdr:cNvPr>
          <xdr:cNvSpPr>
            <a:spLocks/>
          </xdr:cNvSpPr>
        </xdr:nvSpPr>
        <xdr:spPr bwMode="auto">
          <a:xfrm>
            <a:off x="1917065" y="1237615"/>
            <a:ext cx="447040" cy="177800"/>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701 w 877"/>
              <a:gd name="T11" fmla="*/ 0 h 351"/>
              <a:gd name="T12" fmla="*/ 175 w 877"/>
              <a:gd name="T13" fmla="*/ 0 h 351"/>
              <a:gd name="T14" fmla="*/ 0 w 877"/>
              <a:gd name="T15" fmla="*/ 175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701" y="0"/>
                </a:lnTo>
                <a:lnTo>
                  <a:pt x="175" y="0"/>
                </a:lnTo>
                <a:cubicBezTo>
                  <a:pt x="78" y="0"/>
                  <a:pt x="0" y="78"/>
                  <a:pt x="0" y="175"/>
                </a:cubicBezTo>
                <a:cubicBezTo>
                  <a:pt x="0" y="272"/>
                  <a:pt x="78" y="351"/>
                  <a:pt x="175" y="351"/>
                </a:cubicBezTo>
                <a:close/>
              </a:path>
            </a:pathLst>
          </a:custGeom>
          <a:noFill/>
          <a:ln w="17463"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72" name="Rectangle 271">
            <a:extLst>
              <a:ext uri="{FF2B5EF4-FFF2-40B4-BE49-F238E27FC236}">
                <a16:creationId xmlns:a16="http://schemas.microsoft.com/office/drawing/2014/main" id="{00000000-0008-0000-0B00-000010010000}"/>
              </a:ext>
            </a:extLst>
          </xdr:cNvPr>
          <xdr:cNvSpPr>
            <a:spLocks noChangeArrowheads="1"/>
          </xdr:cNvSpPr>
        </xdr:nvSpPr>
        <xdr:spPr bwMode="auto">
          <a:xfrm>
            <a:off x="2022475" y="1257300"/>
            <a:ext cx="423545" cy="1498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CEél 4</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273" name="Line 1212">
            <a:extLst>
              <a:ext uri="{FF2B5EF4-FFF2-40B4-BE49-F238E27FC236}">
                <a16:creationId xmlns:a16="http://schemas.microsoft.com/office/drawing/2014/main" id="{00000000-0008-0000-0B00-000011010000}"/>
              </a:ext>
            </a:extLst>
          </xdr:cNvPr>
          <xdr:cNvCxnSpPr/>
        </xdr:nvCxnSpPr>
        <xdr:spPr bwMode="auto">
          <a:xfrm>
            <a:off x="5102225" y="1079500"/>
            <a:ext cx="635" cy="158115"/>
          </a:xfrm>
          <a:prstGeom prst="line">
            <a:avLst/>
          </a:prstGeom>
          <a:noFill/>
          <a:ln w="17463" cap="rnd">
            <a:solidFill>
              <a:srgbClr val="0070C0"/>
            </a:solidFill>
            <a:round/>
            <a:headEnd/>
            <a:tailEnd/>
          </a:ln>
          <a:extLst>
            <a:ext uri="{909E8E84-426E-40DD-AFC4-6F175D3DCCD1}">
              <a14:hiddenFill xmlns:a14="http://schemas.microsoft.com/office/drawing/2010/main">
                <a:noFill/>
              </a14:hiddenFill>
            </a:ext>
          </a:extLst>
        </xdr:spPr>
      </xdr:cxnSp>
      <xdr:cxnSp macro="">
        <xdr:nvCxnSpPr>
          <xdr:cNvPr id="274" name="Line 1213">
            <a:extLst>
              <a:ext uri="{FF2B5EF4-FFF2-40B4-BE49-F238E27FC236}">
                <a16:creationId xmlns:a16="http://schemas.microsoft.com/office/drawing/2014/main" id="{00000000-0008-0000-0B00-000012010000}"/>
              </a:ext>
            </a:extLst>
          </xdr:cNvPr>
          <xdr:cNvCxnSpPr/>
        </xdr:nvCxnSpPr>
        <xdr:spPr bwMode="auto">
          <a:xfrm>
            <a:off x="2141220" y="1079500"/>
            <a:ext cx="1270" cy="158115"/>
          </a:xfrm>
          <a:prstGeom prst="line">
            <a:avLst/>
          </a:prstGeom>
          <a:noFill/>
          <a:ln w="17463" cap="rnd">
            <a:solidFill>
              <a:srgbClr val="0070C0"/>
            </a:solidFill>
            <a:round/>
            <a:headEnd/>
            <a:tailEnd/>
          </a:ln>
          <a:extLst>
            <a:ext uri="{909E8E84-426E-40DD-AFC4-6F175D3DCCD1}">
              <a14:hiddenFill xmlns:a14="http://schemas.microsoft.com/office/drawing/2010/main">
                <a:noFill/>
              </a14:hiddenFill>
            </a:ext>
          </a:extLst>
        </xdr:spPr>
      </xdr:cxnSp>
      <xdr:sp macro="" textlink="">
        <xdr:nvSpPr>
          <xdr:cNvPr id="275" name="Rectangle 274">
            <a:extLst>
              <a:ext uri="{FF2B5EF4-FFF2-40B4-BE49-F238E27FC236}">
                <a16:creationId xmlns:a16="http://schemas.microsoft.com/office/drawing/2014/main" id="{00000000-0008-0000-0B00-000013010000}"/>
              </a:ext>
            </a:extLst>
          </xdr:cNvPr>
          <xdr:cNvSpPr>
            <a:spLocks noChangeArrowheads="1"/>
          </xdr:cNvSpPr>
        </xdr:nvSpPr>
        <xdr:spPr bwMode="auto">
          <a:xfrm>
            <a:off x="2672715" y="1364615"/>
            <a:ext cx="1080135" cy="38354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276" name="Rectangle 275">
            <a:extLst>
              <a:ext uri="{FF2B5EF4-FFF2-40B4-BE49-F238E27FC236}">
                <a16:creationId xmlns:a16="http://schemas.microsoft.com/office/drawing/2014/main" id="{00000000-0008-0000-0B00-000014010000}"/>
              </a:ext>
            </a:extLst>
          </xdr:cNvPr>
          <xdr:cNvSpPr>
            <a:spLocks noChangeArrowheads="1"/>
          </xdr:cNvSpPr>
        </xdr:nvSpPr>
        <xdr:spPr bwMode="auto">
          <a:xfrm>
            <a:off x="2672715" y="1364615"/>
            <a:ext cx="1080135" cy="383540"/>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77" name="Rectangle 276">
            <a:extLst>
              <a:ext uri="{FF2B5EF4-FFF2-40B4-BE49-F238E27FC236}">
                <a16:creationId xmlns:a16="http://schemas.microsoft.com/office/drawing/2014/main" id="{00000000-0008-0000-0B00-000015010000}"/>
              </a:ext>
            </a:extLst>
          </xdr:cNvPr>
          <xdr:cNvSpPr>
            <a:spLocks noChangeArrowheads="1"/>
          </xdr:cNvSpPr>
        </xdr:nvSpPr>
        <xdr:spPr bwMode="auto">
          <a:xfrm>
            <a:off x="2743200" y="1489075"/>
            <a:ext cx="1028700" cy="225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(+appoint éventuel)</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78" name="Freeform 1217">
            <a:extLst>
              <a:ext uri="{FF2B5EF4-FFF2-40B4-BE49-F238E27FC236}">
                <a16:creationId xmlns:a16="http://schemas.microsoft.com/office/drawing/2014/main" id="{00000000-0008-0000-0B00-000016010000}"/>
              </a:ext>
            </a:extLst>
          </xdr:cNvPr>
          <xdr:cNvSpPr>
            <a:spLocks/>
          </xdr:cNvSpPr>
        </xdr:nvSpPr>
        <xdr:spPr bwMode="auto">
          <a:xfrm>
            <a:off x="29210" y="2145030"/>
            <a:ext cx="446405" cy="178435"/>
          </a:xfrm>
          <a:custGeom>
            <a:avLst/>
            <a:gdLst>
              <a:gd name="T0" fmla="*/ 176 w 877"/>
              <a:gd name="T1" fmla="*/ 351 h 351"/>
              <a:gd name="T2" fmla="*/ 702 w 877"/>
              <a:gd name="T3" fmla="*/ 351 h 351"/>
              <a:gd name="T4" fmla="*/ 877 w 877"/>
              <a:gd name="T5" fmla="*/ 175 h 351"/>
              <a:gd name="T6" fmla="*/ 702 w 877"/>
              <a:gd name="T7" fmla="*/ 0 h 351"/>
              <a:gd name="T8" fmla="*/ 702 w 877"/>
              <a:gd name="T9" fmla="*/ 0 h 351"/>
              <a:gd name="T10" fmla="*/ 702 w 877"/>
              <a:gd name="T11" fmla="*/ 0 h 351"/>
              <a:gd name="T12" fmla="*/ 176 w 877"/>
              <a:gd name="T13" fmla="*/ 0 h 351"/>
              <a:gd name="T14" fmla="*/ 0 w 877"/>
              <a:gd name="T15" fmla="*/ 175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1"/>
                  <a:pt x="176"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279" name="Freeform 1218">
            <a:extLst>
              <a:ext uri="{FF2B5EF4-FFF2-40B4-BE49-F238E27FC236}">
                <a16:creationId xmlns:a16="http://schemas.microsoft.com/office/drawing/2014/main" id="{00000000-0008-0000-0B00-000017010000}"/>
              </a:ext>
            </a:extLst>
          </xdr:cNvPr>
          <xdr:cNvSpPr>
            <a:spLocks/>
          </xdr:cNvSpPr>
        </xdr:nvSpPr>
        <xdr:spPr bwMode="auto">
          <a:xfrm>
            <a:off x="29210" y="2145030"/>
            <a:ext cx="446405" cy="178435"/>
          </a:xfrm>
          <a:custGeom>
            <a:avLst/>
            <a:gdLst>
              <a:gd name="T0" fmla="*/ 176 w 877"/>
              <a:gd name="T1" fmla="*/ 351 h 351"/>
              <a:gd name="T2" fmla="*/ 702 w 877"/>
              <a:gd name="T3" fmla="*/ 351 h 351"/>
              <a:gd name="T4" fmla="*/ 877 w 877"/>
              <a:gd name="T5" fmla="*/ 175 h 351"/>
              <a:gd name="T6" fmla="*/ 702 w 877"/>
              <a:gd name="T7" fmla="*/ 0 h 351"/>
              <a:gd name="T8" fmla="*/ 702 w 877"/>
              <a:gd name="T9" fmla="*/ 0 h 351"/>
              <a:gd name="T10" fmla="*/ 702 w 877"/>
              <a:gd name="T11" fmla="*/ 0 h 351"/>
              <a:gd name="T12" fmla="*/ 176 w 877"/>
              <a:gd name="T13" fmla="*/ 0 h 351"/>
              <a:gd name="T14" fmla="*/ 0 w 877"/>
              <a:gd name="T15" fmla="*/ 175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1"/>
                  <a:pt x="176" y="351"/>
                </a:cubicBezTo>
                <a:close/>
              </a:path>
            </a:pathLst>
          </a:custGeom>
          <a:noFill/>
          <a:ln w="17463"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80" name="Rectangle 279">
            <a:extLst>
              <a:ext uri="{FF2B5EF4-FFF2-40B4-BE49-F238E27FC236}">
                <a16:creationId xmlns:a16="http://schemas.microsoft.com/office/drawing/2014/main" id="{00000000-0008-0000-0B00-000018010000}"/>
              </a:ext>
            </a:extLst>
          </xdr:cNvPr>
          <xdr:cNvSpPr>
            <a:spLocks noChangeArrowheads="1"/>
          </xdr:cNvSpPr>
        </xdr:nvSpPr>
        <xdr:spPr bwMode="auto">
          <a:xfrm>
            <a:off x="130810" y="2171700"/>
            <a:ext cx="326390" cy="127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CEél</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81" name="Freeform 1220">
            <a:extLst>
              <a:ext uri="{FF2B5EF4-FFF2-40B4-BE49-F238E27FC236}">
                <a16:creationId xmlns:a16="http://schemas.microsoft.com/office/drawing/2014/main" id="{00000000-0008-0000-0B00-000019010000}"/>
              </a:ext>
            </a:extLst>
          </xdr:cNvPr>
          <xdr:cNvSpPr>
            <a:spLocks/>
          </xdr:cNvSpPr>
        </xdr:nvSpPr>
        <xdr:spPr bwMode="auto">
          <a:xfrm>
            <a:off x="29210" y="2451735"/>
            <a:ext cx="446405" cy="177800"/>
          </a:xfrm>
          <a:custGeom>
            <a:avLst/>
            <a:gdLst>
              <a:gd name="T0" fmla="*/ 176 w 877"/>
              <a:gd name="T1" fmla="*/ 350 h 350"/>
              <a:gd name="T2" fmla="*/ 702 w 877"/>
              <a:gd name="T3" fmla="*/ 350 h 350"/>
              <a:gd name="T4" fmla="*/ 877 w 877"/>
              <a:gd name="T5" fmla="*/ 175 h 350"/>
              <a:gd name="T6" fmla="*/ 702 w 877"/>
              <a:gd name="T7" fmla="*/ 0 h 350"/>
              <a:gd name="T8" fmla="*/ 702 w 877"/>
              <a:gd name="T9" fmla="*/ 0 h 350"/>
              <a:gd name="T10" fmla="*/ 702 w 877"/>
              <a:gd name="T11" fmla="*/ 0 h 350"/>
              <a:gd name="T12" fmla="*/ 176 w 877"/>
              <a:gd name="T13" fmla="*/ 0 h 350"/>
              <a:gd name="T14" fmla="*/ 0 w 877"/>
              <a:gd name="T15" fmla="*/ 175 h 350"/>
              <a:gd name="T16" fmla="*/ 176 w 877"/>
              <a:gd name="T17" fmla="*/ 350 h 35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0">
                <a:moveTo>
                  <a:pt x="176" y="350"/>
                </a:moveTo>
                <a:lnTo>
                  <a:pt x="702" y="350"/>
                </a:lnTo>
                <a:cubicBezTo>
                  <a:pt x="799" y="350"/>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0"/>
                  <a:pt x="176" y="350"/>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282" name="Freeform 1221">
            <a:extLst>
              <a:ext uri="{FF2B5EF4-FFF2-40B4-BE49-F238E27FC236}">
                <a16:creationId xmlns:a16="http://schemas.microsoft.com/office/drawing/2014/main" id="{00000000-0008-0000-0B00-00001A010000}"/>
              </a:ext>
            </a:extLst>
          </xdr:cNvPr>
          <xdr:cNvSpPr>
            <a:spLocks/>
          </xdr:cNvSpPr>
        </xdr:nvSpPr>
        <xdr:spPr bwMode="auto">
          <a:xfrm>
            <a:off x="29210" y="2451735"/>
            <a:ext cx="446405" cy="177800"/>
          </a:xfrm>
          <a:custGeom>
            <a:avLst/>
            <a:gdLst>
              <a:gd name="T0" fmla="*/ 176 w 877"/>
              <a:gd name="T1" fmla="*/ 350 h 350"/>
              <a:gd name="T2" fmla="*/ 702 w 877"/>
              <a:gd name="T3" fmla="*/ 350 h 350"/>
              <a:gd name="T4" fmla="*/ 877 w 877"/>
              <a:gd name="T5" fmla="*/ 175 h 350"/>
              <a:gd name="T6" fmla="*/ 702 w 877"/>
              <a:gd name="T7" fmla="*/ 0 h 350"/>
              <a:gd name="T8" fmla="*/ 702 w 877"/>
              <a:gd name="T9" fmla="*/ 0 h 350"/>
              <a:gd name="T10" fmla="*/ 702 w 877"/>
              <a:gd name="T11" fmla="*/ 0 h 350"/>
              <a:gd name="T12" fmla="*/ 176 w 877"/>
              <a:gd name="T13" fmla="*/ 0 h 350"/>
              <a:gd name="T14" fmla="*/ 0 w 877"/>
              <a:gd name="T15" fmla="*/ 175 h 350"/>
              <a:gd name="T16" fmla="*/ 176 w 877"/>
              <a:gd name="T17" fmla="*/ 350 h 35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0">
                <a:moveTo>
                  <a:pt x="176" y="350"/>
                </a:moveTo>
                <a:lnTo>
                  <a:pt x="702" y="350"/>
                </a:lnTo>
                <a:cubicBezTo>
                  <a:pt x="799" y="350"/>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0"/>
                  <a:pt x="176" y="350"/>
                </a:cubicBezTo>
                <a:close/>
              </a:path>
            </a:pathLst>
          </a:custGeom>
          <a:noFill/>
          <a:ln w="17463"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83" name="Rectangle 282">
            <a:extLst>
              <a:ext uri="{FF2B5EF4-FFF2-40B4-BE49-F238E27FC236}">
                <a16:creationId xmlns:a16="http://schemas.microsoft.com/office/drawing/2014/main" id="{00000000-0008-0000-0B00-00001B010000}"/>
              </a:ext>
            </a:extLst>
          </xdr:cNvPr>
          <xdr:cNvSpPr>
            <a:spLocks noChangeArrowheads="1"/>
          </xdr:cNvSpPr>
        </xdr:nvSpPr>
        <xdr:spPr bwMode="auto">
          <a:xfrm>
            <a:off x="130810" y="2493645"/>
            <a:ext cx="326390"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84" name="Oval 1223">
            <a:extLst>
              <a:ext uri="{FF2B5EF4-FFF2-40B4-BE49-F238E27FC236}">
                <a16:creationId xmlns:a16="http://schemas.microsoft.com/office/drawing/2014/main" id="{00000000-0008-0000-0B00-00001C010000}"/>
              </a:ext>
            </a:extLst>
          </xdr:cNvPr>
          <xdr:cNvSpPr>
            <a:spLocks noChangeArrowheads="1"/>
          </xdr:cNvSpPr>
        </xdr:nvSpPr>
        <xdr:spPr bwMode="auto">
          <a:xfrm>
            <a:off x="175260" y="2769870"/>
            <a:ext cx="154305" cy="15367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285" name="Freeform 1224">
            <a:extLst>
              <a:ext uri="{FF2B5EF4-FFF2-40B4-BE49-F238E27FC236}">
                <a16:creationId xmlns:a16="http://schemas.microsoft.com/office/drawing/2014/main" id="{00000000-0008-0000-0B00-00001D010000}"/>
              </a:ext>
            </a:extLst>
          </xdr:cNvPr>
          <xdr:cNvSpPr>
            <a:spLocks/>
          </xdr:cNvSpPr>
        </xdr:nvSpPr>
        <xdr:spPr bwMode="auto">
          <a:xfrm>
            <a:off x="175260" y="2769870"/>
            <a:ext cx="154305" cy="153670"/>
          </a:xfrm>
          <a:custGeom>
            <a:avLst/>
            <a:gdLst>
              <a:gd name="T0" fmla="*/ 127 w 127"/>
              <a:gd name="T1" fmla="*/ 64 h 127"/>
              <a:gd name="T2" fmla="*/ 63 w 127"/>
              <a:gd name="T3" fmla="*/ 0 h 127"/>
              <a:gd name="T4" fmla="*/ 0 w 127"/>
              <a:gd name="T5" fmla="*/ 64 h 127"/>
              <a:gd name="T6" fmla="*/ 63 w 127"/>
              <a:gd name="T7" fmla="*/ 127 h 127"/>
              <a:gd name="T8" fmla="*/ 127 w 127"/>
              <a:gd name="T9" fmla="*/ 64 h 127"/>
            </a:gdLst>
            <a:ahLst/>
            <a:cxnLst>
              <a:cxn ang="0">
                <a:pos x="T0" y="T1"/>
              </a:cxn>
              <a:cxn ang="0">
                <a:pos x="T2" y="T3"/>
              </a:cxn>
              <a:cxn ang="0">
                <a:pos x="T4" y="T5"/>
              </a:cxn>
              <a:cxn ang="0">
                <a:pos x="T6" y="T7"/>
              </a:cxn>
              <a:cxn ang="0">
                <a:pos x="T8" y="T9"/>
              </a:cxn>
            </a:cxnLst>
            <a:rect l="0" t="0" r="r" b="b"/>
            <a:pathLst>
              <a:path w="127" h="127">
                <a:moveTo>
                  <a:pt x="127" y="64"/>
                </a:moveTo>
                <a:cubicBezTo>
                  <a:pt x="127" y="28"/>
                  <a:pt x="98" y="0"/>
                  <a:pt x="63" y="0"/>
                </a:cubicBezTo>
                <a:cubicBezTo>
                  <a:pt x="28" y="0"/>
                  <a:pt x="0" y="28"/>
                  <a:pt x="0" y="64"/>
                </a:cubicBezTo>
                <a:cubicBezTo>
                  <a:pt x="0" y="98"/>
                  <a:pt x="28" y="127"/>
                  <a:pt x="63" y="127"/>
                </a:cubicBezTo>
                <a:cubicBezTo>
                  <a:pt x="98" y="127"/>
                  <a:pt x="127" y="98"/>
                  <a:pt x="127" y="64"/>
                </a:cubicBezTo>
              </a:path>
            </a:pathLst>
          </a:custGeom>
          <a:noFill/>
          <a:ln w="17463"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86" name="Rectangle 285">
            <a:extLst>
              <a:ext uri="{FF2B5EF4-FFF2-40B4-BE49-F238E27FC236}">
                <a16:creationId xmlns:a16="http://schemas.microsoft.com/office/drawing/2014/main" id="{00000000-0008-0000-0B00-00001E010000}"/>
              </a:ext>
            </a:extLst>
          </xdr:cNvPr>
          <xdr:cNvSpPr>
            <a:spLocks noChangeArrowheads="1"/>
          </xdr:cNvSpPr>
        </xdr:nvSpPr>
        <xdr:spPr bwMode="auto">
          <a:xfrm>
            <a:off x="220345" y="2779395"/>
            <a:ext cx="64770"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87" name="Rectangle 286">
            <a:extLst>
              <a:ext uri="{FF2B5EF4-FFF2-40B4-BE49-F238E27FC236}">
                <a16:creationId xmlns:a16="http://schemas.microsoft.com/office/drawing/2014/main" id="{00000000-0008-0000-0B00-00001F010000}"/>
              </a:ext>
            </a:extLst>
          </xdr:cNvPr>
          <xdr:cNvSpPr>
            <a:spLocks noChangeArrowheads="1"/>
          </xdr:cNvSpPr>
        </xdr:nvSpPr>
        <xdr:spPr bwMode="auto">
          <a:xfrm>
            <a:off x="605155" y="2169160"/>
            <a:ext cx="1064260" cy="15430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288" name="Rectangle 287">
            <a:extLst>
              <a:ext uri="{FF2B5EF4-FFF2-40B4-BE49-F238E27FC236}">
                <a16:creationId xmlns:a16="http://schemas.microsoft.com/office/drawing/2014/main" id="{00000000-0008-0000-0B00-000020010000}"/>
              </a:ext>
            </a:extLst>
          </xdr:cNvPr>
          <xdr:cNvSpPr>
            <a:spLocks noChangeArrowheads="1"/>
          </xdr:cNvSpPr>
        </xdr:nvSpPr>
        <xdr:spPr bwMode="auto">
          <a:xfrm>
            <a:off x="605155" y="2169160"/>
            <a:ext cx="1064260" cy="154305"/>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89" name="Rectangle 288">
            <a:extLst>
              <a:ext uri="{FF2B5EF4-FFF2-40B4-BE49-F238E27FC236}">
                <a16:creationId xmlns:a16="http://schemas.microsoft.com/office/drawing/2014/main" id="{00000000-0008-0000-0B00-000021010000}"/>
              </a:ext>
            </a:extLst>
          </xdr:cNvPr>
          <xdr:cNvSpPr>
            <a:spLocks noChangeArrowheads="1"/>
          </xdr:cNvSpPr>
        </xdr:nvSpPr>
        <xdr:spPr bwMode="auto">
          <a:xfrm>
            <a:off x="643890" y="2171700"/>
            <a:ext cx="1299210" cy="135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Compteur électrique</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90" name="Rectangle 289">
            <a:extLst>
              <a:ext uri="{FF2B5EF4-FFF2-40B4-BE49-F238E27FC236}">
                <a16:creationId xmlns:a16="http://schemas.microsoft.com/office/drawing/2014/main" id="{00000000-0008-0000-0B00-000022010000}"/>
              </a:ext>
            </a:extLst>
          </xdr:cNvPr>
          <xdr:cNvSpPr>
            <a:spLocks noChangeArrowheads="1"/>
          </xdr:cNvSpPr>
        </xdr:nvSpPr>
        <xdr:spPr bwMode="auto">
          <a:xfrm>
            <a:off x="617220" y="2781935"/>
            <a:ext cx="1147445" cy="15430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291" name="Rectangle 290">
            <a:extLst>
              <a:ext uri="{FF2B5EF4-FFF2-40B4-BE49-F238E27FC236}">
                <a16:creationId xmlns:a16="http://schemas.microsoft.com/office/drawing/2014/main" id="{00000000-0008-0000-0B00-000023010000}"/>
              </a:ext>
            </a:extLst>
          </xdr:cNvPr>
          <xdr:cNvSpPr>
            <a:spLocks noChangeArrowheads="1"/>
          </xdr:cNvSpPr>
        </xdr:nvSpPr>
        <xdr:spPr bwMode="auto">
          <a:xfrm>
            <a:off x="617220" y="2781935"/>
            <a:ext cx="1147445" cy="154305"/>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92" name="Rectangle 291">
            <a:extLst>
              <a:ext uri="{FF2B5EF4-FFF2-40B4-BE49-F238E27FC236}">
                <a16:creationId xmlns:a16="http://schemas.microsoft.com/office/drawing/2014/main" id="{00000000-0008-0000-0B00-000024010000}"/>
              </a:ext>
            </a:extLst>
          </xdr:cNvPr>
          <xdr:cNvSpPr>
            <a:spLocks noChangeArrowheads="1"/>
          </xdr:cNvSpPr>
        </xdr:nvSpPr>
        <xdr:spPr bwMode="auto">
          <a:xfrm>
            <a:off x="652780" y="2809875"/>
            <a:ext cx="1290320"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Sonde de température</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93" name="Rectangle 292">
            <a:extLst>
              <a:ext uri="{FF2B5EF4-FFF2-40B4-BE49-F238E27FC236}">
                <a16:creationId xmlns:a16="http://schemas.microsoft.com/office/drawing/2014/main" id="{00000000-0008-0000-0B00-000025010000}"/>
              </a:ext>
            </a:extLst>
          </xdr:cNvPr>
          <xdr:cNvSpPr>
            <a:spLocks noChangeArrowheads="1"/>
          </xdr:cNvSpPr>
        </xdr:nvSpPr>
        <xdr:spPr bwMode="auto">
          <a:xfrm>
            <a:off x="610235" y="2475865"/>
            <a:ext cx="1043305" cy="15049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294" name="Rectangle 293">
            <a:extLst>
              <a:ext uri="{FF2B5EF4-FFF2-40B4-BE49-F238E27FC236}">
                <a16:creationId xmlns:a16="http://schemas.microsoft.com/office/drawing/2014/main" id="{00000000-0008-0000-0B00-000026010000}"/>
              </a:ext>
            </a:extLst>
          </xdr:cNvPr>
          <xdr:cNvSpPr>
            <a:spLocks noChangeArrowheads="1"/>
          </xdr:cNvSpPr>
        </xdr:nvSpPr>
        <xdr:spPr bwMode="auto">
          <a:xfrm>
            <a:off x="610235" y="2475865"/>
            <a:ext cx="1043305" cy="150495"/>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95" name="Rectangle 294">
            <a:extLst>
              <a:ext uri="{FF2B5EF4-FFF2-40B4-BE49-F238E27FC236}">
                <a16:creationId xmlns:a16="http://schemas.microsoft.com/office/drawing/2014/main" id="{00000000-0008-0000-0B00-000027010000}"/>
              </a:ext>
            </a:extLst>
          </xdr:cNvPr>
          <xdr:cNvSpPr>
            <a:spLocks noChangeArrowheads="1"/>
          </xdr:cNvSpPr>
        </xdr:nvSpPr>
        <xdr:spPr bwMode="auto">
          <a:xfrm>
            <a:off x="652780" y="2514600"/>
            <a:ext cx="1633220"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Compteur d’énergie thermique</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296" name="Freeform 1235">
            <a:extLst>
              <a:ext uri="{FF2B5EF4-FFF2-40B4-BE49-F238E27FC236}">
                <a16:creationId xmlns:a16="http://schemas.microsoft.com/office/drawing/2014/main" id="{00000000-0008-0000-0B00-000028010000}"/>
              </a:ext>
            </a:extLst>
          </xdr:cNvPr>
          <xdr:cNvSpPr>
            <a:spLocks/>
          </xdr:cNvSpPr>
        </xdr:nvSpPr>
        <xdr:spPr bwMode="auto">
          <a:xfrm>
            <a:off x="2607310" y="2169160"/>
            <a:ext cx="447675" cy="178435"/>
          </a:xfrm>
          <a:custGeom>
            <a:avLst/>
            <a:gdLst>
              <a:gd name="T0" fmla="*/ 176 w 877"/>
              <a:gd name="T1" fmla="*/ 351 h 351"/>
              <a:gd name="T2" fmla="*/ 702 w 877"/>
              <a:gd name="T3" fmla="*/ 351 h 351"/>
              <a:gd name="T4" fmla="*/ 877 w 877"/>
              <a:gd name="T5" fmla="*/ 176 h 351"/>
              <a:gd name="T6" fmla="*/ 702 w 877"/>
              <a:gd name="T7" fmla="*/ 0 h 351"/>
              <a:gd name="T8" fmla="*/ 702 w 877"/>
              <a:gd name="T9" fmla="*/ 0 h 351"/>
              <a:gd name="T10" fmla="*/ 702 w 877"/>
              <a:gd name="T11" fmla="*/ 0 h 351"/>
              <a:gd name="T12" fmla="*/ 176 w 877"/>
              <a:gd name="T13" fmla="*/ 0 h 351"/>
              <a:gd name="T14" fmla="*/ 0 w 877"/>
              <a:gd name="T15" fmla="*/ 176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6"/>
                </a:cubicBezTo>
                <a:cubicBezTo>
                  <a:pt x="877" y="79"/>
                  <a:pt x="799" y="0"/>
                  <a:pt x="702" y="0"/>
                </a:cubicBezTo>
                <a:cubicBezTo>
                  <a:pt x="702" y="0"/>
                  <a:pt x="702" y="0"/>
                  <a:pt x="702" y="0"/>
                </a:cubicBezTo>
                <a:lnTo>
                  <a:pt x="702" y="0"/>
                </a:lnTo>
                <a:lnTo>
                  <a:pt x="176" y="0"/>
                </a:lnTo>
                <a:cubicBezTo>
                  <a:pt x="79" y="0"/>
                  <a:pt x="0" y="79"/>
                  <a:pt x="0" y="176"/>
                </a:cubicBezTo>
                <a:cubicBezTo>
                  <a:pt x="0" y="272"/>
                  <a:pt x="79" y="351"/>
                  <a:pt x="176"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297" name="Freeform 1236">
            <a:extLst>
              <a:ext uri="{FF2B5EF4-FFF2-40B4-BE49-F238E27FC236}">
                <a16:creationId xmlns:a16="http://schemas.microsoft.com/office/drawing/2014/main" id="{00000000-0008-0000-0B00-000029010000}"/>
              </a:ext>
            </a:extLst>
          </xdr:cNvPr>
          <xdr:cNvSpPr>
            <a:spLocks/>
          </xdr:cNvSpPr>
        </xdr:nvSpPr>
        <xdr:spPr bwMode="auto">
          <a:xfrm>
            <a:off x="2607310" y="2169160"/>
            <a:ext cx="447675" cy="178435"/>
          </a:xfrm>
          <a:custGeom>
            <a:avLst/>
            <a:gdLst>
              <a:gd name="T0" fmla="*/ 176 w 877"/>
              <a:gd name="T1" fmla="*/ 351 h 351"/>
              <a:gd name="T2" fmla="*/ 702 w 877"/>
              <a:gd name="T3" fmla="*/ 351 h 351"/>
              <a:gd name="T4" fmla="*/ 877 w 877"/>
              <a:gd name="T5" fmla="*/ 176 h 351"/>
              <a:gd name="T6" fmla="*/ 702 w 877"/>
              <a:gd name="T7" fmla="*/ 0 h 351"/>
              <a:gd name="T8" fmla="*/ 702 w 877"/>
              <a:gd name="T9" fmla="*/ 0 h 351"/>
              <a:gd name="T10" fmla="*/ 702 w 877"/>
              <a:gd name="T11" fmla="*/ 0 h 351"/>
              <a:gd name="T12" fmla="*/ 176 w 877"/>
              <a:gd name="T13" fmla="*/ 0 h 351"/>
              <a:gd name="T14" fmla="*/ 0 w 877"/>
              <a:gd name="T15" fmla="*/ 176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6"/>
                </a:cubicBezTo>
                <a:cubicBezTo>
                  <a:pt x="877" y="79"/>
                  <a:pt x="799" y="0"/>
                  <a:pt x="702" y="0"/>
                </a:cubicBezTo>
                <a:cubicBezTo>
                  <a:pt x="702" y="0"/>
                  <a:pt x="702" y="0"/>
                  <a:pt x="702" y="0"/>
                </a:cubicBezTo>
                <a:lnTo>
                  <a:pt x="702" y="0"/>
                </a:lnTo>
                <a:lnTo>
                  <a:pt x="176" y="0"/>
                </a:lnTo>
                <a:cubicBezTo>
                  <a:pt x="79" y="0"/>
                  <a:pt x="0" y="79"/>
                  <a:pt x="0" y="176"/>
                </a:cubicBezTo>
                <a:cubicBezTo>
                  <a:pt x="0" y="272"/>
                  <a:pt x="79" y="351"/>
                  <a:pt x="176" y="351"/>
                </a:cubicBezTo>
                <a:close/>
              </a:path>
            </a:pathLst>
          </a:custGeom>
          <a:noFill/>
          <a:ln w="17526" cap="rnd">
            <a:solidFill>
              <a:srgbClr val="008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298" name="Rectangle 297">
            <a:extLst>
              <a:ext uri="{FF2B5EF4-FFF2-40B4-BE49-F238E27FC236}">
                <a16:creationId xmlns:a16="http://schemas.microsoft.com/office/drawing/2014/main" id="{00000000-0008-0000-0B00-00002A010000}"/>
              </a:ext>
            </a:extLst>
          </xdr:cNvPr>
          <xdr:cNvSpPr>
            <a:spLocks noChangeArrowheads="1"/>
          </xdr:cNvSpPr>
        </xdr:nvSpPr>
        <xdr:spPr bwMode="auto">
          <a:xfrm>
            <a:off x="2715895" y="2171700"/>
            <a:ext cx="370205" cy="1517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Cgaz 1</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299" name="Line 1238">
            <a:extLst>
              <a:ext uri="{FF2B5EF4-FFF2-40B4-BE49-F238E27FC236}">
                <a16:creationId xmlns:a16="http://schemas.microsoft.com/office/drawing/2014/main" id="{00000000-0008-0000-0B00-00002B010000}"/>
              </a:ext>
            </a:extLst>
          </xdr:cNvPr>
          <xdr:cNvCxnSpPr/>
        </xdr:nvCxnSpPr>
        <xdr:spPr bwMode="auto">
          <a:xfrm flipV="1">
            <a:off x="2831465" y="2016126"/>
            <a:ext cx="635" cy="153035"/>
          </a:xfrm>
          <a:prstGeom prst="line">
            <a:avLst/>
          </a:prstGeom>
          <a:noFill/>
          <a:ln w="17526" cap="rnd">
            <a:solidFill>
              <a:srgbClr val="008000"/>
            </a:solidFill>
            <a:round/>
            <a:headEnd/>
            <a:tailEnd/>
          </a:ln>
          <a:extLst>
            <a:ext uri="{909E8E84-426E-40DD-AFC4-6F175D3DCCD1}">
              <a14:hiddenFill xmlns:a14="http://schemas.microsoft.com/office/drawing/2010/main">
                <a:noFill/>
              </a14:hiddenFill>
            </a:ext>
          </a:extLst>
        </xdr:spPr>
      </xdr:cxnSp>
      <xdr:sp macro="" textlink="">
        <xdr:nvSpPr>
          <xdr:cNvPr id="300" name="Freeform 1239">
            <a:extLst>
              <a:ext uri="{FF2B5EF4-FFF2-40B4-BE49-F238E27FC236}">
                <a16:creationId xmlns:a16="http://schemas.microsoft.com/office/drawing/2014/main" id="{00000000-0008-0000-0B00-00002C010000}"/>
              </a:ext>
            </a:extLst>
          </xdr:cNvPr>
          <xdr:cNvSpPr>
            <a:spLocks/>
          </xdr:cNvSpPr>
        </xdr:nvSpPr>
        <xdr:spPr bwMode="auto">
          <a:xfrm>
            <a:off x="3364230" y="2169160"/>
            <a:ext cx="445770"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701 w 877"/>
              <a:gd name="T11" fmla="*/ 0 h 351"/>
              <a:gd name="T12" fmla="*/ 175 w 877"/>
              <a:gd name="T13" fmla="*/ 0 h 351"/>
              <a:gd name="T14" fmla="*/ 0 w 877"/>
              <a:gd name="T15" fmla="*/ 176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6"/>
                </a:cubicBezTo>
                <a:cubicBezTo>
                  <a:pt x="877" y="79"/>
                  <a:pt x="798" y="0"/>
                  <a:pt x="701" y="0"/>
                </a:cubicBezTo>
                <a:cubicBezTo>
                  <a:pt x="701" y="0"/>
                  <a:pt x="701" y="0"/>
                  <a:pt x="701" y="0"/>
                </a:cubicBezTo>
                <a:lnTo>
                  <a:pt x="701" y="0"/>
                </a:lnTo>
                <a:lnTo>
                  <a:pt x="175" y="0"/>
                </a:lnTo>
                <a:cubicBezTo>
                  <a:pt x="78" y="0"/>
                  <a:pt x="0" y="79"/>
                  <a:pt x="0" y="176"/>
                </a:cubicBezTo>
                <a:cubicBezTo>
                  <a:pt x="0" y="272"/>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301" name="Freeform 1240">
            <a:extLst>
              <a:ext uri="{FF2B5EF4-FFF2-40B4-BE49-F238E27FC236}">
                <a16:creationId xmlns:a16="http://schemas.microsoft.com/office/drawing/2014/main" id="{00000000-0008-0000-0B00-00002D010000}"/>
              </a:ext>
            </a:extLst>
          </xdr:cNvPr>
          <xdr:cNvSpPr>
            <a:spLocks/>
          </xdr:cNvSpPr>
        </xdr:nvSpPr>
        <xdr:spPr bwMode="auto">
          <a:xfrm>
            <a:off x="3364230" y="2169160"/>
            <a:ext cx="445770"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701 w 877"/>
              <a:gd name="T11" fmla="*/ 0 h 351"/>
              <a:gd name="T12" fmla="*/ 175 w 877"/>
              <a:gd name="T13" fmla="*/ 0 h 351"/>
              <a:gd name="T14" fmla="*/ 0 w 877"/>
              <a:gd name="T15" fmla="*/ 176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6"/>
                </a:cubicBezTo>
                <a:cubicBezTo>
                  <a:pt x="877" y="79"/>
                  <a:pt x="798" y="0"/>
                  <a:pt x="701" y="0"/>
                </a:cubicBezTo>
                <a:cubicBezTo>
                  <a:pt x="701" y="0"/>
                  <a:pt x="701" y="0"/>
                  <a:pt x="701" y="0"/>
                </a:cubicBezTo>
                <a:lnTo>
                  <a:pt x="701" y="0"/>
                </a:lnTo>
                <a:lnTo>
                  <a:pt x="175" y="0"/>
                </a:lnTo>
                <a:cubicBezTo>
                  <a:pt x="78" y="0"/>
                  <a:pt x="0" y="79"/>
                  <a:pt x="0" y="176"/>
                </a:cubicBezTo>
                <a:cubicBezTo>
                  <a:pt x="0" y="272"/>
                  <a:pt x="78" y="351"/>
                  <a:pt x="175" y="351"/>
                </a:cubicBezTo>
                <a:close/>
              </a:path>
            </a:pathLst>
          </a:custGeom>
          <a:noFill/>
          <a:ln w="17526" cap="rnd">
            <a:solidFill>
              <a:srgbClr val="008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02" name="Rectangle 301">
            <a:extLst>
              <a:ext uri="{FF2B5EF4-FFF2-40B4-BE49-F238E27FC236}">
                <a16:creationId xmlns:a16="http://schemas.microsoft.com/office/drawing/2014/main" id="{00000000-0008-0000-0B00-00002E010000}"/>
              </a:ext>
            </a:extLst>
          </xdr:cNvPr>
          <xdr:cNvSpPr>
            <a:spLocks noChangeArrowheads="1"/>
          </xdr:cNvSpPr>
        </xdr:nvSpPr>
        <xdr:spPr bwMode="auto">
          <a:xfrm>
            <a:off x="3466465" y="2171700"/>
            <a:ext cx="495935" cy="190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Cgaz 2</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303" name="Line 1242">
            <a:extLst>
              <a:ext uri="{FF2B5EF4-FFF2-40B4-BE49-F238E27FC236}">
                <a16:creationId xmlns:a16="http://schemas.microsoft.com/office/drawing/2014/main" id="{00000000-0008-0000-0B00-00002F010000}"/>
              </a:ext>
            </a:extLst>
          </xdr:cNvPr>
          <xdr:cNvCxnSpPr/>
        </xdr:nvCxnSpPr>
        <xdr:spPr bwMode="auto">
          <a:xfrm flipV="1">
            <a:off x="3586480" y="2016126"/>
            <a:ext cx="1270" cy="153035"/>
          </a:xfrm>
          <a:prstGeom prst="line">
            <a:avLst/>
          </a:prstGeom>
          <a:noFill/>
          <a:ln w="17526" cap="rnd">
            <a:solidFill>
              <a:srgbClr val="008000"/>
            </a:solidFill>
            <a:round/>
            <a:headEnd/>
            <a:tailEnd/>
          </a:ln>
          <a:extLst>
            <a:ext uri="{909E8E84-426E-40DD-AFC4-6F175D3DCCD1}">
              <a14:hiddenFill xmlns:a14="http://schemas.microsoft.com/office/drawing/2010/main">
                <a:noFill/>
              </a14:hiddenFill>
            </a:ext>
          </a:extLst>
        </xdr:spPr>
      </xdr:cxnSp>
      <xdr:sp macro="" textlink="">
        <xdr:nvSpPr>
          <xdr:cNvPr id="304" name="Rectangle 303">
            <a:extLst>
              <a:ext uri="{FF2B5EF4-FFF2-40B4-BE49-F238E27FC236}">
                <a16:creationId xmlns:a16="http://schemas.microsoft.com/office/drawing/2014/main" id="{00000000-0008-0000-0B00-000030010000}"/>
              </a:ext>
            </a:extLst>
          </xdr:cNvPr>
          <xdr:cNvSpPr>
            <a:spLocks noChangeArrowheads="1"/>
          </xdr:cNvSpPr>
        </xdr:nvSpPr>
        <xdr:spPr bwMode="auto">
          <a:xfrm>
            <a:off x="2677795" y="2399665"/>
            <a:ext cx="308610" cy="15240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305" name="Rectangle 304">
            <a:extLst>
              <a:ext uri="{FF2B5EF4-FFF2-40B4-BE49-F238E27FC236}">
                <a16:creationId xmlns:a16="http://schemas.microsoft.com/office/drawing/2014/main" id="{00000000-0008-0000-0B00-000031010000}"/>
              </a:ext>
            </a:extLst>
          </xdr:cNvPr>
          <xdr:cNvSpPr>
            <a:spLocks noChangeArrowheads="1"/>
          </xdr:cNvSpPr>
        </xdr:nvSpPr>
        <xdr:spPr bwMode="auto">
          <a:xfrm>
            <a:off x="2677795" y="2399665"/>
            <a:ext cx="308610" cy="152400"/>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06" name="Rectangle 305">
            <a:extLst>
              <a:ext uri="{FF2B5EF4-FFF2-40B4-BE49-F238E27FC236}">
                <a16:creationId xmlns:a16="http://schemas.microsoft.com/office/drawing/2014/main" id="{00000000-0008-0000-0B00-000032010000}"/>
              </a:ext>
            </a:extLst>
          </xdr:cNvPr>
          <xdr:cNvSpPr>
            <a:spLocks noChangeArrowheads="1"/>
          </xdr:cNvSpPr>
        </xdr:nvSpPr>
        <xdr:spPr bwMode="auto">
          <a:xfrm>
            <a:off x="2715895" y="2414270"/>
            <a:ext cx="484505" cy="2146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PAC</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07" name="Rectangle 306">
            <a:extLst>
              <a:ext uri="{FF2B5EF4-FFF2-40B4-BE49-F238E27FC236}">
                <a16:creationId xmlns:a16="http://schemas.microsoft.com/office/drawing/2014/main" id="{00000000-0008-0000-0B00-000033010000}"/>
              </a:ext>
            </a:extLst>
          </xdr:cNvPr>
          <xdr:cNvSpPr>
            <a:spLocks noChangeArrowheads="1"/>
          </xdr:cNvSpPr>
        </xdr:nvSpPr>
        <xdr:spPr bwMode="auto">
          <a:xfrm>
            <a:off x="3364230" y="2399665"/>
            <a:ext cx="462280" cy="15240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308" name="Rectangle 307">
            <a:extLst>
              <a:ext uri="{FF2B5EF4-FFF2-40B4-BE49-F238E27FC236}">
                <a16:creationId xmlns:a16="http://schemas.microsoft.com/office/drawing/2014/main" id="{00000000-0008-0000-0B00-000034010000}"/>
              </a:ext>
            </a:extLst>
          </xdr:cNvPr>
          <xdr:cNvSpPr>
            <a:spLocks noChangeArrowheads="1"/>
          </xdr:cNvSpPr>
        </xdr:nvSpPr>
        <xdr:spPr bwMode="auto">
          <a:xfrm>
            <a:off x="3364230" y="2400300"/>
            <a:ext cx="979170" cy="228600"/>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09" name="Rectangle 308">
            <a:extLst>
              <a:ext uri="{FF2B5EF4-FFF2-40B4-BE49-F238E27FC236}">
                <a16:creationId xmlns:a16="http://schemas.microsoft.com/office/drawing/2014/main" id="{00000000-0008-0000-0B00-000035010000}"/>
              </a:ext>
            </a:extLst>
          </xdr:cNvPr>
          <xdr:cNvSpPr>
            <a:spLocks noChangeArrowheads="1"/>
          </xdr:cNvSpPr>
        </xdr:nvSpPr>
        <xdr:spPr bwMode="auto">
          <a:xfrm>
            <a:off x="3409950" y="2414270"/>
            <a:ext cx="704850" cy="2146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Appoint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310" name="Line 1249">
            <a:extLst>
              <a:ext uri="{FF2B5EF4-FFF2-40B4-BE49-F238E27FC236}">
                <a16:creationId xmlns:a16="http://schemas.microsoft.com/office/drawing/2014/main" id="{00000000-0008-0000-0B00-000036010000}"/>
              </a:ext>
            </a:extLst>
          </xdr:cNvPr>
          <xdr:cNvCxnSpPr/>
        </xdr:nvCxnSpPr>
        <xdr:spPr bwMode="auto">
          <a:xfrm>
            <a:off x="4721860" y="342900"/>
            <a:ext cx="0" cy="2607310"/>
          </a:xfrm>
          <a:prstGeom prst="line">
            <a:avLst/>
          </a:prstGeom>
          <a:noFill/>
          <a:ln w="9525">
            <a:solidFill>
              <a:srgbClr val="000000"/>
            </a:solidFill>
            <a:prstDash val="dash"/>
            <a:round/>
            <a:headEnd/>
            <a:tailEnd/>
          </a:ln>
          <a:extLst>
            <a:ext uri="{909E8E84-426E-40DD-AFC4-6F175D3DCCD1}">
              <a14:hiddenFill xmlns:a14="http://schemas.microsoft.com/office/drawing/2010/main">
                <a:noFill/>
              </a14:hiddenFill>
            </a:ext>
          </a:extLst>
        </xdr:spPr>
      </xdr:cxnSp>
      <xdr:sp macro="" textlink="">
        <xdr:nvSpPr>
          <xdr:cNvPr id="311" name="Freeform 1250">
            <a:extLst>
              <a:ext uri="{FF2B5EF4-FFF2-40B4-BE49-F238E27FC236}">
                <a16:creationId xmlns:a16="http://schemas.microsoft.com/office/drawing/2014/main" id="{00000000-0008-0000-0B00-000037010000}"/>
              </a:ext>
            </a:extLst>
          </xdr:cNvPr>
          <xdr:cNvSpPr>
            <a:spLocks/>
          </xdr:cNvSpPr>
        </xdr:nvSpPr>
        <xdr:spPr bwMode="auto">
          <a:xfrm>
            <a:off x="0" y="3086100"/>
            <a:ext cx="446405" cy="178435"/>
          </a:xfrm>
          <a:custGeom>
            <a:avLst/>
            <a:gdLst>
              <a:gd name="T0" fmla="*/ 176 w 877"/>
              <a:gd name="T1" fmla="*/ 351 h 351"/>
              <a:gd name="T2" fmla="*/ 702 w 877"/>
              <a:gd name="T3" fmla="*/ 351 h 351"/>
              <a:gd name="T4" fmla="*/ 877 w 877"/>
              <a:gd name="T5" fmla="*/ 175 h 351"/>
              <a:gd name="T6" fmla="*/ 702 w 877"/>
              <a:gd name="T7" fmla="*/ 0 h 351"/>
              <a:gd name="T8" fmla="*/ 702 w 877"/>
              <a:gd name="T9" fmla="*/ 0 h 351"/>
              <a:gd name="T10" fmla="*/ 702 w 877"/>
              <a:gd name="T11" fmla="*/ 0 h 351"/>
              <a:gd name="T12" fmla="*/ 176 w 877"/>
              <a:gd name="T13" fmla="*/ 0 h 351"/>
              <a:gd name="T14" fmla="*/ 0 w 877"/>
              <a:gd name="T15" fmla="*/ 175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1"/>
                  <a:pt x="176" y="351"/>
                </a:cubicBezTo>
                <a:close/>
              </a:path>
            </a:pathLst>
          </a:custGeom>
          <a:noFill/>
          <a:ln w="17526" cap="rnd">
            <a:solidFill>
              <a:srgbClr val="008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12" name="Rectangle 311">
            <a:extLst>
              <a:ext uri="{FF2B5EF4-FFF2-40B4-BE49-F238E27FC236}">
                <a16:creationId xmlns:a16="http://schemas.microsoft.com/office/drawing/2014/main" id="{00000000-0008-0000-0B00-000038010000}"/>
              </a:ext>
            </a:extLst>
          </xdr:cNvPr>
          <xdr:cNvSpPr>
            <a:spLocks noChangeArrowheads="1"/>
          </xdr:cNvSpPr>
        </xdr:nvSpPr>
        <xdr:spPr bwMode="auto">
          <a:xfrm>
            <a:off x="652780" y="3086735"/>
            <a:ext cx="1290320"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Compteur gaz</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13" name="Rectangle 312">
            <a:extLst>
              <a:ext uri="{FF2B5EF4-FFF2-40B4-BE49-F238E27FC236}">
                <a16:creationId xmlns:a16="http://schemas.microsoft.com/office/drawing/2014/main" id="{00000000-0008-0000-0B00-000039010000}"/>
              </a:ext>
            </a:extLst>
          </xdr:cNvPr>
          <xdr:cNvSpPr>
            <a:spLocks noChangeArrowheads="1"/>
          </xdr:cNvSpPr>
        </xdr:nvSpPr>
        <xdr:spPr bwMode="auto">
          <a:xfrm>
            <a:off x="114300" y="3086100"/>
            <a:ext cx="370205" cy="1517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Cgaz</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14" name="Freeform 1253">
            <a:extLst>
              <a:ext uri="{FF2B5EF4-FFF2-40B4-BE49-F238E27FC236}">
                <a16:creationId xmlns:a16="http://schemas.microsoft.com/office/drawing/2014/main" id="{00000000-0008-0000-0B00-00003A010000}"/>
              </a:ext>
            </a:extLst>
          </xdr:cNvPr>
          <xdr:cNvSpPr>
            <a:spLocks/>
          </xdr:cNvSpPr>
        </xdr:nvSpPr>
        <xdr:spPr bwMode="auto">
          <a:xfrm>
            <a:off x="2971800" y="279400"/>
            <a:ext cx="447040" cy="177800"/>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701 w 877"/>
              <a:gd name="T11" fmla="*/ 0 h 351"/>
              <a:gd name="T12" fmla="*/ 175 w 877"/>
              <a:gd name="T13" fmla="*/ 0 h 351"/>
              <a:gd name="T14" fmla="*/ 0 w 877"/>
              <a:gd name="T15" fmla="*/ 175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701" y="0"/>
                </a:lnTo>
                <a:lnTo>
                  <a:pt x="175" y="0"/>
                </a:lnTo>
                <a:cubicBezTo>
                  <a:pt x="78" y="0"/>
                  <a:pt x="0" y="78"/>
                  <a:pt x="0" y="175"/>
                </a:cubicBezTo>
                <a:cubicBezTo>
                  <a:pt x="0" y="272"/>
                  <a:pt x="78" y="351"/>
                  <a:pt x="175" y="351"/>
                </a:cubicBezTo>
                <a:close/>
              </a:path>
            </a:pathLst>
          </a:custGeom>
          <a:noFill/>
          <a:ln w="17463"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cxnSp macro="">
        <xdr:nvCxnSpPr>
          <xdr:cNvPr id="315" name="Line 1254">
            <a:extLst>
              <a:ext uri="{FF2B5EF4-FFF2-40B4-BE49-F238E27FC236}">
                <a16:creationId xmlns:a16="http://schemas.microsoft.com/office/drawing/2014/main" id="{00000000-0008-0000-0B00-00003B010000}"/>
              </a:ext>
            </a:extLst>
          </xdr:cNvPr>
          <xdr:cNvCxnSpPr/>
        </xdr:nvCxnSpPr>
        <xdr:spPr bwMode="auto">
          <a:xfrm>
            <a:off x="3200400" y="457200"/>
            <a:ext cx="1270" cy="158115"/>
          </a:xfrm>
          <a:prstGeom prst="line">
            <a:avLst/>
          </a:prstGeom>
          <a:noFill/>
          <a:ln w="17463" cap="rnd">
            <a:solidFill>
              <a:srgbClr val="0070C0"/>
            </a:solidFill>
            <a:round/>
            <a:headEnd/>
            <a:tailEnd/>
          </a:ln>
          <a:extLst>
            <a:ext uri="{909E8E84-426E-40DD-AFC4-6F175D3DCCD1}">
              <a14:hiddenFill xmlns:a14="http://schemas.microsoft.com/office/drawing/2010/main">
                <a:noFill/>
              </a14:hiddenFill>
            </a:ext>
          </a:extLst>
        </xdr:spPr>
      </xdr:cxnSp>
      <xdr:sp macro="" textlink="">
        <xdr:nvSpPr>
          <xdr:cNvPr id="316" name="Rectangle 315">
            <a:extLst>
              <a:ext uri="{FF2B5EF4-FFF2-40B4-BE49-F238E27FC236}">
                <a16:creationId xmlns:a16="http://schemas.microsoft.com/office/drawing/2014/main" id="{00000000-0008-0000-0B00-00003C010000}"/>
              </a:ext>
            </a:extLst>
          </xdr:cNvPr>
          <xdr:cNvSpPr>
            <a:spLocks noChangeArrowheads="1"/>
          </xdr:cNvSpPr>
        </xdr:nvSpPr>
        <xdr:spPr bwMode="auto">
          <a:xfrm>
            <a:off x="3086100" y="279400"/>
            <a:ext cx="377825" cy="1339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CEél</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grpSp>
    <xdr:clientData/>
  </xdr:twoCellAnchor>
  <xdr:twoCellAnchor>
    <xdr:from>
      <xdr:col>4</xdr:col>
      <xdr:colOff>114300</xdr:colOff>
      <xdr:row>127</xdr:row>
      <xdr:rowOff>114300</xdr:rowOff>
    </xdr:from>
    <xdr:to>
      <xdr:col>12</xdr:col>
      <xdr:colOff>497840</xdr:colOff>
      <xdr:row>144</xdr:row>
      <xdr:rowOff>53340</xdr:rowOff>
    </xdr:to>
    <xdr:grpSp>
      <xdr:nvGrpSpPr>
        <xdr:cNvPr id="317" name="Zone de dessin 1544">
          <a:extLst>
            <a:ext uri="{FF2B5EF4-FFF2-40B4-BE49-F238E27FC236}">
              <a16:creationId xmlns:a16="http://schemas.microsoft.com/office/drawing/2014/main" id="{00000000-0008-0000-0B00-00003D010000}"/>
            </a:ext>
          </a:extLst>
        </xdr:cNvPr>
        <xdr:cNvGrpSpPr/>
      </xdr:nvGrpSpPr>
      <xdr:grpSpPr>
        <a:xfrm>
          <a:off x="3162300" y="24593550"/>
          <a:ext cx="6479540" cy="3177540"/>
          <a:chOff x="0" y="0"/>
          <a:chExt cx="6479540" cy="3301365"/>
        </a:xfrm>
      </xdr:grpSpPr>
      <xdr:sp macro="" textlink="">
        <xdr:nvSpPr>
          <xdr:cNvPr id="318" name="Rectangle 317">
            <a:extLst>
              <a:ext uri="{FF2B5EF4-FFF2-40B4-BE49-F238E27FC236}">
                <a16:creationId xmlns:a16="http://schemas.microsoft.com/office/drawing/2014/main" id="{00000000-0008-0000-0B00-00003E010000}"/>
              </a:ext>
            </a:extLst>
          </xdr:cNvPr>
          <xdr:cNvSpPr/>
        </xdr:nvSpPr>
        <xdr:spPr>
          <a:xfrm>
            <a:off x="0" y="0"/>
            <a:ext cx="6479540" cy="3301365"/>
          </a:xfrm>
          <a:prstGeom prst="rect">
            <a:avLst/>
          </a:prstGeom>
          <a:noFill/>
          <a:ln>
            <a:noFill/>
          </a:ln>
        </xdr:spPr>
      </xdr:sp>
      <xdr:sp macro="" textlink="">
        <xdr:nvSpPr>
          <xdr:cNvPr id="319" name="AutoShape 1546">
            <a:extLst>
              <a:ext uri="{FF2B5EF4-FFF2-40B4-BE49-F238E27FC236}">
                <a16:creationId xmlns:a16="http://schemas.microsoft.com/office/drawing/2014/main" id="{00000000-0008-0000-0B00-00003F010000}"/>
              </a:ext>
            </a:extLst>
          </xdr:cNvPr>
          <xdr:cNvSpPr>
            <a:spLocks noChangeAspect="1" noChangeArrowheads="1"/>
          </xdr:cNvSpPr>
        </xdr:nvSpPr>
        <xdr:spPr bwMode="auto">
          <a:xfrm>
            <a:off x="0" y="351790"/>
            <a:ext cx="6479540" cy="2949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320" name="Rectangle 319">
            <a:extLst>
              <a:ext uri="{FF2B5EF4-FFF2-40B4-BE49-F238E27FC236}">
                <a16:creationId xmlns:a16="http://schemas.microsoft.com/office/drawing/2014/main" id="{00000000-0008-0000-0B00-000040010000}"/>
              </a:ext>
            </a:extLst>
          </xdr:cNvPr>
          <xdr:cNvSpPr>
            <a:spLocks noChangeArrowheads="1"/>
          </xdr:cNvSpPr>
        </xdr:nvSpPr>
        <xdr:spPr bwMode="auto">
          <a:xfrm>
            <a:off x="2595245" y="342900"/>
            <a:ext cx="1233805" cy="230695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321" name="Rectangle 320">
            <a:extLst>
              <a:ext uri="{FF2B5EF4-FFF2-40B4-BE49-F238E27FC236}">
                <a16:creationId xmlns:a16="http://schemas.microsoft.com/office/drawing/2014/main" id="{00000000-0008-0000-0B00-000041010000}"/>
              </a:ext>
            </a:extLst>
          </xdr:cNvPr>
          <xdr:cNvSpPr>
            <a:spLocks noChangeArrowheads="1"/>
          </xdr:cNvSpPr>
        </xdr:nvSpPr>
        <xdr:spPr bwMode="auto">
          <a:xfrm>
            <a:off x="2595245" y="342900"/>
            <a:ext cx="1233805" cy="2306955"/>
          </a:xfrm>
          <a:prstGeom prst="rect">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22" name="Rectangle 321">
            <a:extLst>
              <a:ext uri="{FF2B5EF4-FFF2-40B4-BE49-F238E27FC236}">
                <a16:creationId xmlns:a16="http://schemas.microsoft.com/office/drawing/2014/main" id="{00000000-0008-0000-0B00-000042010000}"/>
              </a:ext>
            </a:extLst>
          </xdr:cNvPr>
          <xdr:cNvSpPr>
            <a:spLocks noChangeArrowheads="1"/>
          </xdr:cNvSpPr>
        </xdr:nvSpPr>
        <xdr:spPr bwMode="auto">
          <a:xfrm>
            <a:off x="2819400" y="751840"/>
            <a:ext cx="800100" cy="800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lgn="ctr">
              <a:spcAft>
                <a:spcPts val="0"/>
              </a:spcAft>
            </a:pPr>
            <a:r>
              <a:rPr lang="fr-FR" sz="21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PAC gaz</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323" name="Line 1550">
            <a:extLst>
              <a:ext uri="{FF2B5EF4-FFF2-40B4-BE49-F238E27FC236}">
                <a16:creationId xmlns:a16="http://schemas.microsoft.com/office/drawing/2014/main" id="{00000000-0008-0000-0B00-000043010000}"/>
              </a:ext>
            </a:extLst>
          </xdr:cNvPr>
          <xdr:cNvCxnSpPr/>
        </xdr:nvCxnSpPr>
        <xdr:spPr bwMode="auto">
          <a:xfrm>
            <a:off x="3829050" y="495935"/>
            <a:ext cx="1557020"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cxnSp macro="">
        <xdr:nvCxnSpPr>
          <xdr:cNvPr id="324" name="Line 1551">
            <a:extLst>
              <a:ext uri="{FF2B5EF4-FFF2-40B4-BE49-F238E27FC236}">
                <a16:creationId xmlns:a16="http://schemas.microsoft.com/office/drawing/2014/main" id="{00000000-0008-0000-0B00-000044010000}"/>
              </a:ext>
            </a:extLst>
          </xdr:cNvPr>
          <xdr:cNvCxnSpPr/>
        </xdr:nvCxnSpPr>
        <xdr:spPr bwMode="auto">
          <a:xfrm flipH="1">
            <a:off x="3909060" y="1266190"/>
            <a:ext cx="1477010"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sp macro="" textlink="">
        <xdr:nvSpPr>
          <xdr:cNvPr id="325" name="Freeform 1552">
            <a:extLst>
              <a:ext uri="{FF2B5EF4-FFF2-40B4-BE49-F238E27FC236}">
                <a16:creationId xmlns:a16="http://schemas.microsoft.com/office/drawing/2014/main" id="{00000000-0008-0000-0B00-000045010000}"/>
              </a:ext>
            </a:extLst>
          </xdr:cNvPr>
          <xdr:cNvSpPr>
            <a:spLocks/>
          </xdr:cNvSpPr>
        </xdr:nvSpPr>
        <xdr:spPr bwMode="auto">
          <a:xfrm>
            <a:off x="3829050" y="1220470"/>
            <a:ext cx="90805" cy="90805"/>
          </a:xfrm>
          <a:custGeom>
            <a:avLst/>
            <a:gdLst>
              <a:gd name="T0" fmla="*/ 71 w 71"/>
              <a:gd name="T1" fmla="*/ 71 h 71"/>
              <a:gd name="T2" fmla="*/ 0 w 71"/>
              <a:gd name="T3" fmla="*/ 36 h 71"/>
              <a:gd name="T4" fmla="*/ 71 w 71"/>
              <a:gd name="T5" fmla="*/ 0 h 71"/>
              <a:gd name="T6" fmla="*/ 71 w 71"/>
              <a:gd name="T7" fmla="*/ 71 h 71"/>
            </a:gdLst>
            <a:ahLst/>
            <a:cxnLst>
              <a:cxn ang="0">
                <a:pos x="T0" y="T1"/>
              </a:cxn>
              <a:cxn ang="0">
                <a:pos x="T2" y="T3"/>
              </a:cxn>
              <a:cxn ang="0">
                <a:pos x="T4" y="T5"/>
              </a:cxn>
              <a:cxn ang="0">
                <a:pos x="T6" y="T7"/>
              </a:cxn>
            </a:cxnLst>
            <a:rect l="0" t="0" r="r" b="b"/>
            <a:pathLst>
              <a:path w="71" h="71">
                <a:moveTo>
                  <a:pt x="71" y="71"/>
                </a:moveTo>
                <a:lnTo>
                  <a:pt x="0" y="36"/>
                </a:lnTo>
                <a:lnTo>
                  <a:pt x="71" y="0"/>
                </a:lnTo>
                <a:lnTo>
                  <a:pt x="71" y="71"/>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rot="0" vert="horz" wrap="square" lIns="91440" tIns="45720" rIns="91440" bIns="45720" anchor="t" anchorCtr="0" upright="1">
            <a:noAutofit/>
          </a:bodyPr>
          <a:lstStyle/>
          <a:p>
            <a:endParaRPr lang="fr-FR"/>
          </a:p>
        </xdr:txBody>
      </xdr:sp>
      <xdr:cxnSp macro="">
        <xdr:nvCxnSpPr>
          <xdr:cNvPr id="326" name="Line 1553">
            <a:extLst>
              <a:ext uri="{FF2B5EF4-FFF2-40B4-BE49-F238E27FC236}">
                <a16:creationId xmlns:a16="http://schemas.microsoft.com/office/drawing/2014/main" id="{00000000-0008-0000-0B00-000046010000}"/>
              </a:ext>
            </a:extLst>
          </xdr:cNvPr>
          <xdr:cNvCxnSpPr/>
        </xdr:nvCxnSpPr>
        <xdr:spPr bwMode="auto">
          <a:xfrm flipH="1">
            <a:off x="3909060" y="2496820"/>
            <a:ext cx="1477010"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sp macro="" textlink="">
        <xdr:nvSpPr>
          <xdr:cNvPr id="327" name="Freeform 1554">
            <a:extLst>
              <a:ext uri="{FF2B5EF4-FFF2-40B4-BE49-F238E27FC236}">
                <a16:creationId xmlns:a16="http://schemas.microsoft.com/office/drawing/2014/main" id="{00000000-0008-0000-0B00-000047010000}"/>
              </a:ext>
            </a:extLst>
          </xdr:cNvPr>
          <xdr:cNvSpPr>
            <a:spLocks/>
          </xdr:cNvSpPr>
        </xdr:nvSpPr>
        <xdr:spPr bwMode="auto">
          <a:xfrm>
            <a:off x="3829050" y="2450465"/>
            <a:ext cx="90805" cy="91440"/>
          </a:xfrm>
          <a:custGeom>
            <a:avLst/>
            <a:gdLst>
              <a:gd name="T0" fmla="*/ 71 w 71"/>
              <a:gd name="T1" fmla="*/ 71 h 71"/>
              <a:gd name="T2" fmla="*/ 0 w 71"/>
              <a:gd name="T3" fmla="*/ 36 h 71"/>
              <a:gd name="T4" fmla="*/ 71 w 71"/>
              <a:gd name="T5" fmla="*/ 0 h 71"/>
              <a:gd name="T6" fmla="*/ 71 w 71"/>
              <a:gd name="T7" fmla="*/ 71 h 71"/>
            </a:gdLst>
            <a:ahLst/>
            <a:cxnLst>
              <a:cxn ang="0">
                <a:pos x="T0" y="T1"/>
              </a:cxn>
              <a:cxn ang="0">
                <a:pos x="T2" y="T3"/>
              </a:cxn>
              <a:cxn ang="0">
                <a:pos x="T4" y="T5"/>
              </a:cxn>
              <a:cxn ang="0">
                <a:pos x="T6" y="T7"/>
              </a:cxn>
            </a:cxnLst>
            <a:rect l="0" t="0" r="r" b="b"/>
            <a:pathLst>
              <a:path w="71" h="71">
                <a:moveTo>
                  <a:pt x="71" y="71"/>
                </a:moveTo>
                <a:lnTo>
                  <a:pt x="0" y="36"/>
                </a:lnTo>
                <a:lnTo>
                  <a:pt x="71" y="0"/>
                </a:lnTo>
                <a:lnTo>
                  <a:pt x="71" y="71"/>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rot="0" vert="horz" wrap="square" lIns="91440" tIns="45720" rIns="91440" bIns="45720" anchor="t" anchorCtr="0" upright="1">
            <a:noAutofit/>
          </a:bodyPr>
          <a:lstStyle/>
          <a:p>
            <a:endParaRPr lang="fr-FR"/>
          </a:p>
        </xdr:txBody>
      </xdr:sp>
      <xdr:cxnSp macro="">
        <xdr:nvCxnSpPr>
          <xdr:cNvPr id="328" name="Line 1555">
            <a:extLst>
              <a:ext uri="{FF2B5EF4-FFF2-40B4-BE49-F238E27FC236}">
                <a16:creationId xmlns:a16="http://schemas.microsoft.com/office/drawing/2014/main" id="{00000000-0008-0000-0B00-000048010000}"/>
              </a:ext>
            </a:extLst>
          </xdr:cNvPr>
          <xdr:cNvCxnSpPr/>
        </xdr:nvCxnSpPr>
        <xdr:spPr bwMode="auto">
          <a:xfrm>
            <a:off x="3829050" y="1727835"/>
            <a:ext cx="1557020" cy="635"/>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cxnSp macro="">
        <xdr:nvCxnSpPr>
          <xdr:cNvPr id="329" name="Line 1556">
            <a:extLst>
              <a:ext uri="{FF2B5EF4-FFF2-40B4-BE49-F238E27FC236}">
                <a16:creationId xmlns:a16="http://schemas.microsoft.com/office/drawing/2014/main" id="{00000000-0008-0000-0B00-000049010000}"/>
              </a:ext>
            </a:extLst>
          </xdr:cNvPr>
          <xdr:cNvCxnSpPr/>
        </xdr:nvCxnSpPr>
        <xdr:spPr bwMode="auto">
          <a:xfrm flipH="1">
            <a:off x="1094105" y="1111885"/>
            <a:ext cx="1501140"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sp macro="" textlink="">
        <xdr:nvSpPr>
          <xdr:cNvPr id="330" name="Oval 1557">
            <a:extLst>
              <a:ext uri="{FF2B5EF4-FFF2-40B4-BE49-F238E27FC236}">
                <a16:creationId xmlns:a16="http://schemas.microsoft.com/office/drawing/2014/main" id="{00000000-0008-0000-0B00-00004A010000}"/>
              </a:ext>
            </a:extLst>
          </xdr:cNvPr>
          <xdr:cNvSpPr>
            <a:spLocks noChangeArrowheads="1"/>
          </xdr:cNvSpPr>
        </xdr:nvSpPr>
        <xdr:spPr bwMode="auto">
          <a:xfrm>
            <a:off x="4895215" y="355600"/>
            <a:ext cx="276860" cy="27686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331" name="Oval 1558">
            <a:extLst>
              <a:ext uri="{FF2B5EF4-FFF2-40B4-BE49-F238E27FC236}">
                <a16:creationId xmlns:a16="http://schemas.microsoft.com/office/drawing/2014/main" id="{00000000-0008-0000-0B00-00004B010000}"/>
              </a:ext>
            </a:extLst>
          </xdr:cNvPr>
          <xdr:cNvSpPr>
            <a:spLocks noChangeArrowheads="1"/>
          </xdr:cNvSpPr>
        </xdr:nvSpPr>
        <xdr:spPr bwMode="auto">
          <a:xfrm>
            <a:off x="4895215" y="355600"/>
            <a:ext cx="276860" cy="276860"/>
          </a:xfrm>
          <a:prstGeom prst="ellipse">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32" name="Rectangle 331">
            <a:extLst>
              <a:ext uri="{FF2B5EF4-FFF2-40B4-BE49-F238E27FC236}">
                <a16:creationId xmlns:a16="http://schemas.microsoft.com/office/drawing/2014/main" id="{00000000-0008-0000-0B00-00004C010000}"/>
              </a:ext>
            </a:extLst>
          </xdr:cNvPr>
          <xdr:cNvSpPr>
            <a:spLocks noChangeArrowheads="1"/>
          </xdr:cNvSpPr>
        </xdr:nvSpPr>
        <xdr:spPr bwMode="auto">
          <a:xfrm>
            <a:off x="4984750" y="397510"/>
            <a:ext cx="102235" cy="1835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1000">
                <a:solidFill>
                  <a:srgbClr val="000000"/>
                </a:solidFill>
                <a:effectLst/>
                <a:latin typeface="Arial" panose="020B0604020202020204" pitchFamily="34" charset="0"/>
                <a:ea typeface="Times New Roman" panose="02020603050405020304" pitchFamily="18" charset="0"/>
                <a:cs typeface="Arial" panose="020B0604020202020204" pitchFamily="34" charset="0"/>
              </a:rPr>
              <a:t>P</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33" name="Rectangle 332">
            <a:extLst>
              <a:ext uri="{FF2B5EF4-FFF2-40B4-BE49-F238E27FC236}">
                <a16:creationId xmlns:a16="http://schemas.microsoft.com/office/drawing/2014/main" id="{00000000-0008-0000-0B00-00004D010000}"/>
              </a:ext>
            </a:extLst>
          </xdr:cNvPr>
          <xdr:cNvSpPr>
            <a:spLocks noChangeArrowheads="1"/>
          </xdr:cNvSpPr>
        </xdr:nvSpPr>
        <xdr:spPr bwMode="auto">
          <a:xfrm>
            <a:off x="15240" y="957580"/>
            <a:ext cx="1078865" cy="107759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334" name="Rectangle 333">
            <a:extLst>
              <a:ext uri="{FF2B5EF4-FFF2-40B4-BE49-F238E27FC236}">
                <a16:creationId xmlns:a16="http://schemas.microsoft.com/office/drawing/2014/main" id="{00000000-0008-0000-0B00-00004E010000}"/>
              </a:ext>
            </a:extLst>
          </xdr:cNvPr>
          <xdr:cNvSpPr>
            <a:spLocks noChangeArrowheads="1"/>
          </xdr:cNvSpPr>
        </xdr:nvSpPr>
        <xdr:spPr bwMode="auto">
          <a:xfrm>
            <a:off x="15240" y="957580"/>
            <a:ext cx="1078865" cy="1077595"/>
          </a:xfrm>
          <a:prstGeom prst="rect">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35" name="Rectangle 334">
            <a:extLst>
              <a:ext uri="{FF2B5EF4-FFF2-40B4-BE49-F238E27FC236}">
                <a16:creationId xmlns:a16="http://schemas.microsoft.com/office/drawing/2014/main" id="{00000000-0008-0000-0B00-00004F010000}"/>
              </a:ext>
            </a:extLst>
          </xdr:cNvPr>
          <xdr:cNvSpPr>
            <a:spLocks noChangeArrowheads="1"/>
          </xdr:cNvSpPr>
        </xdr:nvSpPr>
        <xdr:spPr bwMode="auto">
          <a:xfrm>
            <a:off x="187960" y="1338580"/>
            <a:ext cx="697230" cy="367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lgn="ctr">
              <a:spcAft>
                <a:spcPts val="0"/>
              </a:spcAft>
            </a:pPr>
            <a:r>
              <a:rPr lang="fr-FR" sz="10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SOURCE </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a:p>
            <a:pPr algn="ctr">
              <a:spcAft>
                <a:spcPts val="0"/>
              </a:spcAft>
            </a:pPr>
            <a:r>
              <a:rPr lang="fr-FR" sz="10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FROIDE</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36" name="Rectangle 335">
            <a:extLst>
              <a:ext uri="{FF2B5EF4-FFF2-40B4-BE49-F238E27FC236}">
                <a16:creationId xmlns:a16="http://schemas.microsoft.com/office/drawing/2014/main" id="{00000000-0008-0000-0B00-000050010000}"/>
              </a:ext>
            </a:extLst>
          </xdr:cNvPr>
          <xdr:cNvSpPr>
            <a:spLocks noChangeArrowheads="1"/>
          </xdr:cNvSpPr>
        </xdr:nvSpPr>
        <xdr:spPr bwMode="auto">
          <a:xfrm>
            <a:off x="5386070" y="342900"/>
            <a:ext cx="1078230" cy="107632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337" name="Rectangle 336">
            <a:extLst>
              <a:ext uri="{FF2B5EF4-FFF2-40B4-BE49-F238E27FC236}">
                <a16:creationId xmlns:a16="http://schemas.microsoft.com/office/drawing/2014/main" id="{00000000-0008-0000-0B00-000051010000}"/>
              </a:ext>
            </a:extLst>
          </xdr:cNvPr>
          <xdr:cNvSpPr>
            <a:spLocks noChangeArrowheads="1"/>
          </xdr:cNvSpPr>
        </xdr:nvSpPr>
        <xdr:spPr bwMode="auto">
          <a:xfrm>
            <a:off x="5386070" y="342900"/>
            <a:ext cx="1078230" cy="1076325"/>
          </a:xfrm>
          <a:prstGeom prst="rect">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38" name="Rectangle 337">
            <a:extLst>
              <a:ext uri="{FF2B5EF4-FFF2-40B4-BE49-F238E27FC236}">
                <a16:creationId xmlns:a16="http://schemas.microsoft.com/office/drawing/2014/main" id="{00000000-0008-0000-0B00-000052010000}"/>
              </a:ext>
            </a:extLst>
          </xdr:cNvPr>
          <xdr:cNvSpPr>
            <a:spLocks noChangeArrowheads="1"/>
          </xdr:cNvSpPr>
        </xdr:nvSpPr>
        <xdr:spPr bwMode="auto">
          <a:xfrm>
            <a:off x="5768340" y="782955"/>
            <a:ext cx="314325" cy="1835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10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ECS</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39" name="Rectangle 338">
            <a:extLst>
              <a:ext uri="{FF2B5EF4-FFF2-40B4-BE49-F238E27FC236}">
                <a16:creationId xmlns:a16="http://schemas.microsoft.com/office/drawing/2014/main" id="{00000000-0008-0000-0B00-000053010000}"/>
              </a:ext>
            </a:extLst>
          </xdr:cNvPr>
          <xdr:cNvSpPr>
            <a:spLocks noChangeArrowheads="1"/>
          </xdr:cNvSpPr>
        </xdr:nvSpPr>
        <xdr:spPr bwMode="auto">
          <a:xfrm>
            <a:off x="5386070" y="1573530"/>
            <a:ext cx="1078230" cy="107632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340" name="Rectangle 339">
            <a:extLst>
              <a:ext uri="{FF2B5EF4-FFF2-40B4-BE49-F238E27FC236}">
                <a16:creationId xmlns:a16="http://schemas.microsoft.com/office/drawing/2014/main" id="{00000000-0008-0000-0B00-000054010000}"/>
              </a:ext>
            </a:extLst>
          </xdr:cNvPr>
          <xdr:cNvSpPr>
            <a:spLocks noChangeArrowheads="1"/>
          </xdr:cNvSpPr>
        </xdr:nvSpPr>
        <xdr:spPr bwMode="auto">
          <a:xfrm>
            <a:off x="5386070" y="1573530"/>
            <a:ext cx="1078230" cy="1076325"/>
          </a:xfrm>
          <a:prstGeom prst="rect">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41" name="Rectangle 340">
            <a:extLst>
              <a:ext uri="{FF2B5EF4-FFF2-40B4-BE49-F238E27FC236}">
                <a16:creationId xmlns:a16="http://schemas.microsoft.com/office/drawing/2014/main" id="{00000000-0008-0000-0B00-000055010000}"/>
              </a:ext>
            </a:extLst>
          </xdr:cNvPr>
          <xdr:cNvSpPr>
            <a:spLocks noChangeArrowheads="1"/>
          </xdr:cNvSpPr>
        </xdr:nvSpPr>
        <xdr:spPr bwMode="auto">
          <a:xfrm>
            <a:off x="5438775" y="2011680"/>
            <a:ext cx="943610" cy="1835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1000" b="1">
                <a:solidFill>
                  <a:srgbClr val="000000"/>
                </a:solidFill>
                <a:effectLst/>
                <a:latin typeface="Arial" panose="020B0604020202020204" pitchFamily="34" charset="0"/>
                <a:ea typeface="Times New Roman" panose="02020603050405020304" pitchFamily="18" charset="0"/>
                <a:cs typeface="Arial" panose="020B0604020202020204" pitchFamily="34" charset="0"/>
              </a:rPr>
              <a:t>EMETTEURS</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342" name="Line 1569">
            <a:extLst>
              <a:ext uri="{FF2B5EF4-FFF2-40B4-BE49-F238E27FC236}">
                <a16:creationId xmlns:a16="http://schemas.microsoft.com/office/drawing/2014/main" id="{00000000-0008-0000-0B00-000056010000}"/>
              </a:ext>
            </a:extLst>
          </xdr:cNvPr>
          <xdr:cNvCxnSpPr/>
        </xdr:nvCxnSpPr>
        <xdr:spPr bwMode="auto">
          <a:xfrm>
            <a:off x="1094105" y="1880870"/>
            <a:ext cx="1420495" cy="1270"/>
          </a:xfrm>
          <a:prstGeom prst="line">
            <a:avLst/>
          </a:prstGeom>
          <a:noFill/>
          <a:ln w="3175" cap="rnd">
            <a:solidFill>
              <a:srgbClr val="000000"/>
            </a:solidFill>
            <a:round/>
            <a:headEnd/>
            <a:tailEnd/>
          </a:ln>
          <a:extLst>
            <a:ext uri="{909E8E84-426E-40DD-AFC4-6F175D3DCCD1}">
              <a14:hiddenFill xmlns:a14="http://schemas.microsoft.com/office/drawing/2010/main">
                <a:noFill/>
              </a14:hiddenFill>
            </a:ext>
          </a:extLst>
        </xdr:spPr>
      </xdr:cxnSp>
      <xdr:sp macro="" textlink="">
        <xdr:nvSpPr>
          <xdr:cNvPr id="343" name="Freeform 1570">
            <a:extLst>
              <a:ext uri="{FF2B5EF4-FFF2-40B4-BE49-F238E27FC236}">
                <a16:creationId xmlns:a16="http://schemas.microsoft.com/office/drawing/2014/main" id="{00000000-0008-0000-0B00-000057010000}"/>
              </a:ext>
            </a:extLst>
          </xdr:cNvPr>
          <xdr:cNvSpPr>
            <a:spLocks/>
          </xdr:cNvSpPr>
        </xdr:nvSpPr>
        <xdr:spPr bwMode="auto">
          <a:xfrm>
            <a:off x="2503805" y="1836420"/>
            <a:ext cx="91440" cy="90170"/>
          </a:xfrm>
          <a:custGeom>
            <a:avLst/>
            <a:gdLst>
              <a:gd name="T0" fmla="*/ 0 w 72"/>
              <a:gd name="T1" fmla="*/ 0 h 71"/>
              <a:gd name="T2" fmla="*/ 72 w 72"/>
              <a:gd name="T3" fmla="*/ 35 h 71"/>
              <a:gd name="T4" fmla="*/ 0 w 72"/>
              <a:gd name="T5" fmla="*/ 71 h 71"/>
              <a:gd name="T6" fmla="*/ 0 w 72"/>
              <a:gd name="T7" fmla="*/ 0 h 71"/>
            </a:gdLst>
            <a:ahLst/>
            <a:cxnLst>
              <a:cxn ang="0">
                <a:pos x="T0" y="T1"/>
              </a:cxn>
              <a:cxn ang="0">
                <a:pos x="T2" y="T3"/>
              </a:cxn>
              <a:cxn ang="0">
                <a:pos x="T4" y="T5"/>
              </a:cxn>
              <a:cxn ang="0">
                <a:pos x="T6" y="T7"/>
              </a:cxn>
            </a:cxnLst>
            <a:rect l="0" t="0" r="r" b="b"/>
            <a:pathLst>
              <a:path w="72" h="71">
                <a:moveTo>
                  <a:pt x="0" y="0"/>
                </a:moveTo>
                <a:lnTo>
                  <a:pt x="72" y="35"/>
                </a:lnTo>
                <a:lnTo>
                  <a:pt x="0" y="71"/>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rot="0" vert="horz" wrap="square" lIns="91440" tIns="45720" rIns="91440" bIns="45720" anchor="t" anchorCtr="0" upright="1">
            <a:noAutofit/>
          </a:bodyPr>
          <a:lstStyle/>
          <a:p>
            <a:endParaRPr lang="fr-FR"/>
          </a:p>
        </xdr:txBody>
      </xdr:sp>
      <xdr:sp macro="" textlink="">
        <xdr:nvSpPr>
          <xdr:cNvPr id="344" name="Oval 1571">
            <a:extLst>
              <a:ext uri="{FF2B5EF4-FFF2-40B4-BE49-F238E27FC236}">
                <a16:creationId xmlns:a16="http://schemas.microsoft.com/office/drawing/2014/main" id="{00000000-0008-0000-0B00-000058010000}"/>
              </a:ext>
            </a:extLst>
          </xdr:cNvPr>
          <xdr:cNvSpPr>
            <a:spLocks noChangeArrowheads="1"/>
          </xdr:cNvSpPr>
        </xdr:nvSpPr>
        <xdr:spPr bwMode="auto">
          <a:xfrm>
            <a:off x="2009775" y="972820"/>
            <a:ext cx="277495" cy="27813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345" name="Oval 1572">
            <a:extLst>
              <a:ext uri="{FF2B5EF4-FFF2-40B4-BE49-F238E27FC236}">
                <a16:creationId xmlns:a16="http://schemas.microsoft.com/office/drawing/2014/main" id="{00000000-0008-0000-0B00-000059010000}"/>
              </a:ext>
            </a:extLst>
          </xdr:cNvPr>
          <xdr:cNvSpPr>
            <a:spLocks noChangeArrowheads="1"/>
          </xdr:cNvSpPr>
        </xdr:nvSpPr>
        <xdr:spPr bwMode="auto">
          <a:xfrm>
            <a:off x="2009775" y="972820"/>
            <a:ext cx="277495" cy="278130"/>
          </a:xfrm>
          <a:prstGeom prst="ellipse">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46" name="Rectangle 345">
            <a:extLst>
              <a:ext uri="{FF2B5EF4-FFF2-40B4-BE49-F238E27FC236}">
                <a16:creationId xmlns:a16="http://schemas.microsoft.com/office/drawing/2014/main" id="{00000000-0008-0000-0B00-00005A010000}"/>
              </a:ext>
            </a:extLst>
          </xdr:cNvPr>
          <xdr:cNvSpPr>
            <a:spLocks noChangeArrowheads="1"/>
          </xdr:cNvSpPr>
        </xdr:nvSpPr>
        <xdr:spPr bwMode="auto">
          <a:xfrm>
            <a:off x="2096770" y="1019175"/>
            <a:ext cx="102235" cy="1835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1000">
                <a:solidFill>
                  <a:srgbClr val="000000"/>
                </a:solidFill>
                <a:effectLst/>
                <a:latin typeface="Arial" panose="020B0604020202020204" pitchFamily="34" charset="0"/>
                <a:ea typeface="Times New Roman" panose="02020603050405020304" pitchFamily="18" charset="0"/>
                <a:cs typeface="Arial" panose="020B0604020202020204" pitchFamily="34" charset="0"/>
              </a:rPr>
              <a:t>P</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47" name="Oval 1574">
            <a:extLst>
              <a:ext uri="{FF2B5EF4-FFF2-40B4-BE49-F238E27FC236}">
                <a16:creationId xmlns:a16="http://schemas.microsoft.com/office/drawing/2014/main" id="{00000000-0008-0000-0B00-00005B010000}"/>
              </a:ext>
            </a:extLst>
          </xdr:cNvPr>
          <xdr:cNvSpPr>
            <a:spLocks noChangeArrowheads="1"/>
          </xdr:cNvSpPr>
        </xdr:nvSpPr>
        <xdr:spPr bwMode="auto">
          <a:xfrm>
            <a:off x="4895215" y="1586230"/>
            <a:ext cx="276860" cy="27686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348" name="Oval 1575">
            <a:extLst>
              <a:ext uri="{FF2B5EF4-FFF2-40B4-BE49-F238E27FC236}">
                <a16:creationId xmlns:a16="http://schemas.microsoft.com/office/drawing/2014/main" id="{00000000-0008-0000-0B00-00005C010000}"/>
              </a:ext>
            </a:extLst>
          </xdr:cNvPr>
          <xdr:cNvSpPr>
            <a:spLocks noChangeArrowheads="1"/>
          </xdr:cNvSpPr>
        </xdr:nvSpPr>
        <xdr:spPr bwMode="auto">
          <a:xfrm>
            <a:off x="4907915" y="1586230"/>
            <a:ext cx="276860" cy="276860"/>
          </a:xfrm>
          <a:prstGeom prst="ellipse">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49" name="Rectangle 348">
            <a:extLst>
              <a:ext uri="{FF2B5EF4-FFF2-40B4-BE49-F238E27FC236}">
                <a16:creationId xmlns:a16="http://schemas.microsoft.com/office/drawing/2014/main" id="{00000000-0008-0000-0B00-00005D010000}"/>
              </a:ext>
            </a:extLst>
          </xdr:cNvPr>
          <xdr:cNvSpPr>
            <a:spLocks noChangeArrowheads="1"/>
          </xdr:cNvSpPr>
        </xdr:nvSpPr>
        <xdr:spPr bwMode="auto">
          <a:xfrm>
            <a:off x="4984750" y="1626870"/>
            <a:ext cx="102235" cy="1835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1000">
                <a:solidFill>
                  <a:srgbClr val="000000"/>
                </a:solidFill>
                <a:effectLst/>
                <a:latin typeface="Arial" panose="020B0604020202020204" pitchFamily="34" charset="0"/>
                <a:ea typeface="Times New Roman" panose="02020603050405020304" pitchFamily="18" charset="0"/>
                <a:cs typeface="Arial" panose="020B0604020202020204" pitchFamily="34" charset="0"/>
              </a:rPr>
              <a:t>P</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50" name="Freeform 1577">
            <a:extLst>
              <a:ext uri="{FF2B5EF4-FFF2-40B4-BE49-F238E27FC236}">
                <a16:creationId xmlns:a16="http://schemas.microsoft.com/office/drawing/2014/main" id="{00000000-0008-0000-0B00-00005E010000}"/>
              </a:ext>
            </a:extLst>
          </xdr:cNvPr>
          <xdr:cNvSpPr>
            <a:spLocks/>
          </xdr:cNvSpPr>
        </xdr:nvSpPr>
        <xdr:spPr bwMode="auto">
          <a:xfrm>
            <a:off x="1178560" y="1407795"/>
            <a:ext cx="447675" cy="178435"/>
          </a:xfrm>
          <a:custGeom>
            <a:avLst/>
            <a:gdLst>
              <a:gd name="T0" fmla="*/ 176 w 877"/>
              <a:gd name="T1" fmla="*/ 351 h 351"/>
              <a:gd name="T2" fmla="*/ 702 w 877"/>
              <a:gd name="T3" fmla="*/ 351 h 351"/>
              <a:gd name="T4" fmla="*/ 877 w 877"/>
              <a:gd name="T5" fmla="*/ 175 h 351"/>
              <a:gd name="T6" fmla="*/ 702 w 877"/>
              <a:gd name="T7" fmla="*/ 0 h 351"/>
              <a:gd name="T8" fmla="*/ 702 w 877"/>
              <a:gd name="T9" fmla="*/ 0 h 351"/>
              <a:gd name="T10" fmla="*/ 702 w 877"/>
              <a:gd name="T11" fmla="*/ 0 h 351"/>
              <a:gd name="T12" fmla="*/ 176 w 877"/>
              <a:gd name="T13" fmla="*/ 0 h 351"/>
              <a:gd name="T14" fmla="*/ 0 w 877"/>
              <a:gd name="T15" fmla="*/ 175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1"/>
                  <a:pt x="176"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351" name="Freeform 1578">
            <a:extLst>
              <a:ext uri="{FF2B5EF4-FFF2-40B4-BE49-F238E27FC236}">
                <a16:creationId xmlns:a16="http://schemas.microsoft.com/office/drawing/2014/main" id="{00000000-0008-0000-0B00-00005F010000}"/>
              </a:ext>
            </a:extLst>
          </xdr:cNvPr>
          <xdr:cNvSpPr>
            <a:spLocks/>
          </xdr:cNvSpPr>
        </xdr:nvSpPr>
        <xdr:spPr bwMode="auto">
          <a:xfrm>
            <a:off x="1178560" y="1407795"/>
            <a:ext cx="447675" cy="178435"/>
          </a:xfrm>
          <a:custGeom>
            <a:avLst/>
            <a:gdLst>
              <a:gd name="T0" fmla="*/ 176 w 877"/>
              <a:gd name="T1" fmla="*/ 351 h 351"/>
              <a:gd name="T2" fmla="*/ 702 w 877"/>
              <a:gd name="T3" fmla="*/ 351 h 351"/>
              <a:gd name="T4" fmla="*/ 877 w 877"/>
              <a:gd name="T5" fmla="*/ 175 h 351"/>
              <a:gd name="T6" fmla="*/ 702 w 877"/>
              <a:gd name="T7" fmla="*/ 0 h 351"/>
              <a:gd name="T8" fmla="*/ 702 w 877"/>
              <a:gd name="T9" fmla="*/ 0 h 351"/>
              <a:gd name="T10" fmla="*/ 702 w 877"/>
              <a:gd name="T11" fmla="*/ 0 h 351"/>
              <a:gd name="T12" fmla="*/ 176 w 877"/>
              <a:gd name="T13" fmla="*/ 0 h 351"/>
              <a:gd name="T14" fmla="*/ 0 w 877"/>
              <a:gd name="T15" fmla="*/ 175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2"/>
                  <a:pt x="877" y="175"/>
                </a:cubicBezTo>
                <a:cubicBezTo>
                  <a:pt x="877" y="78"/>
                  <a:pt x="799" y="0"/>
                  <a:pt x="702" y="0"/>
                </a:cubicBezTo>
                <a:cubicBezTo>
                  <a:pt x="702" y="0"/>
                  <a:pt x="702" y="0"/>
                  <a:pt x="702" y="0"/>
                </a:cubicBezTo>
                <a:lnTo>
                  <a:pt x="702" y="0"/>
                </a:lnTo>
                <a:lnTo>
                  <a:pt x="176" y="0"/>
                </a:lnTo>
                <a:cubicBezTo>
                  <a:pt x="79" y="0"/>
                  <a:pt x="0" y="78"/>
                  <a:pt x="0" y="175"/>
                </a:cubicBezTo>
                <a:cubicBezTo>
                  <a:pt x="0" y="272"/>
                  <a:pt x="79" y="351"/>
                  <a:pt x="176" y="351"/>
                </a:cubicBezTo>
                <a:close/>
              </a:path>
            </a:pathLst>
          </a:custGeom>
          <a:noFill/>
          <a:ln w="15875"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52" name="Rectangle 351">
            <a:extLst>
              <a:ext uri="{FF2B5EF4-FFF2-40B4-BE49-F238E27FC236}">
                <a16:creationId xmlns:a16="http://schemas.microsoft.com/office/drawing/2014/main" id="{00000000-0008-0000-0B00-000060010000}"/>
              </a:ext>
            </a:extLst>
          </xdr:cNvPr>
          <xdr:cNvSpPr>
            <a:spLocks noChangeArrowheads="1"/>
          </xdr:cNvSpPr>
        </xdr:nvSpPr>
        <xdr:spPr bwMode="auto">
          <a:xfrm>
            <a:off x="1280795" y="1443990"/>
            <a:ext cx="319405"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Cet 2</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53" name="Freeform 1580">
            <a:extLst>
              <a:ext uri="{FF2B5EF4-FFF2-40B4-BE49-F238E27FC236}">
                <a16:creationId xmlns:a16="http://schemas.microsoft.com/office/drawing/2014/main" id="{00000000-0008-0000-0B00-000061010000}"/>
              </a:ext>
            </a:extLst>
          </xdr:cNvPr>
          <xdr:cNvSpPr>
            <a:spLocks/>
          </xdr:cNvSpPr>
        </xdr:nvSpPr>
        <xdr:spPr bwMode="auto">
          <a:xfrm>
            <a:off x="4077335" y="2021840"/>
            <a:ext cx="44640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354" name="Freeform 1581">
            <a:extLst>
              <a:ext uri="{FF2B5EF4-FFF2-40B4-BE49-F238E27FC236}">
                <a16:creationId xmlns:a16="http://schemas.microsoft.com/office/drawing/2014/main" id="{00000000-0008-0000-0B00-000062010000}"/>
              </a:ext>
            </a:extLst>
          </xdr:cNvPr>
          <xdr:cNvSpPr>
            <a:spLocks/>
          </xdr:cNvSpPr>
        </xdr:nvSpPr>
        <xdr:spPr bwMode="auto">
          <a:xfrm>
            <a:off x="4077335" y="2021840"/>
            <a:ext cx="44640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noFill/>
          <a:ln w="15875"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55" name="Rectangle 354">
            <a:extLst>
              <a:ext uri="{FF2B5EF4-FFF2-40B4-BE49-F238E27FC236}">
                <a16:creationId xmlns:a16="http://schemas.microsoft.com/office/drawing/2014/main" id="{00000000-0008-0000-0B00-000063010000}"/>
              </a:ext>
            </a:extLst>
          </xdr:cNvPr>
          <xdr:cNvSpPr>
            <a:spLocks noChangeArrowheads="1"/>
          </xdr:cNvSpPr>
        </xdr:nvSpPr>
        <xdr:spPr bwMode="auto">
          <a:xfrm>
            <a:off x="4182745" y="2022475"/>
            <a:ext cx="358775" cy="1581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Cet 1</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56" name="Freeform 1583">
            <a:extLst>
              <a:ext uri="{FF2B5EF4-FFF2-40B4-BE49-F238E27FC236}">
                <a16:creationId xmlns:a16="http://schemas.microsoft.com/office/drawing/2014/main" id="{00000000-0008-0000-0B00-000064010000}"/>
              </a:ext>
            </a:extLst>
          </xdr:cNvPr>
          <xdr:cNvSpPr>
            <a:spLocks/>
          </xdr:cNvSpPr>
        </xdr:nvSpPr>
        <xdr:spPr bwMode="auto">
          <a:xfrm>
            <a:off x="4077335" y="792480"/>
            <a:ext cx="44640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357" name="Freeform 1584">
            <a:extLst>
              <a:ext uri="{FF2B5EF4-FFF2-40B4-BE49-F238E27FC236}">
                <a16:creationId xmlns:a16="http://schemas.microsoft.com/office/drawing/2014/main" id="{00000000-0008-0000-0B00-000065010000}"/>
              </a:ext>
            </a:extLst>
          </xdr:cNvPr>
          <xdr:cNvSpPr>
            <a:spLocks/>
          </xdr:cNvSpPr>
        </xdr:nvSpPr>
        <xdr:spPr bwMode="auto">
          <a:xfrm>
            <a:off x="4077335" y="792480"/>
            <a:ext cx="44640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noFill/>
          <a:ln w="15875"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58" name="Rectangle 357">
            <a:extLst>
              <a:ext uri="{FF2B5EF4-FFF2-40B4-BE49-F238E27FC236}">
                <a16:creationId xmlns:a16="http://schemas.microsoft.com/office/drawing/2014/main" id="{00000000-0008-0000-0B00-000066010000}"/>
              </a:ext>
            </a:extLst>
          </xdr:cNvPr>
          <xdr:cNvSpPr>
            <a:spLocks noChangeArrowheads="1"/>
          </xdr:cNvSpPr>
        </xdr:nvSpPr>
        <xdr:spPr bwMode="auto">
          <a:xfrm>
            <a:off x="4182745" y="808990"/>
            <a:ext cx="374015" cy="1289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Cet 3</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59" name="Oval 1586">
            <a:extLst>
              <a:ext uri="{FF2B5EF4-FFF2-40B4-BE49-F238E27FC236}">
                <a16:creationId xmlns:a16="http://schemas.microsoft.com/office/drawing/2014/main" id="{00000000-0008-0000-0B00-000067010000}"/>
              </a:ext>
            </a:extLst>
          </xdr:cNvPr>
          <xdr:cNvSpPr>
            <a:spLocks noChangeArrowheads="1"/>
          </xdr:cNvSpPr>
        </xdr:nvSpPr>
        <xdr:spPr bwMode="auto">
          <a:xfrm>
            <a:off x="3992880" y="573405"/>
            <a:ext cx="153670" cy="153035"/>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360" name="Oval 1587">
            <a:extLst>
              <a:ext uri="{FF2B5EF4-FFF2-40B4-BE49-F238E27FC236}">
                <a16:creationId xmlns:a16="http://schemas.microsoft.com/office/drawing/2014/main" id="{00000000-0008-0000-0B00-000068010000}"/>
              </a:ext>
            </a:extLst>
          </xdr:cNvPr>
          <xdr:cNvSpPr>
            <a:spLocks noChangeArrowheads="1"/>
          </xdr:cNvSpPr>
        </xdr:nvSpPr>
        <xdr:spPr bwMode="auto">
          <a:xfrm>
            <a:off x="3992880" y="573405"/>
            <a:ext cx="153670" cy="153035"/>
          </a:xfrm>
          <a:prstGeom prst="ellipse">
            <a:avLst/>
          </a:prstGeom>
          <a:noFill/>
          <a:ln w="15875"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61" name="Rectangle 360">
            <a:extLst>
              <a:ext uri="{FF2B5EF4-FFF2-40B4-BE49-F238E27FC236}">
                <a16:creationId xmlns:a16="http://schemas.microsoft.com/office/drawing/2014/main" id="{00000000-0008-0000-0B00-000069010000}"/>
              </a:ext>
            </a:extLst>
          </xdr:cNvPr>
          <xdr:cNvSpPr>
            <a:spLocks noChangeArrowheads="1"/>
          </xdr:cNvSpPr>
        </xdr:nvSpPr>
        <xdr:spPr bwMode="auto">
          <a:xfrm>
            <a:off x="4036060" y="588010"/>
            <a:ext cx="62230" cy="122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95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362" name="Line 1589">
            <a:extLst>
              <a:ext uri="{FF2B5EF4-FFF2-40B4-BE49-F238E27FC236}">
                <a16:creationId xmlns:a16="http://schemas.microsoft.com/office/drawing/2014/main" id="{00000000-0008-0000-0B00-00006A010000}"/>
              </a:ext>
            </a:extLst>
          </xdr:cNvPr>
          <xdr:cNvCxnSpPr/>
        </xdr:nvCxnSpPr>
        <xdr:spPr bwMode="auto">
          <a:xfrm flipV="1">
            <a:off x="4300855" y="495936"/>
            <a:ext cx="1270" cy="296545"/>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63" name="Line 1590">
            <a:extLst>
              <a:ext uri="{FF2B5EF4-FFF2-40B4-BE49-F238E27FC236}">
                <a16:creationId xmlns:a16="http://schemas.microsoft.com/office/drawing/2014/main" id="{00000000-0008-0000-0B00-00006B010000}"/>
              </a:ext>
            </a:extLst>
          </xdr:cNvPr>
          <xdr:cNvCxnSpPr/>
        </xdr:nvCxnSpPr>
        <xdr:spPr bwMode="auto">
          <a:xfrm>
            <a:off x="4300855" y="970915"/>
            <a:ext cx="1270" cy="295275"/>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64" name="Line 1591">
            <a:extLst>
              <a:ext uri="{FF2B5EF4-FFF2-40B4-BE49-F238E27FC236}">
                <a16:creationId xmlns:a16="http://schemas.microsoft.com/office/drawing/2014/main" id="{00000000-0008-0000-0B00-00006C010000}"/>
              </a:ext>
            </a:extLst>
          </xdr:cNvPr>
          <xdr:cNvCxnSpPr/>
        </xdr:nvCxnSpPr>
        <xdr:spPr bwMode="auto">
          <a:xfrm>
            <a:off x="4300855" y="1727835"/>
            <a:ext cx="1270" cy="294005"/>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65" name="Line 1592">
            <a:extLst>
              <a:ext uri="{FF2B5EF4-FFF2-40B4-BE49-F238E27FC236}">
                <a16:creationId xmlns:a16="http://schemas.microsoft.com/office/drawing/2014/main" id="{00000000-0008-0000-0B00-00006D010000}"/>
              </a:ext>
            </a:extLst>
          </xdr:cNvPr>
          <xdr:cNvCxnSpPr/>
        </xdr:nvCxnSpPr>
        <xdr:spPr bwMode="auto">
          <a:xfrm>
            <a:off x="4300855" y="2200275"/>
            <a:ext cx="1270" cy="296545"/>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66" name="Line 1593">
            <a:extLst>
              <a:ext uri="{FF2B5EF4-FFF2-40B4-BE49-F238E27FC236}">
                <a16:creationId xmlns:a16="http://schemas.microsoft.com/office/drawing/2014/main" id="{00000000-0008-0000-0B00-00006E010000}"/>
              </a:ext>
            </a:extLst>
          </xdr:cNvPr>
          <xdr:cNvCxnSpPr/>
        </xdr:nvCxnSpPr>
        <xdr:spPr bwMode="auto">
          <a:xfrm flipV="1">
            <a:off x="1402715" y="1586230"/>
            <a:ext cx="1270" cy="294640"/>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67" name="Line 1594">
            <a:extLst>
              <a:ext uri="{FF2B5EF4-FFF2-40B4-BE49-F238E27FC236}">
                <a16:creationId xmlns:a16="http://schemas.microsoft.com/office/drawing/2014/main" id="{00000000-0008-0000-0B00-00006F010000}"/>
              </a:ext>
            </a:extLst>
          </xdr:cNvPr>
          <xdr:cNvCxnSpPr/>
        </xdr:nvCxnSpPr>
        <xdr:spPr bwMode="auto">
          <a:xfrm flipV="1">
            <a:off x="1402715" y="1111885"/>
            <a:ext cx="1270" cy="295910"/>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68" name="Line 1595">
            <a:extLst>
              <a:ext uri="{FF2B5EF4-FFF2-40B4-BE49-F238E27FC236}">
                <a16:creationId xmlns:a16="http://schemas.microsoft.com/office/drawing/2014/main" id="{00000000-0008-0000-0B00-000070010000}"/>
              </a:ext>
            </a:extLst>
          </xdr:cNvPr>
          <xdr:cNvCxnSpPr/>
        </xdr:nvCxnSpPr>
        <xdr:spPr bwMode="auto">
          <a:xfrm flipH="1">
            <a:off x="4154171" y="2343150"/>
            <a:ext cx="146685" cy="635"/>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69" name="Line 1596">
            <a:extLst>
              <a:ext uri="{FF2B5EF4-FFF2-40B4-BE49-F238E27FC236}">
                <a16:creationId xmlns:a16="http://schemas.microsoft.com/office/drawing/2014/main" id="{00000000-0008-0000-0B00-000071010000}"/>
              </a:ext>
            </a:extLst>
          </xdr:cNvPr>
          <xdr:cNvCxnSpPr/>
        </xdr:nvCxnSpPr>
        <xdr:spPr bwMode="auto">
          <a:xfrm flipH="1">
            <a:off x="4161791" y="1880870"/>
            <a:ext cx="139065" cy="1270"/>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70" name="Line 1597">
            <a:extLst>
              <a:ext uri="{FF2B5EF4-FFF2-40B4-BE49-F238E27FC236}">
                <a16:creationId xmlns:a16="http://schemas.microsoft.com/office/drawing/2014/main" id="{00000000-0008-0000-0B00-000072010000}"/>
              </a:ext>
            </a:extLst>
          </xdr:cNvPr>
          <xdr:cNvCxnSpPr/>
        </xdr:nvCxnSpPr>
        <xdr:spPr bwMode="auto">
          <a:xfrm flipH="1">
            <a:off x="4146551" y="1111885"/>
            <a:ext cx="154305" cy="1270"/>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71" name="Line 1598">
            <a:extLst>
              <a:ext uri="{FF2B5EF4-FFF2-40B4-BE49-F238E27FC236}">
                <a16:creationId xmlns:a16="http://schemas.microsoft.com/office/drawing/2014/main" id="{00000000-0008-0000-0B00-000073010000}"/>
              </a:ext>
            </a:extLst>
          </xdr:cNvPr>
          <xdr:cNvCxnSpPr/>
        </xdr:nvCxnSpPr>
        <xdr:spPr bwMode="auto">
          <a:xfrm flipH="1">
            <a:off x="4161791" y="649605"/>
            <a:ext cx="139065" cy="1905"/>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72" name="Line 1599">
            <a:extLst>
              <a:ext uri="{FF2B5EF4-FFF2-40B4-BE49-F238E27FC236}">
                <a16:creationId xmlns:a16="http://schemas.microsoft.com/office/drawing/2014/main" id="{00000000-0008-0000-0B00-000074010000}"/>
              </a:ext>
            </a:extLst>
          </xdr:cNvPr>
          <xdr:cNvCxnSpPr/>
        </xdr:nvCxnSpPr>
        <xdr:spPr bwMode="auto">
          <a:xfrm>
            <a:off x="1402715" y="1266190"/>
            <a:ext cx="168910" cy="1270"/>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cxnSp macro="">
        <xdr:nvCxnSpPr>
          <xdr:cNvPr id="373" name="Line 1600">
            <a:extLst>
              <a:ext uri="{FF2B5EF4-FFF2-40B4-BE49-F238E27FC236}">
                <a16:creationId xmlns:a16="http://schemas.microsoft.com/office/drawing/2014/main" id="{00000000-0008-0000-0B00-000075010000}"/>
              </a:ext>
            </a:extLst>
          </xdr:cNvPr>
          <xdr:cNvCxnSpPr/>
        </xdr:nvCxnSpPr>
        <xdr:spPr bwMode="auto">
          <a:xfrm>
            <a:off x="1402715" y="1727835"/>
            <a:ext cx="153670" cy="635"/>
          </a:xfrm>
          <a:prstGeom prst="line">
            <a:avLst/>
          </a:prstGeom>
          <a:noFill/>
          <a:ln w="15875" cap="rnd">
            <a:solidFill>
              <a:srgbClr val="FF0000"/>
            </a:solidFill>
            <a:round/>
            <a:headEnd/>
            <a:tailEnd/>
          </a:ln>
          <a:extLst>
            <a:ext uri="{909E8E84-426E-40DD-AFC4-6F175D3DCCD1}">
              <a14:hiddenFill xmlns:a14="http://schemas.microsoft.com/office/drawing/2010/main">
                <a:noFill/>
              </a14:hiddenFill>
            </a:ext>
          </a:extLst>
        </xdr:spPr>
      </xdr:cxnSp>
      <xdr:sp macro="" textlink="">
        <xdr:nvSpPr>
          <xdr:cNvPr id="374" name="Oval 1601">
            <a:extLst>
              <a:ext uri="{FF2B5EF4-FFF2-40B4-BE49-F238E27FC236}">
                <a16:creationId xmlns:a16="http://schemas.microsoft.com/office/drawing/2014/main" id="{00000000-0008-0000-0B00-000076010000}"/>
              </a:ext>
            </a:extLst>
          </xdr:cNvPr>
          <xdr:cNvSpPr>
            <a:spLocks noChangeArrowheads="1"/>
          </xdr:cNvSpPr>
        </xdr:nvSpPr>
        <xdr:spPr bwMode="auto">
          <a:xfrm>
            <a:off x="3992880" y="1035050"/>
            <a:ext cx="153670" cy="153035"/>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375" name="Oval 1602">
            <a:extLst>
              <a:ext uri="{FF2B5EF4-FFF2-40B4-BE49-F238E27FC236}">
                <a16:creationId xmlns:a16="http://schemas.microsoft.com/office/drawing/2014/main" id="{00000000-0008-0000-0B00-000077010000}"/>
              </a:ext>
            </a:extLst>
          </xdr:cNvPr>
          <xdr:cNvSpPr>
            <a:spLocks noChangeArrowheads="1"/>
          </xdr:cNvSpPr>
        </xdr:nvSpPr>
        <xdr:spPr bwMode="auto">
          <a:xfrm>
            <a:off x="3992880" y="1035050"/>
            <a:ext cx="153670" cy="153035"/>
          </a:xfrm>
          <a:prstGeom prst="ellipse">
            <a:avLst/>
          </a:prstGeom>
          <a:noFill/>
          <a:ln w="15875"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76" name="Rectangle 375">
            <a:extLst>
              <a:ext uri="{FF2B5EF4-FFF2-40B4-BE49-F238E27FC236}">
                <a16:creationId xmlns:a16="http://schemas.microsoft.com/office/drawing/2014/main" id="{00000000-0008-0000-0B00-000078010000}"/>
              </a:ext>
            </a:extLst>
          </xdr:cNvPr>
          <xdr:cNvSpPr>
            <a:spLocks noChangeArrowheads="1"/>
          </xdr:cNvSpPr>
        </xdr:nvSpPr>
        <xdr:spPr bwMode="auto">
          <a:xfrm>
            <a:off x="4036060" y="1042670"/>
            <a:ext cx="62230" cy="122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95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77" name="Oval 1604">
            <a:extLst>
              <a:ext uri="{FF2B5EF4-FFF2-40B4-BE49-F238E27FC236}">
                <a16:creationId xmlns:a16="http://schemas.microsoft.com/office/drawing/2014/main" id="{00000000-0008-0000-0B00-000079010000}"/>
              </a:ext>
            </a:extLst>
          </xdr:cNvPr>
          <xdr:cNvSpPr>
            <a:spLocks noChangeArrowheads="1"/>
          </xdr:cNvSpPr>
        </xdr:nvSpPr>
        <xdr:spPr bwMode="auto">
          <a:xfrm>
            <a:off x="1556385" y="1649730"/>
            <a:ext cx="154305" cy="15494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378" name="Oval 1605">
            <a:extLst>
              <a:ext uri="{FF2B5EF4-FFF2-40B4-BE49-F238E27FC236}">
                <a16:creationId xmlns:a16="http://schemas.microsoft.com/office/drawing/2014/main" id="{00000000-0008-0000-0B00-00007A010000}"/>
              </a:ext>
            </a:extLst>
          </xdr:cNvPr>
          <xdr:cNvSpPr>
            <a:spLocks noChangeArrowheads="1"/>
          </xdr:cNvSpPr>
        </xdr:nvSpPr>
        <xdr:spPr bwMode="auto">
          <a:xfrm>
            <a:off x="1556385" y="1649730"/>
            <a:ext cx="154305" cy="154940"/>
          </a:xfrm>
          <a:prstGeom prst="ellipse">
            <a:avLst/>
          </a:prstGeom>
          <a:noFill/>
          <a:ln w="15875"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79" name="Rectangle 378">
            <a:extLst>
              <a:ext uri="{FF2B5EF4-FFF2-40B4-BE49-F238E27FC236}">
                <a16:creationId xmlns:a16="http://schemas.microsoft.com/office/drawing/2014/main" id="{00000000-0008-0000-0B00-00007B010000}"/>
              </a:ext>
            </a:extLst>
          </xdr:cNvPr>
          <xdr:cNvSpPr>
            <a:spLocks noChangeArrowheads="1"/>
          </xdr:cNvSpPr>
        </xdr:nvSpPr>
        <xdr:spPr bwMode="auto">
          <a:xfrm>
            <a:off x="1598295" y="1663065"/>
            <a:ext cx="62230" cy="1219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95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80" name="Oval 1607">
            <a:extLst>
              <a:ext uri="{FF2B5EF4-FFF2-40B4-BE49-F238E27FC236}">
                <a16:creationId xmlns:a16="http://schemas.microsoft.com/office/drawing/2014/main" id="{00000000-0008-0000-0B00-00007C010000}"/>
              </a:ext>
            </a:extLst>
          </xdr:cNvPr>
          <xdr:cNvSpPr>
            <a:spLocks noChangeArrowheads="1"/>
          </xdr:cNvSpPr>
        </xdr:nvSpPr>
        <xdr:spPr bwMode="auto">
          <a:xfrm>
            <a:off x="1556385" y="1188085"/>
            <a:ext cx="154305" cy="15494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381" name="Oval 1608">
            <a:extLst>
              <a:ext uri="{FF2B5EF4-FFF2-40B4-BE49-F238E27FC236}">
                <a16:creationId xmlns:a16="http://schemas.microsoft.com/office/drawing/2014/main" id="{00000000-0008-0000-0B00-00007D010000}"/>
              </a:ext>
            </a:extLst>
          </xdr:cNvPr>
          <xdr:cNvSpPr>
            <a:spLocks noChangeArrowheads="1"/>
          </xdr:cNvSpPr>
        </xdr:nvSpPr>
        <xdr:spPr bwMode="auto">
          <a:xfrm>
            <a:off x="1556385" y="1188085"/>
            <a:ext cx="154305" cy="154940"/>
          </a:xfrm>
          <a:prstGeom prst="ellipse">
            <a:avLst/>
          </a:prstGeom>
          <a:noFill/>
          <a:ln w="15875"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82" name="Rectangle 381">
            <a:extLst>
              <a:ext uri="{FF2B5EF4-FFF2-40B4-BE49-F238E27FC236}">
                <a16:creationId xmlns:a16="http://schemas.microsoft.com/office/drawing/2014/main" id="{00000000-0008-0000-0B00-00007E010000}"/>
              </a:ext>
            </a:extLst>
          </xdr:cNvPr>
          <xdr:cNvSpPr>
            <a:spLocks noChangeArrowheads="1"/>
          </xdr:cNvSpPr>
        </xdr:nvSpPr>
        <xdr:spPr bwMode="auto">
          <a:xfrm>
            <a:off x="1598295" y="1198245"/>
            <a:ext cx="62230" cy="1231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95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83" name="Oval 1610">
            <a:extLst>
              <a:ext uri="{FF2B5EF4-FFF2-40B4-BE49-F238E27FC236}">
                <a16:creationId xmlns:a16="http://schemas.microsoft.com/office/drawing/2014/main" id="{00000000-0008-0000-0B00-00007F010000}"/>
              </a:ext>
            </a:extLst>
          </xdr:cNvPr>
          <xdr:cNvSpPr>
            <a:spLocks noChangeArrowheads="1"/>
          </xdr:cNvSpPr>
        </xdr:nvSpPr>
        <xdr:spPr bwMode="auto">
          <a:xfrm>
            <a:off x="3992880" y="2266315"/>
            <a:ext cx="153670" cy="153035"/>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384" name="Oval 1611">
            <a:extLst>
              <a:ext uri="{FF2B5EF4-FFF2-40B4-BE49-F238E27FC236}">
                <a16:creationId xmlns:a16="http://schemas.microsoft.com/office/drawing/2014/main" id="{00000000-0008-0000-0B00-000080010000}"/>
              </a:ext>
            </a:extLst>
          </xdr:cNvPr>
          <xdr:cNvSpPr>
            <a:spLocks noChangeArrowheads="1"/>
          </xdr:cNvSpPr>
        </xdr:nvSpPr>
        <xdr:spPr bwMode="auto">
          <a:xfrm>
            <a:off x="3992880" y="2266315"/>
            <a:ext cx="153670" cy="153035"/>
          </a:xfrm>
          <a:prstGeom prst="ellipse">
            <a:avLst/>
          </a:prstGeom>
          <a:noFill/>
          <a:ln w="15875"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85" name="Rectangle 384">
            <a:extLst>
              <a:ext uri="{FF2B5EF4-FFF2-40B4-BE49-F238E27FC236}">
                <a16:creationId xmlns:a16="http://schemas.microsoft.com/office/drawing/2014/main" id="{00000000-0008-0000-0B00-000081010000}"/>
              </a:ext>
            </a:extLst>
          </xdr:cNvPr>
          <xdr:cNvSpPr>
            <a:spLocks noChangeArrowheads="1"/>
          </xdr:cNvSpPr>
        </xdr:nvSpPr>
        <xdr:spPr bwMode="auto">
          <a:xfrm>
            <a:off x="4036060" y="2272030"/>
            <a:ext cx="62230" cy="1231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95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86" name="Oval 1613">
            <a:extLst>
              <a:ext uri="{FF2B5EF4-FFF2-40B4-BE49-F238E27FC236}">
                <a16:creationId xmlns:a16="http://schemas.microsoft.com/office/drawing/2014/main" id="{00000000-0008-0000-0B00-000082010000}"/>
              </a:ext>
            </a:extLst>
          </xdr:cNvPr>
          <xdr:cNvSpPr>
            <a:spLocks noChangeArrowheads="1"/>
          </xdr:cNvSpPr>
        </xdr:nvSpPr>
        <xdr:spPr bwMode="auto">
          <a:xfrm>
            <a:off x="3992880" y="1804670"/>
            <a:ext cx="153670" cy="153035"/>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387" name="Oval 1614">
            <a:extLst>
              <a:ext uri="{FF2B5EF4-FFF2-40B4-BE49-F238E27FC236}">
                <a16:creationId xmlns:a16="http://schemas.microsoft.com/office/drawing/2014/main" id="{00000000-0008-0000-0B00-000083010000}"/>
              </a:ext>
            </a:extLst>
          </xdr:cNvPr>
          <xdr:cNvSpPr>
            <a:spLocks noChangeArrowheads="1"/>
          </xdr:cNvSpPr>
        </xdr:nvSpPr>
        <xdr:spPr bwMode="auto">
          <a:xfrm>
            <a:off x="3992880" y="1804670"/>
            <a:ext cx="153670" cy="153035"/>
          </a:xfrm>
          <a:prstGeom prst="ellipse">
            <a:avLst/>
          </a:prstGeom>
          <a:noFill/>
          <a:ln w="15875"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88" name="Rectangle 387">
            <a:extLst>
              <a:ext uri="{FF2B5EF4-FFF2-40B4-BE49-F238E27FC236}">
                <a16:creationId xmlns:a16="http://schemas.microsoft.com/office/drawing/2014/main" id="{00000000-0008-0000-0B00-000084010000}"/>
              </a:ext>
            </a:extLst>
          </xdr:cNvPr>
          <xdr:cNvSpPr>
            <a:spLocks noChangeArrowheads="1"/>
          </xdr:cNvSpPr>
        </xdr:nvSpPr>
        <xdr:spPr bwMode="auto">
          <a:xfrm>
            <a:off x="4036060" y="1817370"/>
            <a:ext cx="62230" cy="122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95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89" name="Freeform 1616">
            <a:extLst>
              <a:ext uri="{FF2B5EF4-FFF2-40B4-BE49-F238E27FC236}">
                <a16:creationId xmlns:a16="http://schemas.microsoft.com/office/drawing/2014/main" id="{00000000-0008-0000-0B00-000085010000}"/>
              </a:ext>
            </a:extLst>
          </xdr:cNvPr>
          <xdr:cNvSpPr>
            <a:spLocks/>
          </xdr:cNvSpPr>
        </xdr:nvSpPr>
        <xdr:spPr bwMode="auto">
          <a:xfrm>
            <a:off x="4809490" y="789305"/>
            <a:ext cx="448310"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390" name="Freeform 1617">
            <a:extLst>
              <a:ext uri="{FF2B5EF4-FFF2-40B4-BE49-F238E27FC236}">
                <a16:creationId xmlns:a16="http://schemas.microsoft.com/office/drawing/2014/main" id="{00000000-0008-0000-0B00-000086010000}"/>
              </a:ext>
            </a:extLst>
          </xdr:cNvPr>
          <xdr:cNvSpPr>
            <a:spLocks/>
          </xdr:cNvSpPr>
        </xdr:nvSpPr>
        <xdr:spPr bwMode="auto">
          <a:xfrm>
            <a:off x="4809490" y="789305"/>
            <a:ext cx="448310"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noFill/>
          <a:ln w="15875"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91" name="Rectangle 390">
            <a:extLst>
              <a:ext uri="{FF2B5EF4-FFF2-40B4-BE49-F238E27FC236}">
                <a16:creationId xmlns:a16="http://schemas.microsoft.com/office/drawing/2014/main" id="{00000000-0008-0000-0B00-000087010000}"/>
              </a:ext>
            </a:extLst>
          </xdr:cNvPr>
          <xdr:cNvSpPr>
            <a:spLocks noChangeArrowheads="1"/>
          </xdr:cNvSpPr>
        </xdr:nvSpPr>
        <xdr:spPr bwMode="auto">
          <a:xfrm>
            <a:off x="4918075" y="808990"/>
            <a:ext cx="393065" cy="1638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CEél 5</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92" name="Freeform 1619">
            <a:extLst>
              <a:ext uri="{FF2B5EF4-FFF2-40B4-BE49-F238E27FC236}">
                <a16:creationId xmlns:a16="http://schemas.microsoft.com/office/drawing/2014/main" id="{00000000-0008-0000-0B00-000088010000}"/>
              </a:ext>
            </a:extLst>
          </xdr:cNvPr>
          <xdr:cNvSpPr>
            <a:spLocks/>
          </xdr:cNvSpPr>
        </xdr:nvSpPr>
        <xdr:spPr bwMode="auto">
          <a:xfrm>
            <a:off x="4817745" y="2019935"/>
            <a:ext cx="44767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393" name="Freeform 1620">
            <a:extLst>
              <a:ext uri="{FF2B5EF4-FFF2-40B4-BE49-F238E27FC236}">
                <a16:creationId xmlns:a16="http://schemas.microsoft.com/office/drawing/2014/main" id="{00000000-0008-0000-0B00-000089010000}"/>
              </a:ext>
            </a:extLst>
          </xdr:cNvPr>
          <xdr:cNvSpPr>
            <a:spLocks/>
          </xdr:cNvSpPr>
        </xdr:nvSpPr>
        <xdr:spPr bwMode="auto">
          <a:xfrm>
            <a:off x="4817745" y="2019935"/>
            <a:ext cx="44767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175 w 877"/>
              <a:gd name="T11" fmla="*/ 0 h 351"/>
              <a:gd name="T12" fmla="*/ 0 w 877"/>
              <a:gd name="T13" fmla="*/ 176 h 351"/>
              <a:gd name="T14" fmla="*/ 175 w 877"/>
              <a:gd name="T15" fmla="*/ 351 h 351"/>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175" y="0"/>
                </a:lnTo>
                <a:cubicBezTo>
                  <a:pt x="78" y="0"/>
                  <a:pt x="0" y="79"/>
                  <a:pt x="0" y="176"/>
                </a:cubicBezTo>
                <a:cubicBezTo>
                  <a:pt x="0" y="273"/>
                  <a:pt x="78" y="351"/>
                  <a:pt x="175" y="351"/>
                </a:cubicBezTo>
                <a:close/>
              </a:path>
            </a:pathLst>
          </a:custGeom>
          <a:noFill/>
          <a:ln w="15875"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94" name="Rectangle 393">
            <a:extLst>
              <a:ext uri="{FF2B5EF4-FFF2-40B4-BE49-F238E27FC236}">
                <a16:creationId xmlns:a16="http://schemas.microsoft.com/office/drawing/2014/main" id="{00000000-0008-0000-0B00-00008A010000}"/>
              </a:ext>
            </a:extLst>
          </xdr:cNvPr>
          <xdr:cNvSpPr>
            <a:spLocks noChangeArrowheads="1"/>
          </xdr:cNvSpPr>
        </xdr:nvSpPr>
        <xdr:spPr bwMode="auto">
          <a:xfrm>
            <a:off x="4914900" y="2066290"/>
            <a:ext cx="541020" cy="213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CEél 3</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395" name="Freeform 1622">
            <a:extLst>
              <a:ext uri="{FF2B5EF4-FFF2-40B4-BE49-F238E27FC236}">
                <a16:creationId xmlns:a16="http://schemas.microsoft.com/office/drawing/2014/main" id="{00000000-0008-0000-0B00-00008B010000}"/>
              </a:ext>
            </a:extLst>
          </xdr:cNvPr>
          <xdr:cNvSpPr>
            <a:spLocks/>
          </xdr:cNvSpPr>
        </xdr:nvSpPr>
        <xdr:spPr bwMode="auto">
          <a:xfrm>
            <a:off x="1917065" y="1407795"/>
            <a:ext cx="447675" cy="178435"/>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701 w 877"/>
              <a:gd name="T11" fmla="*/ 0 h 351"/>
              <a:gd name="T12" fmla="*/ 175 w 877"/>
              <a:gd name="T13" fmla="*/ 0 h 351"/>
              <a:gd name="T14" fmla="*/ 0 w 877"/>
              <a:gd name="T15" fmla="*/ 175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701" y="0"/>
                </a:lnTo>
                <a:lnTo>
                  <a:pt x="175" y="0"/>
                </a:lnTo>
                <a:cubicBezTo>
                  <a:pt x="78" y="0"/>
                  <a:pt x="0" y="78"/>
                  <a:pt x="0" y="175"/>
                </a:cubicBezTo>
                <a:cubicBezTo>
                  <a:pt x="0" y="272"/>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396" name="Freeform 1623">
            <a:extLst>
              <a:ext uri="{FF2B5EF4-FFF2-40B4-BE49-F238E27FC236}">
                <a16:creationId xmlns:a16="http://schemas.microsoft.com/office/drawing/2014/main" id="{00000000-0008-0000-0B00-00008C010000}"/>
              </a:ext>
            </a:extLst>
          </xdr:cNvPr>
          <xdr:cNvSpPr>
            <a:spLocks/>
          </xdr:cNvSpPr>
        </xdr:nvSpPr>
        <xdr:spPr bwMode="auto">
          <a:xfrm>
            <a:off x="1917065" y="1407795"/>
            <a:ext cx="447675" cy="178435"/>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701 w 877"/>
              <a:gd name="T11" fmla="*/ 0 h 351"/>
              <a:gd name="T12" fmla="*/ 175 w 877"/>
              <a:gd name="T13" fmla="*/ 0 h 351"/>
              <a:gd name="T14" fmla="*/ 0 w 877"/>
              <a:gd name="T15" fmla="*/ 175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701" y="0"/>
                </a:lnTo>
                <a:lnTo>
                  <a:pt x="175" y="0"/>
                </a:lnTo>
                <a:cubicBezTo>
                  <a:pt x="78" y="0"/>
                  <a:pt x="0" y="78"/>
                  <a:pt x="0" y="175"/>
                </a:cubicBezTo>
                <a:cubicBezTo>
                  <a:pt x="0" y="272"/>
                  <a:pt x="78" y="351"/>
                  <a:pt x="175" y="351"/>
                </a:cubicBezTo>
                <a:close/>
              </a:path>
            </a:pathLst>
          </a:custGeom>
          <a:noFill/>
          <a:ln w="15875"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397" name="Rectangle 396">
            <a:extLst>
              <a:ext uri="{FF2B5EF4-FFF2-40B4-BE49-F238E27FC236}">
                <a16:creationId xmlns:a16="http://schemas.microsoft.com/office/drawing/2014/main" id="{00000000-0008-0000-0B00-00008D010000}"/>
              </a:ext>
            </a:extLst>
          </xdr:cNvPr>
          <xdr:cNvSpPr>
            <a:spLocks noChangeArrowheads="1"/>
          </xdr:cNvSpPr>
        </xdr:nvSpPr>
        <xdr:spPr bwMode="auto">
          <a:xfrm>
            <a:off x="2022475" y="1443990"/>
            <a:ext cx="332105" cy="1422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CEél 4</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398" name="Line 1625">
            <a:extLst>
              <a:ext uri="{FF2B5EF4-FFF2-40B4-BE49-F238E27FC236}">
                <a16:creationId xmlns:a16="http://schemas.microsoft.com/office/drawing/2014/main" id="{00000000-0008-0000-0B00-00008E010000}"/>
              </a:ext>
            </a:extLst>
          </xdr:cNvPr>
          <xdr:cNvCxnSpPr/>
        </xdr:nvCxnSpPr>
        <xdr:spPr bwMode="auto">
          <a:xfrm>
            <a:off x="5033010" y="632460"/>
            <a:ext cx="635" cy="156845"/>
          </a:xfrm>
          <a:prstGeom prst="line">
            <a:avLst/>
          </a:prstGeom>
          <a:noFill/>
          <a:ln w="15875" cap="rnd">
            <a:solidFill>
              <a:srgbClr val="0070C0"/>
            </a:solidFill>
            <a:round/>
            <a:headEnd/>
            <a:tailEnd/>
          </a:ln>
          <a:extLst>
            <a:ext uri="{909E8E84-426E-40DD-AFC4-6F175D3DCCD1}">
              <a14:hiddenFill xmlns:a14="http://schemas.microsoft.com/office/drawing/2010/main">
                <a:noFill/>
              </a14:hiddenFill>
            </a:ext>
          </a:extLst>
        </xdr:spPr>
      </xdr:cxnSp>
      <xdr:cxnSp macro="">
        <xdr:nvCxnSpPr>
          <xdr:cNvPr id="399" name="Line 1626">
            <a:extLst>
              <a:ext uri="{FF2B5EF4-FFF2-40B4-BE49-F238E27FC236}">
                <a16:creationId xmlns:a16="http://schemas.microsoft.com/office/drawing/2014/main" id="{00000000-0008-0000-0B00-00008F010000}"/>
              </a:ext>
            </a:extLst>
          </xdr:cNvPr>
          <xdr:cNvCxnSpPr/>
        </xdr:nvCxnSpPr>
        <xdr:spPr bwMode="auto">
          <a:xfrm>
            <a:off x="5041265" y="1863090"/>
            <a:ext cx="635" cy="156845"/>
          </a:xfrm>
          <a:prstGeom prst="line">
            <a:avLst/>
          </a:prstGeom>
          <a:noFill/>
          <a:ln w="15875" cap="rnd">
            <a:solidFill>
              <a:srgbClr val="0070C0"/>
            </a:solidFill>
            <a:round/>
            <a:headEnd/>
            <a:tailEnd/>
          </a:ln>
          <a:extLst>
            <a:ext uri="{909E8E84-426E-40DD-AFC4-6F175D3DCCD1}">
              <a14:hiddenFill xmlns:a14="http://schemas.microsoft.com/office/drawing/2010/main">
                <a:noFill/>
              </a14:hiddenFill>
            </a:ext>
          </a:extLst>
        </xdr:spPr>
      </xdr:cxnSp>
      <xdr:cxnSp macro="">
        <xdr:nvCxnSpPr>
          <xdr:cNvPr id="400" name="Line 1627">
            <a:extLst>
              <a:ext uri="{FF2B5EF4-FFF2-40B4-BE49-F238E27FC236}">
                <a16:creationId xmlns:a16="http://schemas.microsoft.com/office/drawing/2014/main" id="{00000000-0008-0000-0B00-000090010000}"/>
              </a:ext>
            </a:extLst>
          </xdr:cNvPr>
          <xdr:cNvCxnSpPr/>
        </xdr:nvCxnSpPr>
        <xdr:spPr bwMode="auto">
          <a:xfrm flipH="1">
            <a:off x="2139951" y="1249680"/>
            <a:ext cx="1905" cy="158115"/>
          </a:xfrm>
          <a:prstGeom prst="line">
            <a:avLst/>
          </a:prstGeom>
          <a:noFill/>
          <a:ln w="15875" cap="rnd">
            <a:solidFill>
              <a:srgbClr val="0070C0"/>
            </a:solidFill>
            <a:round/>
            <a:headEnd/>
            <a:tailEnd/>
          </a:ln>
          <a:extLst>
            <a:ext uri="{909E8E84-426E-40DD-AFC4-6F175D3DCCD1}">
              <a14:hiddenFill xmlns:a14="http://schemas.microsoft.com/office/drawing/2010/main">
                <a:noFill/>
              </a14:hiddenFill>
            </a:ext>
          </a:extLst>
        </xdr:spPr>
      </xdr:cxnSp>
      <xdr:sp macro="" textlink="">
        <xdr:nvSpPr>
          <xdr:cNvPr id="401" name="Rectangle 400">
            <a:extLst>
              <a:ext uri="{FF2B5EF4-FFF2-40B4-BE49-F238E27FC236}">
                <a16:creationId xmlns:a16="http://schemas.microsoft.com/office/drawing/2014/main" id="{00000000-0008-0000-0B00-000091010000}"/>
              </a:ext>
            </a:extLst>
          </xdr:cNvPr>
          <xdr:cNvSpPr>
            <a:spLocks noChangeArrowheads="1"/>
          </xdr:cNvSpPr>
        </xdr:nvSpPr>
        <xdr:spPr bwMode="auto">
          <a:xfrm>
            <a:off x="2672080" y="1496060"/>
            <a:ext cx="1078865" cy="32385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402" name="Rectangle 401">
            <a:extLst>
              <a:ext uri="{FF2B5EF4-FFF2-40B4-BE49-F238E27FC236}">
                <a16:creationId xmlns:a16="http://schemas.microsoft.com/office/drawing/2014/main" id="{00000000-0008-0000-0B00-000092010000}"/>
              </a:ext>
            </a:extLst>
          </xdr:cNvPr>
          <xdr:cNvSpPr>
            <a:spLocks noChangeArrowheads="1"/>
          </xdr:cNvSpPr>
        </xdr:nvSpPr>
        <xdr:spPr bwMode="auto">
          <a:xfrm>
            <a:off x="2672080" y="1496060"/>
            <a:ext cx="1078865" cy="323850"/>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403" name="Rectangle 402">
            <a:extLst>
              <a:ext uri="{FF2B5EF4-FFF2-40B4-BE49-F238E27FC236}">
                <a16:creationId xmlns:a16="http://schemas.microsoft.com/office/drawing/2014/main" id="{00000000-0008-0000-0B00-000093010000}"/>
              </a:ext>
            </a:extLst>
          </xdr:cNvPr>
          <xdr:cNvSpPr>
            <a:spLocks noChangeArrowheads="1"/>
          </xdr:cNvSpPr>
        </xdr:nvSpPr>
        <xdr:spPr bwMode="auto">
          <a:xfrm>
            <a:off x="2628900" y="1597660"/>
            <a:ext cx="1143000" cy="2400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lgn="ctr">
              <a:spcAft>
                <a:spcPts val="0"/>
              </a:spcAft>
            </a:pPr>
            <a:r>
              <a:rPr lang="fr-FR" sz="950">
                <a:solidFill>
                  <a:srgbClr val="000000"/>
                </a:solidFill>
                <a:effectLst/>
                <a:latin typeface="Arial" panose="020B0604020202020204" pitchFamily="34" charset="0"/>
                <a:ea typeface="Times New Roman" panose="02020603050405020304" pitchFamily="18" charset="0"/>
                <a:cs typeface="Arial" panose="020B0604020202020204" pitchFamily="34" charset="0"/>
              </a:rPr>
              <a:t>(+ appoint éventuel)</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404" name="Freeform 1631">
            <a:extLst>
              <a:ext uri="{FF2B5EF4-FFF2-40B4-BE49-F238E27FC236}">
                <a16:creationId xmlns:a16="http://schemas.microsoft.com/office/drawing/2014/main" id="{00000000-0008-0000-0B00-000094010000}"/>
              </a:ext>
            </a:extLst>
          </xdr:cNvPr>
          <xdr:cNvSpPr>
            <a:spLocks/>
          </xdr:cNvSpPr>
        </xdr:nvSpPr>
        <xdr:spPr bwMode="auto">
          <a:xfrm>
            <a:off x="107315" y="2468880"/>
            <a:ext cx="44767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701 w 877"/>
              <a:gd name="T11" fmla="*/ 0 h 351"/>
              <a:gd name="T12" fmla="*/ 175 w 877"/>
              <a:gd name="T13" fmla="*/ 0 h 351"/>
              <a:gd name="T14" fmla="*/ 0 w 877"/>
              <a:gd name="T15" fmla="*/ 176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6"/>
                </a:cubicBezTo>
                <a:cubicBezTo>
                  <a:pt x="877" y="79"/>
                  <a:pt x="798" y="0"/>
                  <a:pt x="701" y="0"/>
                </a:cubicBezTo>
                <a:cubicBezTo>
                  <a:pt x="701" y="0"/>
                  <a:pt x="701" y="0"/>
                  <a:pt x="701" y="0"/>
                </a:cubicBezTo>
                <a:lnTo>
                  <a:pt x="701" y="0"/>
                </a:lnTo>
                <a:lnTo>
                  <a:pt x="175" y="0"/>
                </a:lnTo>
                <a:cubicBezTo>
                  <a:pt x="79" y="0"/>
                  <a:pt x="0" y="79"/>
                  <a:pt x="0" y="176"/>
                </a:cubicBezTo>
                <a:cubicBezTo>
                  <a:pt x="0" y="272"/>
                  <a:pt x="79"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405" name="Freeform 1632">
            <a:extLst>
              <a:ext uri="{FF2B5EF4-FFF2-40B4-BE49-F238E27FC236}">
                <a16:creationId xmlns:a16="http://schemas.microsoft.com/office/drawing/2014/main" id="{00000000-0008-0000-0B00-000095010000}"/>
              </a:ext>
            </a:extLst>
          </xdr:cNvPr>
          <xdr:cNvSpPr>
            <a:spLocks/>
          </xdr:cNvSpPr>
        </xdr:nvSpPr>
        <xdr:spPr bwMode="auto">
          <a:xfrm>
            <a:off x="107315" y="2468880"/>
            <a:ext cx="44767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701 w 877"/>
              <a:gd name="T11" fmla="*/ 0 h 351"/>
              <a:gd name="T12" fmla="*/ 175 w 877"/>
              <a:gd name="T13" fmla="*/ 0 h 351"/>
              <a:gd name="T14" fmla="*/ 0 w 877"/>
              <a:gd name="T15" fmla="*/ 176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6"/>
                </a:cubicBezTo>
                <a:cubicBezTo>
                  <a:pt x="877" y="79"/>
                  <a:pt x="798" y="0"/>
                  <a:pt x="701" y="0"/>
                </a:cubicBezTo>
                <a:cubicBezTo>
                  <a:pt x="701" y="0"/>
                  <a:pt x="701" y="0"/>
                  <a:pt x="701" y="0"/>
                </a:cubicBezTo>
                <a:lnTo>
                  <a:pt x="701" y="0"/>
                </a:lnTo>
                <a:lnTo>
                  <a:pt x="175" y="0"/>
                </a:lnTo>
                <a:cubicBezTo>
                  <a:pt x="79" y="0"/>
                  <a:pt x="0" y="79"/>
                  <a:pt x="0" y="176"/>
                </a:cubicBezTo>
                <a:cubicBezTo>
                  <a:pt x="0" y="272"/>
                  <a:pt x="79" y="351"/>
                  <a:pt x="175" y="351"/>
                </a:cubicBezTo>
                <a:close/>
              </a:path>
            </a:pathLst>
          </a:custGeom>
          <a:noFill/>
          <a:ln w="15875"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406" name="Rectangle 405">
            <a:extLst>
              <a:ext uri="{FF2B5EF4-FFF2-40B4-BE49-F238E27FC236}">
                <a16:creationId xmlns:a16="http://schemas.microsoft.com/office/drawing/2014/main" id="{00000000-0008-0000-0B00-000096010000}"/>
              </a:ext>
            </a:extLst>
          </xdr:cNvPr>
          <xdr:cNvSpPr>
            <a:spLocks noChangeArrowheads="1"/>
          </xdr:cNvSpPr>
        </xdr:nvSpPr>
        <xdr:spPr bwMode="auto">
          <a:xfrm>
            <a:off x="228600" y="2180590"/>
            <a:ext cx="34290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Cgaz</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407" name="Freeform 1634">
            <a:extLst>
              <a:ext uri="{FF2B5EF4-FFF2-40B4-BE49-F238E27FC236}">
                <a16:creationId xmlns:a16="http://schemas.microsoft.com/office/drawing/2014/main" id="{00000000-0008-0000-0B00-000097010000}"/>
              </a:ext>
            </a:extLst>
          </xdr:cNvPr>
          <xdr:cNvSpPr>
            <a:spLocks/>
          </xdr:cNvSpPr>
        </xdr:nvSpPr>
        <xdr:spPr bwMode="auto">
          <a:xfrm>
            <a:off x="107315" y="2776220"/>
            <a:ext cx="447675" cy="178435"/>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701 w 877"/>
              <a:gd name="T11" fmla="*/ 0 h 351"/>
              <a:gd name="T12" fmla="*/ 175 w 877"/>
              <a:gd name="T13" fmla="*/ 0 h 351"/>
              <a:gd name="T14" fmla="*/ 0 w 877"/>
              <a:gd name="T15" fmla="*/ 175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701" y="0"/>
                </a:lnTo>
                <a:lnTo>
                  <a:pt x="175" y="0"/>
                </a:lnTo>
                <a:cubicBezTo>
                  <a:pt x="79" y="0"/>
                  <a:pt x="0" y="78"/>
                  <a:pt x="0" y="175"/>
                </a:cubicBezTo>
                <a:cubicBezTo>
                  <a:pt x="0" y="272"/>
                  <a:pt x="79"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408" name="Freeform 1635">
            <a:extLst>
              <a:ext uri="{FF2B5EF4-FFF2-40B4-BE49-F238E27FC236}">
                <a16:creationId xmlns:a16="http://schemas.microsoft.com/office/drawing/2014/main" id="{00000000-0008-0000-0B00-000098010000}"/>
              </a:ext>
            </a:extLst>
          </xdr:cNvPr>
          <xdr:cNvSpPr>
            <a:spLocks/>
          </xdr:cNvSpPr>
        </xdr:nvSpPr>
        <xdr:spPr bwMode="auto">
          <a:xfrm>
            <a:off x="107315" y="2776220"/>
            <a:ext cx="447675" cy="178435"/>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701 w 877"/>
              <a:gd name="T11" fmla="*/ 0 h 351"/>
              <a:gd name="T12" fmla="*/ 175 w 877"/>
              <a:gd name="T13" fmla="*/ 0 h 351"/>
              <a:gd name="T14" fmla="*/ 0 w 877"/>
              <a:gd name="T15" fmla="*/ 175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701" y="0"/>
                </a:lnTo>
                <a:lnTo>
                  <a:pt x="175" y="0"/>
                </a:lnTo>
                <a:cubicBezTo>
                  <a:pt x="79" y="0"/>
                  <a:pt x="0" y="78"/>
                  <a:pt x="0" y="175"/>
                </a:cubicBezTo>
                <a:cubicBezTo>
                  <a:pt x="0" y="272"/>
                  <a:pt x="79" y="351"/>
                  <a:pt x="175" y="351"/>
                </a:cubicBezTo>
                <a:close/>
              </a:path>
            </a:pathLst>
          </a:custGeom>
          <a:noFill/>
          <a:ln w="15875" cap="rnd">
            <a:solidFill>
              <a:srgbClr val="FF0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409" name="Rectangle 408">
            <a:extLst>
              <a:ext uri="{FF2B5EF4-FFF2-40B4-BE49-F238E27FC236}">
                <a16:creationId xmlns:a16="http://schemas.microsoft.com/office/drawing/2014/main" id="{00000000-0008-0000-0B00-000099010000}"/>
              </a:ext>
            </a:extLst>
          </xdr:cNvPr>
          <xdr:cNvSpPr>
            <a:spLocks noChangeArrowheads="1"/>
          </xdr:cNvSpPr>
        </xdr:nvSpPr>
        <xdr:spPr bwMode="auto">
          <a:xfrm>
            <a:off x="211455" y="2810510"/>
            <a:ext cx="360045"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410" name="Oval 1637">
            <a:extLst>
              <a:ext uri="{FF2B5EF4-FFF2-40B4-BE49-F238E27FC236}">
                <a16:creationId xmlns:a16="http://schemas.microsoft.com/office/drawing/2014/main" id="{00000000-0008-0000-0B00-00009A010000}"/>
              </a:ext>
            </a:extLst>
          </xdr:cNvPr>
          <xdr:cNvSpPr>
            <a:spLocks noChangeArrowheads="1"/>
          </xdr:cNvSpPr>
        </xdr:nvSpPr>
        <xdr:spPr bwMode="auto">
          <a:xfrm>
            <a:off x="254000" y="3095625"/>
            <a:ext cx="153670" cy="154940"/>
          </a:xfrm>
          <a:prstGeom prst="ellipse">
            <a:avLst/>
          </a:prstGeom>
          <a:solidFill>
            <a:srgbClr val="FFFFFF"/>
          </a:solidFill>
          <a:ln w="0">
            <a:solidFill>
              <a:srgbClr val="000000"/>
            </a:solidFill>
            <a:round/>
            <a:headEnd/>
            <a:tailEnd/>
          </a:ln>
        </xdr:spPr>
        <xdr:txBody>
          <a:bodyPr rot="0" vert="horz" wrap="square" lIns="91440" tIns="45720" rIns="91440" bIns="45720" anchor="t" anchorCtr="0" upright="1">
            <a:noAutofit/>
          </a:bodyPr>
          <a:lstStyle/>
          <a:p>
            <a:endParaRPr lang="fr-FR"/>
          </a:p>
        </xdr:txBody>
      </xdr:sp>
      <xdr:sp macro="" textlink="">
        <xdr:nvSpPr>
          <xdr:cNvPr id="411" name="Oval 1638">
            <a:extLst>
              <a:ext uri="{FF2B5EF4-FFF2-40B4-BE49-F238E27FC236}">
                <a16:creationId xmlns:a16="http://schemas.microsoft.com/office/drawing/2014/main" id="{00000000-0008-0000-0B00-00009B010000}"/>
              </a:ext>
            </a:extLst>
          </xdr:cNvPr>
          <xdr:cNvSpPr>
            <a:spLocks noChangeArrowheads="1"/>
          </xdr:cNvSpPr>
        </xdr:nvSpPr>
        <xdr:spPr bwMode="auto">
          <a:xfrm>
            <a:off x="254000" y="3095625"/>
            <a:ext cx="153670" cy="154940"/>
          </a:xfrm>
          <a:prstGeom prst="ellipse">
            <a:avLst/>
          </a:prstGeom>
          <a:noFill/>
          <a:ln w="15875" cap="rnd">
            <a:solidFill>
              <a:srgbClr val="FF0000"/>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412" name="Rectangle 411">
            <a:extLst>
              <a:ext uri="{FF2B5EF4-FFF2-40B4-BE49-F238E27FC236}">
                <a16:creationId xmlns:a16="http://schemas.microsoft.com/office/drawing/2014/main" id="{00000000-0008-0000-0B00-00009C010000}"/>
              </a:ext>
            </a:extLst>
          </xdr:cNvPr>
          <xdr:cNvSpPr>
            <a:spLocks noChangeArrowheads="1"/>
          </xdr:cNvSpPr>
        </xdr:nvSpPr>
        <xdr:spPr bwMode="auto">
          <a:xfrm>
            <a:off x="293370" y="3111500"/>
            <a:ext cx="62865" cy="122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950">
                <a:solidFill>
                  <a:srgbClr val="000000"/>
                </a:solidFill>
                <a:effectLst/>
                <a:latin typeface="Arial" panose="020B0604020202020204" pitchFamily="34" charset="0"/>
                <a:ea typeface="Times New Roman" panose="02020603050405020304" pitchFamily="18" charset="0"/>
                <a:cs typeface="Arial" panose="020B0604020202020204" pitchFamily="34" charset="0"/>
              </a:rPr>
              <a:t>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413" name="Rectangle 412">
            <a:extLst>
              <a:ext uri="{FF2B5EF4-FFF2-40B4-BE49-F238E27FC236}">
                <a16:creationId xmlns:a16="http://schemas.microsoft.com/office/drawing/2014/main" id="{00000000-0008-0000-0B00-00009D010000}"/>
              </a:ext>
            </a:extLst>
          </xdr:cNvPr>
          <xdr:cNvSpPr>
            <a:spLocks noChangeArrowheads="1"/>
          </xdr:cNvSpPr>
        </xdr:nvSpPr>
        <xdr:spPr bwMode="auto">
          <a:xfrm>
            <a:off x="683260" y="2493645"/>
            <a:ext cx="1063625" cy="15367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414" name="Rectangle 413">
            <a:extLst>
              <a:ext uri="{FF2B5EF4-FFF2-40B4-BE49-F238E27FC236}">
                <a16:creationId xmlns:a16="http://schemas.microsoft.com/office/drawing/2014/main" id="{00000000-0008-0000-0B00-00009E010000}"/>
              </a:ext>
            </a:extLst>
          </xdr:cNvPr>
          <xdr:cNvSpPr>
            <a:spLocks noChangeArrowheads="1"/>
          </xdr:cNvSpPr>
        </xdr:nvSpPr>
        <xdr:spPr bwMode="auto">
          <a:xfrm>
            <a:off x="683260" y="2493645"/>
            <a:ext cx="1063625" cy="153670"/>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415" name="Rectangle 414">
            <a:extLst>
              <a:ext uri="{FF2B5EF4-FFF2-40B4-BE49-F238E27FC236}">
                <a16:creationId xmlns:a16="http://schemas.microsoft.com/office/drawing/2014/main" id="{00000000-0008-0000-0B00-00009F010000}"/>
              </a:ext>
            </a:extLst>
          </xdr:cNvPr>
          <xdr:cNvSpPr>
            <a:spLocks noChangeArrowheads="1"/>
          </xdr:cNvSpPr>
        </xdr:nvSpPr>
        <xdr:spPr bwMode="auto">
          <a:xfrm>
            <a:off x="800100" y="2523490"/>
            <a:ext cx="1217930"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Compteur électrique</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416" name="Rectangle 415">
            <a:extLst>
              <a:ext uri="{FF2B5EF4-FFF2-40B4-BE49-F238E27FC236}">
                <a16:creationId xmlns:a16="http://schemas.microsoft.com/office/drawing/2014/main" id="{00000000-0008-0000-0B00-0000A0010000}"/>
              </a:ext>
            </a:extLst>
          </xdr:cNvPr>
          <xdr:cNvSpPr>
            <a:spLocks noChangeArrowheads="1"/>
          </xdr:cNvSpPr>
        </xdr:nvSpPr>
        <xdr:spPr bwMode="auto">
          <a:xfrm>
            <a:off x="696595" y="3108960"/>
            <a:ext cx="1146810" cy="15303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417" name="Rectangle 416">
            <a:extLst>
              <a:ext uri="{FF2B5EF4-FFF2-40B4-BE49-F238E27FC236}">
                <a16:creationId xmlns:a16="http://schemas.microsoft.com/office/drawing/2014/main" id="{00000000-0008-0000-0B00-0000A1010000}"/>
              </a:ext>
            </a:extLst>
          </xdr:cNvPr>
          <xdr:cNvSpPr>
            <a:spLocks noChangeArrowheads="1"/>
          </xdr:cNvSpPr>
        </xdr:nvSpPr>
        <xdr:spPr bwMode="auto">
          <a:xfrm>
            <a:off x="696595" y="3108960"/>
            <a:ext cx="1146810" cy="153035"/>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418" name="Rectangle 417">
            <a:extLst>
              <a:ext uri="{FF2B5EF4-FFF2-40B4-BE49-F238E27FC236}">
                <a16:creationId xmlns:a16="http://schemas.microsoft.com/office/drawing/2014/main" id="{00000000-0008-0000-0B00-0000A2010000}"/>
              </a:ext>
            </a:extLst>
          </xdr:cNvPr>
          <xdr:cNvSpPr>
            <a:spLocks noChangeArrowheads="1"/>
          </xdr:cNvSpPr>
        </xdr:nvSpPr>
        <xdr:spPr bwMode="auto">
          <a:xfrm>
            <a:off x="725805" y="3094990"/>
            <a:ext cx="1331595" cy="1466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Sonde de température</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419" name="Rectangle 418">
            <a:extLst>
              <a:ext uri="{FF2B5EF4-FFF2-40B4-BE49-F238E27FC236}">
                <a16:creationId xmlns:a16="http://schemas.microsoft.com/office/drawing/2014/main" id="{00000000-0008-0000-0B00-0000A3010000}"/>
              </a:ext>
            </a:extLst>
          </xdr:cNvPr>
          <xdr:cNvSpPr>
            <a:spLocks noChangeArrowheads="1"/>
          </xdr:cNvSpPr>
        </xdr:nvSpPr>
        <xdr:spPr bwMode="auto">
          <a:xfrm>
            <a:off x="688340" y="2800350"/>
            <a:ext cx="1043940" cy="15303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420" name="Rectangle 419">
            <a:extLst>
              <a:ext uri="{FF2B5EF4-FFF2-40B4-BE49-F238E27FC236}">
                <a16:creationId xmlns:a16="http://schemas.microsoft.com/office/drawing/2014/main" id="{00000000-0008-0000-0B00-0000A4010000}"/>
              </a:ext>
            </a:extLst>
          </xdr:cNvPr>
          <xdr:cNvSpPr>
            <a:spLocks noChangeArrowheads="1"/>
          </xdr:cNvSpPr>
        </xdr:nvSpPr>
        <xdr:spPr bwMode="auto">
          <a:xfrm>
            <a:off x="688340" y="2800350"/>
            <a:ext cx="1043940" cy="153035"/>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421" name="Rectangle 420">
            <a:extLst>
              <a:ext uri="{FF2B5EF4-FFF2-40B4-BE49-F238E27FC236}">
                <a16:creationId xmlns:a16="http://schemas.microsoft.com/office/drawing/2014/main" id="{00000000-0008-0000-0B00-0000A5010000}"/>
              </a:ext>
            </a:extLst>
          </xdr:cNvPr>
          <xdr:cNvSpPr>
            <a:spLocks noChangeArrowheads="1"/>
          </xdr:cNvSpPr>
        </xdr:nvSpPr>
        <xdr:spPr bwMode="auto">
          <a:xfrm>
            <a:off x="734695" y="2818765"/>
            <a:ext cx="1665605"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Compteur d’énergie thermique</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422" name="Freeform 1649">
            <a:extLst>
              <a:ext uri="{FF2B5EF4-FFF2-40B4-BE49-F238E27FC236}">
                <a16:creationId xmlns:a16="http://schemas.microsoft.com/office/drawing/2014/main" id="{00000000-0008-0000-0B00-0000A6010000}"/>
              </a:ext>
            </a:extLst>
          </xdr:cNvPr>
          <xdr:cNvSpPr>
            <a:spLocks/>
          </xdr:cNvSpPr>
        </xdr:nvSpPr>
        <xdr:spPr bwMode="auto">
          <a:xfrm>
            <a:off x="114300" y="2180590"/>
            <a:ext cx="446405" cy="178435"/>
          </a:xfrm>
          <a:custGeom>
            <a:avLst/>
            <a:gdLst>
              <a:gd name="T0" fmla="*/ 176 w 877"/>
              <a:gd name="T1" fmla="*/ 351 h 351"/>
              <a:gd name="T2" fmla="*/ 702 w 877"/>
              <a:gd name="T3" fmla="*/ 351 h 351"/>
              <a:gd name="T4" fmla="*/ 877 w 877"/>
              <a:gd name="T5" fmla="*/ 176 h 351"/>
              <a:gd name="T6" fmla="*/ 702 w 877"/>
              <a:gd name="T7" fmla="*/ 0 h 351"/>
              <a:gd name="T8" fmla="*/ 702 w 877"/>
              <a:gd name="T9" fmla="*/ 0 h 351"/>
              <a:gd name="T10" fmla="*/ 702 w 877"/>
              <a:gd name="T11" fmla="*/ 0 h 351"/>
              <a:gd name="T12" fmla="*/ 176 w 877"/>
              <a:gd name="T13" fmla="*/ 0 h 351"/>
              <a:gd name="T14" fmla="*/ 0 w 877"/>
              <a:gd name="T15" fmla="*/ 176 h 351"/>
              <a:gd name="T16" fmla="*/ 176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6" y="351"/>
                </a:moveTo>
                <a:lnTo>
                  <a:pt x="702" y="351"/>
                </a:lnTo>
                <a:cubicBezTo>
                  <a:pt x="799" y="351"/>
                  <a:pt x="877" y="273"/>
                  <a:pt x="877" y="176"/>
                </a:cubicBezTo>
                <a:cubicBezTo>
                  <a:pt x="877" y="79"/>
                  <a:pt x="799" y="0"/>
                  <a:pt x="702" y="0"/>
                </a:cubicBezTo>
                <a:cubicBezTo>
                  <a:pt x="702" y="0"/>
                  <a:pt x="702" y="0"/>
                  <a:pt x="702" y="0"/>
                </a:cubicBezTo>
                <a:lnTo>
                  <a:pt x="702" y="0"/>
                </a:lnTo>
                <a:lnTo>
                  <a:pt x="176" y="0"/>
                </a:lnTo>
                <a:cubicBezTo>
                  <a:pt x="79" y="0"/>
                  <a:pt x="0" y="79"/>
                  <a:pt x="0" y="176"/>
                </a:cubicBezTo>
                <a:cubicBezTo>
                  <a:pt x="0" y="273"/>
                  <a:pt x="79" y="351"/>
                  <a:pt x="176" y="351"/>
                </a:cubicBezTo>
                <a:close/>
              </a:path>
            </a:pathLst>
          </a:custGeom>
          <a:noFill/>
          <a:ln w="15875" cap="rnd">
            <a:solidFill>
              <a:srgbClr val="008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423" name="Rectangle 422">
            <a:extLst>
              <a:ext uri="{FF2B5EF4-FFF2-40B4-BE49-F238E27FC236}">
                <a16:creationId xmlns:a16="http://schemas.microsoft.com/office/drawing/2014/main" id="{00000000-0008-0000-0B00-0000A7010000}"/>
              </a:ext>
            </a:extLst>
          </xdr:cNvPr>
          <xdr:cNvSpPr>
            <a:spLocks noChangeArrowheads="1"/>
          </xdr:cNvSpPr>
        </xdr:nvSpPr>
        <xdr:spPr bwMode="auto">
          <a:xfrm>
            <a:off x="2717165" y="2834640"/>
            <a:ext cx="407035"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Cgaz 1el</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424" name="Line 1651">
            <a:extLst>
              <a:ext uri="{FF2B5EF4-FFF2-40B4-BE49-F238E27FC236}">
                <a16:creationId xmlns:a16="http://schemas.microsoft.com/office/drawing/2014/main" id="{00000000-0008-0000-0B00-0000A8010000}"/>
              </a:ext>
            </a:extLst>
          </xdr:cNvPr>
          <xdr:cNvCxnSpPr/>
        </xdr:nvCxnSpPr>
        <xdr:spPr bwMode="auto">
          <a:xfrm flipV="1">
            <a:off x="2834005" y="2649855"/>
            <a:ext cx="1270" cy="154940"/>
          </a:xfrm>
          <a:prstGeom prst="line">
            <a:avLst/>
          </a:prstGeom>
          <a:noFill/>
          <a:ln w="15875" cap="rnd">
            <a:solidFill>
              <a:srgbClr val="008000"/>
            </a:solidFill>
            <a:round/>
            <a:headEnd/>
            <a:tailEnd/>
          </a:ln>
          <a:extLst>
            <a:ext uri="{909E8E84-426E-40DD-AFC4-6F175D3DCCD1}">
              <a14:hiddenFill xmlns:a14="http://schemas.microsoft.com/office/drawing/2010/main">
                <a:noFill/>
              </a14:hiddenFill>
            </a:ext>
          </a:extLst>
        </xdr:spPr>
      </xdr:cxnSp>
      <xdr:sp macro="" textlink="">
        <xdr:nvSpPr>
          <xdr:cNvPr id="425" name="Freeform 1652">
            <a:extLst>
              <a:ext uri="{FF2B5EF4-FFF2-40B4-BE49-F238E27FC236}">
                <a16:creationId xmlns:a16="http://schemas.microsoft.com/office/drawing/2014/main" id="{00000000-0008-0000-0B00-0000A9010000}"/>
              </a:ext>
            </a:extLst>
          </xdr:cNvPr>
          <xdr:cNvSpPr>
            <a:spLocks/>
          </xdr:cNvSpPr>
        </xdr:nvSpPr>
        <xdr:spPr bwMode="auto">
          <a:xfrm>
            <a:off x="3366135" y="2804795"/>
            <a:ext cx="44767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701 w 877"/>
              <a:gd name="T11" fmla="*/ 0 h 351"/>
              <a:gd name="T12" fmla="*/ 175 w 877"/>
              <a:gd name="T13" fmla="*/ 0 h 351"/>
              <a:gd name="T14" fmla="*/ 0 w 877"/>
              <a:gd name="T15" fmla="*/ 176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701" y="0"/>
                </a:lnTo>
                <a:lnTo>
                  <a:pt x="175" y="0"/>
                </a:lnTo>
                <a:cubicBezTo>
                  <a:pt x="78" y="0"/>
                  <a:pt x="0" y="79"/>
                  <a:pt x="0" y="176"/>
                </a:cubicBezTo>
                <a:cubicBezTo>
                  <a:pt x="0" y="273"/>
                  <a:pt x="78" y="351"/>
                  <a:pt x="175" y="351"/>
                </a:cubicBezTo>
                <a:close/>
              </a:path>
            </a:pathLst>
          </a:custGeom>
          <a:solidFill>
            <a:srgbClr val="FFFFFF"/>
          </a:solidFill>
          <a:ln w="0">
            <a:solidFill>
              <a:srgbClr val="000000"/>
            </a:solidFill>
            <a:prstDash val="solid"/>
            <a:round/>
            <a:headEnd/>
            <a:tailEnd/>
          </a:ln>
        </xdr:spPr>
        <xdr:txBody>
          <a:bodyPr rot="0" vert="horz" wrap="square" lIns="91440" tIns="45720" rIns="91440" bIns="45720" anchor="t" anchorCtr="0" upright="1">
            <a:noAutofit/>
          </a:bodyPr>
          <a:lstStyle/>
          <a:p>
            <a:endParaRPr lang="fr-FR"/>
          </a:p>
        </xdr:txBody>
      </xdr:sp>
      <xdr:sp macro="" textlink="">
        <xdr:nvSpPr>
          <xdr:cNvPr id="426" name="Freeform 1653">
            <a:extLst>
              <a:ext uri="{FF2B5EF4-FFF2-40B4-BE49-F238E27FC236}">
                <a16:creationId xmlns:a16="http://schemas.microsoft.com/office/drawing/2014/main" id="{00000000-0008-0000-0B00-0000AA010000}"/>
              </a:ext>
            </a:extLst>
          </xdr:cNvPr>
          <xdr:cNvSpPr>
            <a:spLocks/>
          </xdr:cNvSpPr>
        </xdr:nvSpPr>
        <xdr:spPr bwMode="auto">
          <a:xfrm>
            <a:off x="3366135" y="2804795"/>
            <a:ext cx="44767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701 w 877"/>
              <a:gd name="T11" fmla="*/ 0 h 351"/>
              <a:gd name="T12" fmla="*/ 175 w 877"/>
              <a:gd name="T13" fmla="*/ 0 h 351"/>
              <a:gd name="T14" fmla="*/ 0 w 877"/>
              <a:gd name="T15" fmla="*/ 176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701" y="0"/>
                </a:lnTo>
                <a:lnTo>
                  <a:pt x="175" y="0"/>
                </a:lnTo>
                <a:cubicBezTo>
                  <a:pt x="78" y="0"/>
                  <a:pt x="0" y="79"/>
                  <a:pt x="0" y="176"/>
                </a:cubicBezTo>
                <a:cubicBezTo>
                  <a:pt x="0" y="273"/>
                  <a:pt x="78" y="351"/>
                  <a:pt x="175" y="351"/>
                </a:cubicBezTo>
                <a:close/>
              </a:path>
            </a:pathLst>
          </a:custGeom>
          <a:noFill/>
          <a:ln w="15875" cap="rnd">
            <a:solidFill>
              <a:srgbClr val="008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427" name="Rectangle 426">
            <a:extLst>
              <a:ext uri="{FF2B5EF4-FFF2-40B4-BE49-F238E27FC236}">
                <a16:creationId xmlns:a16="http://schemas.microsoft.com/office/drawing/2014/main" id="{00000000-0008-0000-0B00-0000AB010000}"/>
              </a:ext>
            </a:extLst>
          </xdr:cNvPr>
          <xdr:cNvSpPr>
            <a:spLocks noChangeArrowheads="1"/>
          </xdr:cNvSpPr>
        </xdr:nvSpPr>
        <xdr:spPr bwMode="auto">
          <a:xfrm>
            <a:off x="3429000" y="2866390"/>
            <a:ext cx="457200" cy="882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Cgaz 2</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428" name="Line 1655">
            <a:extLst>
              <a:ext uri="{FF2B5EF4-FFF2-40B4-BE49-F238E27FC236}">
                <a16:creationId xmlns:a16="http://schemas.microsoft.com/office/drawing/2014/main" id="{00000000-0008-0000-0B00-0000AC010000}"/>
              </a:ext>
            </a:extLst>
          </xdr:cNvPr>
          <xdr:cNvCxnSpPr/>
        </xdr:nvCxnSpPr>
        <xdr:spPr bwMode="auto">
          <a:xfrm flipV="1">
            <a:off x="3589655" y="2649855"/>
            <a:ext cx="635" cy="154940"/>
          </a:xfrm>
          <a:prstGeom prst="line">
            <a:avLst/>
          </a:prstGeom>
          <a:noFill/>
          <a:ln w="15875" cap="rnd">
            <a:solidFill>
              <a:srgbClr val="008000"/>
            </a:solidFill>
            <a:round/>
            <a:headEnd/>
            <a:tailEnd/>
          </a:ln>
          <a:extLst>
            <a:ext uri="{909E8E84-426E-40DD-AFC4-6F175D3DCCD1}">
              <a14:hiddenFill xmlns:a14="http://schemas.microsoft.com/office/drawing/2010/main">
                <a:noFill/>
              </a14:hiddenFill>
            </a:ext>
          </a:extLst>
        </xdr:spPr>
      </xdr:cxnSp>
      <xdr:sp macro="" textlink="">
        <xdr:nvSpPr>
          <xdr:cNvPr id="429" name="Rectangle 428">
            <a:extLst>
              <a:ext uri="{FF2B5EF4-FFF2-40B4-BE49-F238E27FC236}">
                <a16:creationId xmlns:a16="http://schemas.microsoft.com/office/drawing/2014/main" id="{00000000-0008-0000-0B00-0000AD010000}"/>
              </a:ext>
            </a:extLst>
          </xdr:cNvPr>
          <xdr:cNvSpPr>
            <a:spLocks noChangeArrowheads="1"/>
          </xdr:cNvSpPr>
        </xdr:nvSpPr>
        <xdr:spPr bwMode="auto">
          <a:xfrm>
            <a:off x="2679700" y="3035300"/>
            <a:ext cx="308610" cy="15430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430" name="Rectangle 429">
            <a:extLst>
              <a:ext uri="{FF2B5EF4-FFF2-40B4-BE49-F238E27FC236}">
                <a16:creationId xmlns:a16="http://schemas.microsoft.com/office/drawing/2014/main" id="{00000000-0008-0000-0B00-0000AE010000}"/>
              </a:ext>
            </a:extLst>
          </xdr:cNvPr>
          <xdr:cNvSpPr>
            <a:spLocks noChangeArrowheads="1"/>
          </xdr:cNvSpPr>
        </xdr:nvSpPr>
        <xdr:spPr bwMode="auto">
          <a:xfrm>
            <a:off x="2679700" y="3035300"/>
            <a:ext cx="308610" cy="154305"/>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431" name="Rectangle 430">
            <a:extLst>
              <a:ext uri="{FF2B5EF4-FFF2-40B4-BE49-F238E27FC236}">
                <a16:creationId xmlns:a16="http://schemas.microsoft.com/office/drawing/2014/main" id="{00000000-0008-0000-0B00-0000AF010000}"/>
              </a:ext>
            </a:extLst>
          </xdr:cNvPr>
          <xdr:cNvSpPr>
            <a:spLocks noChangeArrowheads="1"/>
          </xdr:cNvSpPr>
        </xdr:nvSpPr>
        <xdr:spPr bwMode="auto">
          <a:xfrm>
            <a:off x="2724150" y="3054985"/>
            <a:ext cx="361950"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950">
                <a:solidFill>
                  <a:srgbClr val="000000"/>
                </a:solidFill>
                <a:effectLst/>
                <a:latin typeface="Arial" panose="020B0604020202020204" pitchFamily="34" charset="0"/>
                <a:ea typeface="Times New Roman" panose="02020603050405020304" pitchFamily="18" charset="0"/>
                <a:cs typeface="Arial" panose="020B0604020202020204" pitchFamily="34" charset="0"/>
              </a:rPr>
              <a:t>PAC</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432" name="Rectangle 431">
            <a:extLst>
              <a:ext uri="{FF2B5EF4-FFF2-40B4-BE49-F238E27FC236}">
                <a16:creationId xmlns:a16="http://schemas.microsoft.com/office/drawing/2014/main" id="{00000000-0008-0000-0B00-0000B0010000}"/>
              </a:ext>
            </a:extLst>
          </xdr:cNvPr>
          <xdr:cNvSpPr>
            <a:spLocks noChangeArrowheads="1"/>
          </xdr:cNvSpPr>
        </xdr:nvSpPr>
        <xdr:spPr bwMode="auto">
          <a:xfrm>
            <a:off x="3366135" y="3035300"/>
            <a:ext cx="462915" cy="15430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rot="0" vert="horz" wrap="square" lIns="91440" tIns="45720" rIns="91440" bIns="45720" anchor="t" anchorCtr="0" upright="1">
            <a:noAutofit/>
          </a:bodyPr>
          <a:lstStyle/>
          <a:p>
            <a:endParaRPr lang="fr-FR"/>
          </a:p>
        </xdr:txBody>
      </xdr:sp>
      <xdr:sp macro="" textlink="">
        <xdr:nvSpPr>
          <xdr:cNvPr id="433" name="Rectangle 432">
            <a:extLst>
              <a:ext uri="{FF2B5EF4-FFF2-40B4-BE49-F238E27FC236}">
                <a16:creationId xmlns:a16="http://schemas.microsoft.com/office/drawing/2014/main" id="{00000000-0008-0000-0B00-0000B1010000}"/>
              </a:ext>
            </a:extLst>
          </xdr:cNvPr>
          <xdr:cNvSpPr>
            <a:spLocks noChangeArrowheads="1"/>
          </xdr:cNvSpPr>
        </xdr:nvSpPr>
        <xdr:spPr bwMode="auto">
          <a:xfrm>
            <a:off x="3366135" y="3035300"/>
            <a:ext cx="462915" cy="154305"/>
          </a:xfrm>
          <a:prstGeom prst="rect">
            <a:avLst/>
          </a:prstGeom>
          <a:noFill/>
          <a:ln w="3175" cap="rnd">
            <a:solidFill>
              <a:srgbClr val="FFFFFF"/>
            </a:solidFill>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434" name="Rectangle 433">
            <a:extLst>
              <a:ext uri="{FF2B5EF4-FFF2-40B4-BE49-F238E27FC236}">
                <a16:creationId xmlns:a16="http://schemas.microsoft.com/office/drawing/2014/main" id="{00000000-0008-0000-0B00-0000B2010000}"/>
              </a:ext>
            </a:extLst>
          </xdr:cNvPr>
          <xdr:cNvSpPr>
            <a:spLocks noChangeArrowheads="1"/>
          </xdr:cNvSpPr>
        </xdr:nvSpPr>
        <xdr:spPr bwMode="auto">
          <a:xfrm>
            <a:off x="3409315" y="3054985"/>
            <a:ext cx="591185" cy="1543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950">
                <a:solidFill>
                  <a:srgbClr val="000000"/>
                </a:solidFill>
                <a:effectLst/>
                <a:latin typeface="Arial" panose="020B0604020202020204" pitchFamily="34" charset="0"/>
                <a:ea typeface="Times New Roman" panose="02020603050405020304" pitchFamily="18" charset="0"/>
                <a:cs typeface="Arial" panose="020B0604020202020204" pitchFamily="34" charset="0"/>
              </a:rPr>
              <a:t>Appoint</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cxnSp macro="">
        <xdr:nvCxnSpPr>
          <xdr:cNvPr id="435" name="Line 1662">
            <a:extLst>
              <a:ext uri="{FF2B5EF4-FFF2-40B4-BE49-F238E27FC236}">
                <a16:creationId xmlns:a16="http://schemas.microsoft.com/office/drawing/2014/main" id="{00000000-0008-0000-0B00-0000B3010000}"/>
              </a:ext>
            </a:extLst>
          </xdr:cNvPr>
          <xdr:cNvCxnSpPr/>
        </xdr:nvCxnSpPr>
        <xdr:spPr bwMode="auto">
          <a:xfrm>
            <a:off x="4686300" y="8890"/>
            <a:ext cx="0" cy="3268345"/>
          </a:xfrm>
          <a:prstGeom prst="line">
            <a:avLst/>
          </a:prstGeom>
          <a:noFill/>
          <a:ln w="9525">
            <a:solidFill>
              <a:srgbClr val="000000"/>
            </a:solidFill>
            <a:prstDash val="dash"/>
            <a:round/>
            <a:headEnd/>
            <a:tailEnd/>
          </a:ln>
          <a:extLst>
            <a:ext uri="{909E8E84-426E-40DD-AFC4-6F175D3DCCD1}">
              <a14:hiddenFill xmlns:a14="http://schemas.microsoft.com/office/drawing/2010/main">
                <a:noFill/>
              </a14:hiddenFill>
            </a:ext>
          </a:extLst>
        </xdr:spPr>
      </xdr:cxnSp>
      <xdr:sp macro="" textlink="">
        <xdr:nvSpPr>
          <xdr:cNvPr id="436" name="Rectangle 435">
            <a:extLst>
              <a:ext uri="{FF2B5EF4-FFF2-40B4-BE49-F238E27FC236}">
                <a16:creationId xmlns:a16="http://schemas.microsoft.com/office/drawing/2014/main" id="{00000000-0008-0000-0B00-0000B4010000}"/>
              </a:ext>
            </a:extLst>
          </xdr:cNvPr>
          <xdr:cNvSpPr>
            <a:spLocks noChangeArrowheads="1"/>
          </xdr:cNvSpPr>
        </xdr:nvSpPr>
        <xdr:spPr bwMode="auto">
          <a:xfrm>
            <a:off x="685800" y="2180590"/>
            <a:ext cx="1217930" cy="1136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Compteur gaz</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437" name="Freeform 1664">
            <a:extLst>
              <a:ext uri="{FF2B5EF4-FFF2-40B4-BE49-F238E27FC236}">
                <a16:creationId xmlns:a16="http://schemas.microsoft.com/office/drawing/2014/main" id="{00000000-0008-0000-0B00-0000B5010000}"/>
              </a:ext>
            </a:extLst>
          </xdr:cNvPr>
          <xdr:cNvSpPr>
            <a:spLocks/>
          </xdr:cNvSpPr>
        </xdr:nvSpPr>
        <xdr:spPr bwMode="auto">
          <a:xfrm>
            <a:off x="2638425" y="2802255"/>
            <a:ext cx="447675" cy="178435"/>
          </a:xfrm>
          <a:custGeom>
            <a:avLst/>
            <a:gdLst>
              <a:gd name="T0" fmla="*/ 175 w 877"/>
              <a:gd name="T1" fmla="*/ 351 h 351"/>
              <a:gd name="T2" fmla="*/ 701 w 877"/>
              <a:gd name="T3" fmla="*/ 351 h 351"/>
              <a:gd name="T4" fmla="*/ 877 w 877"/>
              <a:gd name="T5" fmla="*/ 176 h 351"/>
              <a:gd name="T6" fmla="*/ 701 w 877"/>
              <a:gd name="T7" fmla="*/ 0 h 351"/>
              <a:gd name="T8" fmla="*/ 701 w 877"/>
              <a:gd name="T9" fmla="*/ 0 h 351"/>
              <a:gd name="T10" fmla="*/ 701 w 877"/>
              <a:gd name="T11" fmla="*/ 0 h 351"/>
              <a:gd name="T12" fmla="*/ 175 w 877"/>
              <a:gd name="T13" fmla="*/ 0 h 351"/>
              <a:gd name="T14" fmla="*/ 0 w 877"/>
              <a:gd name="T15" fmla="*/ 176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3"/>
                  <a:pt x="877" y="176"/>
                </a:cubicBezTo>
                <a:cubicBezTo>
                  <a:pt x="877" y="79"/>
                  <a:pt x="798" y="0"/>
                  <a:pt x="701" y="0"/>
                </a:cubicBezTo>
                <a:cubicBezTo>
                  <a:pt x="701" y="0"/>
                  <a:pt x="701" y="0"/>
                  <a:pt x="701" y="0"/>
                </a:cubicBezTo>
                <a:lnTo>
                  <a:pt x="701" y="0"/>
                </a:lnTo>
                <a:lnTo>
                  <a:pt x="175" y="0"/>
                </a:lnTo>
                <a:cubicBezTo>
                  <a:pt x="78" y="0"/>
                  <a:pt x="0" y="79"/>
                  <a:pt x="0" y="176"/>
                </a:cubicBezTo>
                <a:cubicBezTo>
                  <a:pt x="0" y="273"/>
                  <a:pt x="78" y="351"/>
                  <a:pt x="175" y="351"/>
                </a:cubicBezTo>
                <a:close/>
              </a:path>
            </a:pathLst>
          </a:custGeom>
          <a:noFill/>
          <a:ln w="15875" cap="rnd">
            <a:solidFill>
              <a:srgbClr val="00800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sp macro="" textlink="">
        <xdr:nvSpPr>
          <xdr:cNvPr id="438" name="Rectangle 437">
            <a:extLst>
              <a:ext uri="{FF2B5EF4-FFF2-40B4-BE49-F238E27FC236}">
                <a16:creationId xmlns:a16="http://schemas.microsoft.com/office/drawing/2014/main" id="{00000000-0008-0000-0B00-0000B6010000}"/>
              </a:ext>
            </a:extLst>
          </xdr:cNvPr>
          <xdr:cNvSpPr>
            <a:spLocks noChangeArrowheads="1"/>
          </xdr:cNvSpPr>
        </xdr:nvSpPr>
        <xdr:spPr bwMode="auto">
          <a:xfrm>
            <a:off x="228600" y="2523490"/>
            <a:ext cx="330835"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CEél</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sp macro="" textlink="">
        <xdr:nvSpPr>
          <xdr:cNvPr id="439" name="Freeform 1666">
            <a:extLst>
              <a:ext uri="{FF2B5EF4-FFF2-40B4-BE49-F238E27FC236}">
                <a16:creationId xmlns:a16="http://schemas.microsoft.com/office/drawing/2014/main" id="{00000000-0008-0000-0B00-0000B7010000}"/>
              </a:ext>
            </a:extLst>
          </xdr:cNvPr>
          <xdr:cNvSpPr>
            <a:spLocks/>
          </xdr:cNvSpPr>
        </xdr:nvSpPr>
        <xdr:spPr bwMode="auto">
          <a:xfrm>
            <a:off x="2993390" y="8890"/>
            <a:ext cx="447040" cy="177800"/>
          </a:xfrm>
          <a:custGeom>
            <a:avLst/>
            <a:gdLst>
              <a:gd name="T0" fmla="*/ 175 w 877"/>
              <a:gd name="T1" fmla="*/ 351 h 351"/>
              <a:gd name="T2" fmla="*/ 701 w 877"/>
              <a:gd name="T3" fmla="*/ 351 h 351"/>
              <a:gd name="T4" fmla="*/ 877 w 877"/>
              <a:gd name="T5" fmla="*/ 175 h 351"/>
              <a:gd name="T6" fmla="*/ 701 w 877"/>
              <a:gd name="T7" fmla="*/ 0 h 351"/>
              <a:gd name="T8" fmla="*/ 701 w 877"/>
              <a:gd name="T9" fmla="*/ 0 h 351"/>
              <a:gd name="T10" fmla="*/ 701 w 877"/>
              <a:gd name="T11" fmla="*/ 0 h 351"/>
              <a:gd name="T12" fmla="*/ 175 w 877"/>
              <a:gd name="T13" fmla="*/ 0 h 351"/>
              <a:gd name="T14" fmla="*/ 0 w 877"/>
              <a:gd name="T15" fmla="*/ 175 h 351"/>
              <a:gd name="T16" fmla="*/ 175 w 877"/>
              <a:gd name="T17" fmla="*/ 351 h 35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877" h="351">
                <a:moveTo>
                  <a:pt x="175" y="351"/>
                </a:moveTo>
                <a:lnTo>
                  <a:pt x="701" y="351"/>
                </a:lnTo>
                <a:cubicBezTo>
                  <a:pt x="798" y="351"/>
                  <a:pt x="877" y="272"/>
                  <a:pt x="877" y="175"/>
                </a:cubicBezTo>
                <a:cubicBezTo>
                  <a:pt x="877" y="78"/>
                  <a:pt x="798" y="0"/>
                  <a:pt x="701" y="0"/>
                </a:cubicBezTo>
                <a:cubicBezTo>
                  <a:pt x="701" y="0"/>
                  <a:pt x="701" y="0"/>
                  <a:pt x="701" y="0"/>
                </a:cubicBezTo>
                <a:lnTo>
                  <a:pt x="701" y="0"/>
                </a:lnTo>
                <a:lnTo>
                  <a:pt x="175" y="0"/>
                </a:lnTo>
                <a:cubicBezTo>
                  <a:pt x="78" y="0"/>
                  <a:pt x="0" y="78"/>
                  <a:pt x="0" y="175"/>
                </a:cubicBezTo>
                <a:cubicBezTo>
                  <a:pt x="0" y="272"/>
                  <a:pt x="78" y="351"/>
                  <a:pt x="175" y="351"/>
                </a:cubicBezTo>
                <a:close/>
              </a:path>
            </a:pathLst>
          </a:custGeom>
          <a:noFill/>
          <a:ln w="17463" cap="rnd">
            <a:solidFill>
              <a:srgbClr val="0070C0"/>
            </a:solidFill>
            <a:prstDash val="solid"/>
            <a:round/>
            <a:headEnd/>
            <a:tailEnd/>
          </a:ln>
          <a:extLst>
            <a:ext uri="{909E8E84-426E-40DD-AFC4-6F175D3DCCD1}">
              <a14:hiddenFill xmlns:a14="http://schemas.microsoft.com/office/drawing/2010/main">
                <a:solidFill>
                  <a:srgbClr val="FFFFFF"/>
                </a:solidFill>
              </a14:hiddenFill>
            </a:ext>
          </a:extLst>
        </xdr:spPr>
        <xdr:txBody>
          <a:bodyPr rot="0" vert="horz" wrap="square" lIns="91440" tIns="45720" rIns="91440" bIns="45720" anchor="t" anchorCtr="0" upright="1">
            <a:noAutofit/>
          </a:bodyPr>
          <a:lstStyle/>
          <a:p>
            <a:endParaRPr lang="fr-FR"/>
          </a:p>
        </xdr:txBody>
      </xdr:sp>
      <xdr:cxnSp macro="">
        <xdr:nvCxnSpPr>
          <xdr:cNvPr id="440" name="Line 1667">
            <a:extLst>
              <a:ext uri="{FF2B5EF4-FFF2-40B4-BE49-F238E27FC236}">
                <a16:creationId xmlns:a16="http://schemas.microsoft.com/office/drawing/2014/main" id="{00000000-0008-0000-0B00-0000B8010000}"/>
              </a:ext>
            </a:extLst>
          </xdr:cNvPr>
          <xdr:cNvCxnSpPr/>
        </xdr:nvCxnSpPr>
        <xdr:spPr bwMode="auto">
          <a:xfrm>
            <a:off x="3221990" y="186690"/>
            <a:ext cx="1270" cy="158115"/>
          </a:xfrm>
          <a:prstGeom prst="line">
            <a:avLst/>
          </a:prstGeom>
          <a:noFill/>
          <a:ln w="17463" cap="rnd">
            <a:solidFill>
              <a:srgbClr val="0070C0"/>
            </a:solidFill>
            <a:round/>
            <a:headEnd/>
            <a:tailEnd/>
          </a:ln>
          <a:extLst>
            <a:ext uri="{909E8E84-426E-40DD-AFC4-6F175D3DCCD1}">
              <a14:hiddenFill xmlns:a14="http://schemas.microsoft.com/office/drawing/2010/main">
                <a:noFill/>
              </a14:hiddenFill>
            </a:ext>
          </a:extLst>
        </xdr:spPr>
      </xdr:cxnSp>
      <xdr:sp macro="" textlink="">
        <xdr:nvSpPr>
          <xdr:cNvPr id="441" name="Rectangle 440">
            <a:extLst>
              <a:ext uri="{FF2B5EF4-FFF2-40B4-BE49-F238E27FC236}">
                <a16:creationId xmlns:a16="http://schemas.microsoft.com/office/drawing/2014/main" id="{00000000-0008-0000-0B00-0000B9010000}"/>
              </a:ext>
            </a:extLst>
          </xdr:cNvPr>
          <xdr:cNvSpPr>
            <a:spLocks noChangeArrowheads="1"/>
          </xdr:cNvSpPr>
        </xdr:nvSpPr>
        <xdr:spPr bwMode="auto">
          <a:xfrm>
            <a:off x="3107690" y="8890"/>
            <a:ext cx="377825" cy="1339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0"/>
              </a:spcAft>
            </a:pPr>
            <a:r>
              <a:rPr lang="fr-FR" sz="850">
                <a:solidFill>
                  <a:srgbClr val="000000"/>
                </a:solidFill>
                <a:effectLst/>
                <a:latin typeface="Arial" panose="020B0604020202020204" pitchFamily="34" charset="0"/>
                <a:ea typeface="Times New Roman" panose="02020603050405020304" pitchFamily="18" charset="0"/>
                <a:cs typeface="Arial" panose="020B0604020202020204" pitchFamily="34" charset="0"/>
              </a:rPr>
              <a:t>CEél</a:t>
            </a:r>
            <a:endParaRPr lang="fr-FR" sz="1000">
              <a:solidFill>
                <a:srgbClr val="003399"/>
              </a:solidFill>
              <a:effectLst/>
              <a:latin typeface="Arial" panose="020B0604020202020204" pitchFamily="34" charset="0"/>
              <a:ea typeface="Times New Roman" panose="02020603050405020304" pitchFamily="18" charset="0"/>
              <a:cs typeface="Times New Roman" panose="02020603050405020304" pitchFamily="18" charset="0"/>
            </a:endParaRPr>
          </a:p>
        </xdr:txBody>
      </xdr:sp>
    </xdr:grpSp>
    <xdr:clientData/>
  </xdr:twoCellAnchor>
  <xdr:twoCellAnchor editAs="oneCell">
    <xdr:from>
      <xdr:col>4</xdr:col>
      <xdr:colOff>27214</xdr:colOff>
      <xdr:row>77</xdr:row>
      <xdr:rowOff>98251</xdr:rowOff>
    </xdr:from>
    <xdr:to>
      <xdr:col>13</xdr:col>
      <xdr:colOff>122463</xdr:colOff>
      <xdr:row>102</xdr:row>
      <xdr:rowOff>127130</xdr:rowOff>
    </xdr:to>
    <xdr:pic>
      <xdr:nvPicPr>
        <xdr:cNvPr id="580" name="Image 579">
          <a:extLst>
            <a:ext uri="{FF2B5EF4-FFF2-40B4-BE49-F238E27FC236}">
              <a16:creationId xmlns:a16="http://schemas.microsoft.com/office/drawing/2014/main" id="{00000000-0008-0000-0B00-000044020000}"/>
            </a:ext>
          </a:extLst>
        </xdr:cNvPr>
        <xdr:cNvPicPr>
          <a:picLocks noChangeAspect="1"/>
        </xdr:cNvPicPr>
      </xdr:nvPicPr>
      <xdr:blipFill>
        <a:blip xmlns:r="http://schemas.openxmlformats.org/officeDocument/2006/relationships" r:embed="rId1"/>
        <a:stretch>
          <a:fillRect/>
        </a:stretch>
      </xdr:blipFill>
      <xdr:spPr>
        <a:xfrm>
          <a:off x="3075214" y="14930037"/>
          <a:ext cx="6953249" cy="479137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7</xdr:col>
      <xdr:colOff>99390</xdr:colOff>
      <xdr:row>1</xdr:row>
      <xdr:rowOff>30030</xdr:rowOff>
    </xdr:from>
    <xdr:to>
      <xdr:col>8</xdr:col>
      <xdr:colOff>778598</xdr:colOff>
      <xdr:row>6</xdr:row>
      <xdr:rowOff>190500</xdr:rowOff>
    </xdr:to>
    <xdr:pic>
      <xdr:nvPicPr>
        <xdr:cNvPr id="5" name="Image 4">
          <a:extLst>
            <a:ext uri="{FF2B5EF4-FFF2-40B4-BE49-F238E27FC236}">
              <a16:creationId xmlns:a16="http://schemas.microsoft.com/office/drawing/2014/main" id="{00000000-0008-0000-0C00-000005000000}"/>
            </a:ext>
          </a:extLst>
        </xdr:cNvPr>
        <xdr:cNvPicPr>
          <a:picLocks noChangeAspect="1"/>
        </xdr:cNvPicPr>
      </xdr:nvPicPr>
      <xdr:blipFill rotWithShape="1">
        <a:blip xmlns:r="http://schemas.openxmlformats.org/officeDocument/2006/relationships" r:embed="rId1"/>
        <a:srcRect l="7818" t="8205" r="6878" b="7738"/>
        <a:stretch/>
      </xdr:blipFill>
      <xdr:spPr>
        <a:xfrm>
          <a:off x="6162260" y="402747"/>
          <a:ext cx="1764229" cy="112953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4</xdr:col>
      <xdr:colOff>1390650</xdr:colOff>
      <xdr:row>5</xdr:row>
      <xdr:rowOff>76200</xdr:rowOff>
    </xdr:from>
    <xdr:to>
      <xdr:col>6</xdr:col>
      <xdr:colOff>762000</xdr:colOff>
      <xdr:row>12</xdr:row>
      <xdr:rowOff>104775</xdr:rowOff>
    </xdr:to>
    <xdr:pic>
      <xdr:nvPicPr>
        <xdr:cNvPr id="2" name="Picture 963" descr="Ademe-Fonds-chaleur">
          <a:extLst>
            <a:ext uri="{FF2B5EF4-FFF2-40B4-BE49-F238E27FC236}">
              <a16:creationId xmlns:a16="http://schemas.microsoft.com/office/drawing/2014/main" id="{00000000-0008-0000-0D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91475" y="1666875"/>
          <a:ext cx="2247900" cy="1638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523875</xdr:colOff>
      <xdr:row>5</xdr:row>
      <xdr:rowOff>9525</xdr:rowOff>
    </xdr:from>
    <xdr:to>
      <xdr:col>6</xdr:col>
      <xdr:colOff>2038350</xdr:colOff>
      <xdr:row>12</xdr:row>
      <xdr:rowOff>133350</xdr:rowOff>
    </xdr:to>
    <xdr:pic>
      <xdr:nvPicPr>
        <xdr:cNvPr id="3" name="Picture 8">
          <a:extLst>
            <a:ext uri="{FF2B5EF4-FFF2-40B4-BE49-F238E27FC236}">
              <a16:creationId xmlns:a16="http://schemas.microsoft.com/office/drawing/2014/main" id="{00000000-0008-0000-0D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001250" y="1600200"/>
          <a:ext cx="1514475" cy="1733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4</xdr:col>
      <xdr:colOff>47625</xdr:colOff>
      <xdr:row>4</xdr:row>
      <xdr:rowOff>152400</xdr:rowOff>
    </xdr:from>
    <xdr:to>
      <xdr:col>5</xdr:col>
      <xdr:colOff>28575</xdr:colOff>
      <xdr:row>13</xdr:row>
      <xdr:rowOff>47625</xdr:rowOff>
    </xdr:to>
    <xdr:pic>
      <xdr:nvPicPr>
        <xdr:cNvPr id="4" name="Picture 962" descr="fonds_chaleur_renouvelable">
          <a:extLst>
            <a:ext uri="{FF2B5EF4-FFF2-40B4-BE49-F238E27FC236}">
              <a16:creationId xmlns:a16="http://schemas.microsoft.com/office/drawing/2014/main" id="{00000000-0008-0000-0D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648450" y="1571625"/>
          <a:ext cx="1419225" cy="1838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lafayen\Downloads\AF%20fonds%20chaleur%202023.xlsm" TargetMode="External"/><Relationship Id="rId1" Type="http://schemas.openxmlformats.org/officeDocument/2006/relationships/externalLinkPath" Target="file:///C:\Users\lafayen\Downloads\AF%20fonds%20chaleur%202023.xlsm"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file:///\\cleaned"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ademe.intra\regions$\AUV-RAL\P-T_ENERGETIQUE\Th-EnR\07-Contrats_Chaleur_Renouvelable\Outils%20pour%20contrats%20sign&#233;s\Fiches%20pour%20comit&#233;%20d'engagement\bois%20+%20reseau\MAJ%20fev23-fiche%20projet%20biomasse%20avec%20et%20sans%20r&#233;s.xlsx" TargetMode="External"/><Relationship Id="rId1" Type="http://schemas.openxmlformats.org/officeDocument/2006/relationships/externalLinkPath" Target="file:///\\ademe.intra\regions$\AUV-RAL\P-T_ENERGETIQUE\Th-EnR\07-Contrats_Chaleur_Renouvelable\Outils%20pour%20contrats%20sign&#233;s\Fiches%20pour%20comit&#233;%20d'engagement\bois%20+%20reseau\MAJ%20fev23-fiche%20projet%20biomasse%20avec%20et%20sans%20r&#233;s.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ademecloud-my.sharepoint.com/Users/vayssief/Downloads/tableur_analyse_eco_geothermie_de_surface_v0_202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Users\vayssief\AppData\Local\Microsoft\Windows\INetCache\Content.Outlook\NCAFY2V3\AF_contrat_dev_enr_2020_deverouill&#233;e.xlsm"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ademecloud-my.sharepoint.com/Users/vayssief/AppData/Local/Microsoft/Windows/INetCache/Content.Outlook/NCAFY2V3/AF_contrat_dev_enr_2020_deverouill&#233;e.xlsm"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erveur-donnees\donnees\P-T_ENERGETIQUE\Th-EnR\07-COT_EnR\stage2020\03%20-%20Outils\03%20-%20Fiches%20projets\Fiches%202020\Biomasse\Fiche%20PACA.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erveur-donnees\donnees\P-T_ENERGETIQUE\Th-EnR\07-COT_EnR\stage2020\03%20-%20Outils\03%20-%20Fiches%20projets\00%20-%20Fiches%202020\Biomasse\a_diffuser_pour_retours\fiche%20projet%20biomasse%20sans%20r&#233;seau%20de%20chaleur%20V2.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ademe.intra\regions$\P-T_ENERGETIQUE\Th-EnR\07-COT_EnR\stage2020\03%20-%20Outils\03%20-%20Fiches%20projets\Fiches%202020\Biomasse\Fiche%20PACA.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Z:\SERVICES\SFAB\ECHANGES\BOIS%20ENERGIE\Fonds%20Chaleur\M&#233;thode%20FC\2020\Tableur\Tableur_biomasse_v2020%20VF4.xlsm"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DATA%20ZIP\A%20FAIRE\OUTILS\Fiches%20projet\G&#233;othermie_notes_r&#233;union.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P-T_ENERGETIQUE/Th-EnR/07-COT_EnR/stage2020/03%20-%20Outils/03%20-%20Fiches%20projets/00%20-%20Fiches%202020/Biomasse/a_diffuser_pour_retours/fiche%20projet%20biomasse%20sans%20r&#233;seau%20de%20chaleur%20V2.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Z:\SERVICES\SRER\ECHANGES\ECHANGES_MARIE%20GUEHL\01-MAJ%20tableur%20g&#233;othermie\Tableur%20Fonds%20Chaleur%202018%20g&#233;othermie%20ancienne%20version.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aramètres"/>
      <sheetName val="List"/>
      <sheetName val="AF fonds chaleur"/>
      <sheetName val="ERD"/>
      <sheetName val="Attestation obj"/>
      <sheetName val="Attestation DN"/>
    </sheetNames>
    <sheetDataSet>
      <sheetData sheetId="0">
        <row r="4">
          <cell r="K4" t="str">
            <v>Economique-Petite-Métropole</v>
          </cell>
          <cell r="L4">
            <v>0.65</v>
          </cell>
          <cell r="M4">
            <v>0.65</v>
          </cell>
          <cell r="N4">
            <v>0.65</v>
          </cell>
          <cell r="O4">
            <v>0.5</v>
          </cell>
          <cell r="AA4" t="str">
            <v>Economique-Petite-Métropole</v>
          </cell>
          <cell r="AB4">
            <v>0.65</v>
          </cell>
          <cell r="AC4">
            <v>0.65</v>
          </cell>
          <cell r="AD4">
            <v>0.65</v>
          </cell>
          <cell r="AE4">
            <v>0.5</v>
          </cell>
        </row>
        <row r="5">
          <cell r="K5" t="str">
            <v>Economique-Petite-Corse</v>
          </cell>
          <cell r="L5">
            <v>0.70000000000000007</v>
          </cell>
          <cell r="M5">
            <v>0.70000000000000007</v>
          </cell>
          <cell r="N5">
            <v>0.70000000000000007</v>
          </cell>
          <cell r="O5">
            <v>0.55000000000000004</v>
          </cell>
          <cell r="AA5" t="str">
            <v>Economique-Petite-Corse</v>
          </cell>
          <cell r="AB5">
            <v>0.70000000000000007</v>
          </cell>
          <cell r="AC5">
            <v>0.70000000000000007</v>
          </cell>
          <cell r="AD5">
            <v>0.70000000000000007</v>
          </cell>
          <cell r="AE5">
            <v>0.55000000000000004</v>
          </cell>
        </row>
        <row r="6">
          <cell r="K6" t="str">
            <v>Economique-Petite-Zone AFR</v>
          </cell>
          <cell r="L6">
            <v>0.70000000000000007</v>
          </cell>
          <cell r="M6">
            <v>0.70000000000000007</v>
          </cell>
          <cell r="N6">
            <v>0.70000000000000007</v>
          </cell>
          <cell r="O6">
            <v>0.55000000000000004</v>
          </cell>
          <cell r="AA6" t="str">
            <v>Economique-Petite-Zone AFR</v>
          </cell>
          <cell r="AB6">
            <v>0.70000000000000007</v>
          </cell>
          <cell r="AC6">
            <v>0.70000000000000007</v>
          </cell>
          <cell r="AD6">
            <v>0.70000000000000007</v>
          </cell>
          <cell r="AE6">
            <v>0.55000000000000004</v>
          </cell>
        </row>
        <row r="7">
          <cell r="K7" t="str">
            <v>Economique-Petite-DROM-COM</v>
          </cell>
          <cell r="L7">
            <v>0.8</v>
          </cell>
          <cell r="M7">
            <v>0.8</v>
          </cell>
          <cell r="N7">
            <v>0.8</v>
          </cell>
          <cell r="O7">
            <v>0.65</v>
          </cell>
          <cell r="AA7" t="str">
            <v>Economique-Petite-DROM-COM</v>
          </cell>
          <cell r="AB7">
            <v>0.8</v>
          </cell>
          <cell r="AC7">
            <v>0.8</v>
          </cell>
          <cell r="AD7">
            <v>0.8</v>
          </cell>
          <cell r="AE7">
            <v>0.65</v>
          </cell>
        </row>
        <row r="9">
          <cell r="K9" t="str">
            <v>Economique-Moyenne-Métropole</v>
          </cell>
          <cell r="L9">
            <v>0.55000000000000004</v>
          </cell>
          <cell r="M9">
            <v>0.55000000000000004</v>
          </cell>
          <cell r="N9">
            <v>0.55000000000000004</v>
          </cell>
          <cell r="O9">
            <v>0.4</v>
          </cell>
          <cell r="AA9" t="str">
            <v>Economique-Moyenne-Métropole</v>
          </cell>
          <cell r="AB9">
            <v>0.55000000000000004</v>
          </cell>
          <cell r="AC9">
            <v>0.55000000000000004</v>
          </cell>
          <cell r="AD9">
            <v>0.55000000000000004</v>
          </cell>
          <cell r="AE9">
            <v>0.4</v>
          </cell>
        </row>
        <row r="10">
          <cell r="K10" t="str">
            <v>Economique-Moyenne-Corse</v>
          </cell>
          <cell r="L10">
            <v>0.60000000000000009</v>
          </cell>
          <cell r="M10">
            <v>0.60000000000000009</v>
          </cell>
          <cell r="N10">
            <v>0.60000000000000009</v>
          </cell>
          <cell r="O10">
            <v>0.45</v>
          </cell>
          <cell r="AA10" t="str">
            <v>Economique-Moyenne-Corse</v>
          </cell>
          <cell r="AB10">
            <v>0.60000000000000009</v>
          </cell>
          <cell r="AC10">
            <v>0.60000000000000009</v>
          </cell>
          <cell r="AD10">
            <v>0.60000000000000009</v>
          </cell>
          <cell r="AE10">
            <v>0.45</v>
          </cell>
        </row>
        <row r="11">
          <cell r="K11" t="str">
            <v>Economique-Moyenne-Zone AFR</v>
          </cell>
          <cell r="L11">
            <v>0.60000000000000009</v>
          </cell>
          <cell r="M11">
            <v>0.60000000000000009</v>
          </cell>
          <cell r="N11">
            <v>0.60000000000000009</v>
          </cell>
          <cell r="O11">
            <v>0.45</v>
          </cell>
          <cell r="AA11" t="str">
            <v>Economique-Moyenne-Zone AFR</v>
          </cell>
          <cell r="AB11">
            <v>0.60000000000000009</v>
          </cell>
          <cell r="AC11">
            <v>0.60000000000000009</v>
          </cell>
          <cell r="AD11">
            <v>0.60000000000000009</v>
          </cell>
          <cell r="AE11">
            <v>0.45</v>
          </cell>
        </row>
        <row r="12">
          <cell r="K12" t="str">
            <v>Economique-Moyenne-DROM-COM</v>
          </cell>
          <cell r="L12">
            <v>0.70000000000000007</v>
          </cell>
          <cell r="M12">
            <v>0.70000000000000007</v>
          </cell>
          <cell r="N12">
            <v>0.70000000000000007</v>
          </cell>
          <cell r="O12">
            <v>0.55000000000000004</v>
          </cell>
          <cell r="AA12" t="str">
            <v>Economique-Moyenne-DROM-COM</v>
          </cell>
          <cell r="AB12">
            <v>0.70000000000000007</v>
          </cell>
          <cell r="AC12">
            <v>0.70000000000000007</v>
          </cell>
          <cell r="AD12">
            <v>0.70000000000000007</v>
          </cell>
          <cell r="AE12">
            <v>0.55000000000000004</v>
          </cell>
        </row>
        <row r="13">
          <cell r="K13" t="str">
            <v>Economique-Grande-Métropole</v>
          </cell>
          <cell r="L13">
            <v>0.45</v>
          </cell>
          <cell r="M13">
            <v>0.45</v>
          </cell>
          <cell r="N13">
            <v>0.45</v>
          </cell>
          <cell r="O13">
            <v>0.3</v>
          </cell>
          <cell r="AA13" t="str">
            <v>Economique-Grande-Métropole</v>
          </cell>
          <cell r="AB13">
            <v>0.45</v>
          </cell>
          <cell r="AC13">
            <v>0.45</v>
          </cell>
          <cell r="AD13">
            <v>0.45</v>
          </cell>
          <cell r="AE13">
            <v>0.3</v>
          </cell>
        </row>
        <row r="14">
          <cell r="K14" t="str">
            <v>Economique-Grande-Corse</v>
          </cell>
          <cell r="L14">
            <v>0.5</v>
          </cell>
          <cell r="M14">
            <v>0.5</v>
          </cell>
          <cell r="N14">
            <v>0.5</v>
          </cell>
          <cell r="O14">
            <v>0.35</v>
          </cell>
          <cell r="AA14" t="str">
            <v>Economique-Grande-Corse</v>
          </cell>
          <cell r="AB14">
            <v>0.5</v>
          </cell>
          <cell r="AC14">
            <v>0.5</v>
          </cell>
          <cell r="AD14">
            <v>0.5</v>
          </cell>
          <cell r="AE14">
            <v>0.35</v>
          </cell>
        </row>
        <row r="15">
          <cell r="K15" t="str">
            <v>Economique-Grande-Zone AFR</v>
          </cell>
          <cell r="L15">
            <v>0.5</v>
          </cell>
          <cell r="M15">
            <v>0.5</v>
          </cell>
          <cell r="N15">
            <v>0.5</v>
          </cell>
          <cell r="O15">
            <v>0.35</v>
          </cell>
          <cell r="AA15" t="str">
            <v>Economique-Grande-Zone AFR</v>
          </cell>
          <cell r="AB15">
            <v>0.5</v>
          </cell>
          <cell r="AC15">
            <v>0.5</v>
          </cell>
          <cell r="AD15">
            <v>0.5</v>
          </cell>
          <cell r="AE15">
            <v>0.35</v>
          </cell>
        </row>
        <row r="16">
          <cell r="K16" t="str">
            <v>Economique-Grande-DROM-COM</v>
          </cell>
          <cell r="L16">
            <v>0.6</v>
          </cell>
          <cell r="M16">
            <v>0.6</v>
          </cell>
          <cell r="N16">
            <v>0.6</v>
          </cell>
          <cell r="O16">
            <v>0.44999999999999996</v>
          </cell>
          <cell r="AA16" t="str">
            <v>Economique-Grande-DROM-COM</v>
          </cell>
          <cell r="AB16">
            <v>0.6</v>
          </cell>
          <cell r="AC16">
            <v>0.6</v>
          </cell>
          <cell r="AD16">
            <v>0.6</v>
          </cell>
          <cell r="AE16">
            <v>0.44999999999999996</v>
          </cell>
        </row>
        <row r="17">
          <cell r="J17" t="str">
            <v>Métropole</v>
          </cell>
          <cell r="L17">
            <v>0.65</v>
          </cell>
          <cell r="M17">
            <v>0.65</v>
          </cell>
          <cell r="N17">
            <v>0.8</v>
          </cell>
        </row>
        <row r="18">
          <cell r="J18" t="str">
            <v>Corse</v>
          </cell>
          <cell r="L18">
            <v>0.70000000000000007</v>
          </cell>
          <cell r="M18">
            <v>0.70000000000000007</v>
          </cell>
          <cell r="N18">
            <v>0.8</v>
          </cell>
        </row>
        <row r="19">
          <cell r="J19" t="str">
            <v>Zone AFR</v>
          </cell>
          <cell r="L19">
            <v>0.70000000000000007</v>
          </cell>
          <cell r="M19">
            <v>0.70000000000000007</v>
          </cell>
          <cell r="N19">
            <v>0.8</v>
          </cell>
        </row>
        <row r="20">
          <cell r="J20" t="str">
            <v>DROM-COM</v>
          </cell>
          <cell r="L20">
            <v>0.8</v>
          </cell>
          <cell r="M20">
            <v>0.8</v>
          </cell>
          <cell r="N20">
            <v>1</v>
          </cell>
        </row>
        <row r="21">
          <cell r="S21" t="str">
            <v>collectif / tertiaire</v>
          </cell>
          <cell r="T21" t="str">
            <v>industrie / agricole</v>
          </cell>
        </row>
        <row r="22">
          <cell r="S22">
            <v>21</v>
          </cell>
          <cell r="T22">
            <v>12</v>
          </cell>
        </row>
        <row r="23">
          <cell r="S23">
            <v>10</v>
          </cell>
          <cell r="T23">
            <v>6</v>
          </cell>
        </row>
        <row r="24">
          <cell r="S24">
            <v>5</v>
          </cell>
          <cell r="T24">
            <v>3</v>
          </cell>
        </row>
        <row r="25">
          <cell r="S25">
            <v>4</v>
          </cell>
          <cell r="T25">
            <v>1</v>
          </cell>
        </row>
        <row r="28">
          <cell r="S28" t="str">
            <v>collectif / tertiaire</v>
          </cell>
          <cell r="T28" t="str">
            <v>industrie / agricole</v>
          </cell>
        </row>
        <row r="29">
          <cell r="S29">
            <v>9</v>
          </cell>
          <cell r="T29">
            <v>5</v>
          </cell>
        </row>
        <row r="30">
          <cell r="S30">
            <v>4</v>
          </cell>
          <cell r="T30">
            <v>2.5</v>
          </cell>
        </row>
        <row r="31">
          <cell r="S31">
            <v>2</v>
          </cell>
          <cell r="T31">
            <v>1</v>
          </cell>
        </row>
        <row r="32">
          <cell r="S32">
            <v>1.5</v>
          </cell>
          <cell r="T32">
            <v>0.5</v>
          </cell>
        </row>
      </sheetData>
      <sheetData sheetId="1">
        <row r="2">
          <cell r="A2" t="str">
            <v>Economique</v>
          </cell>
          <cell r="D2" t="str">
            <v>Forfait</v>
          </cell>
          <cell r="E2" t="str">
            <v>Oui</v>
          </cell>
        </row>
        <row r="3">
          <cell r="A3" t="str">
            <v>Non économique</v>
          </cell>
          <cell r="D3" t="str">
            <v>Analyse économique</v>
          </cell>
        </row>
      </sheetData>
      <sheetData sheetId="2">
        <row r="16">
          <cell r="D16" t="str">
            <v>Non économique</v>
          </cell>
        </row>
      </sheetData>
      <sheetData sheetId="3" refreshError="1"/>
      <sheetData sheetId="4" refreshError="1"/>
      <sheetData sheetId="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cueil"/>
      <sheetName val="Analyse"/>
      <sheetName val="paramètres entrée"/>
      <sheetName val="fiche synth EF"/>
      <sheetName val="conso_batiments"/>
      <sheetName val="R23"/>
      <sheetName val="Bonus_CPER"/>
    </sheetNames>
    <sheetDataSet>
      <sheetData sheetId="0"/>
      <sheetData sheetId="1"/>
      <sheetData sheetId="2"/>
      <sheetData sheetId="3">
        <row r="56">
          <cell r="B56">
            <v>0</v>
          </cell>
        </row>
      </sheetData>
      <sheetData sheetId="4"/>
      <sheetData sheetId="5"/>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Accueil"/>
      <sheetName val="Accueil et légendes"/>
      <sheetName val="Fiche projet biomasse"/>
      <sheetName val="RECAP"/>
      <sheetName val="Aide ratios"/>
      <sheetName val="Simulation FC"/>
      <sheetName val="menus biomasse"/>
      <sheetName val="Aide qualité"/>
      <sheetName val="Valeurs de reference"/>
    </sheetNames>
    <sheetDataSet>
      <sheetData sheetId="0"/>
      <sheetData sheetId="1"/>
      <sheetData sheetId="2">
        <row r="188">
          <cell r="G188" t="str">
            <v>Pas de réseau de chaleur</v>
          </cell>
        </row>
        <row r="228">
          <cell r="H228" t="str">
            <v>non concerné</v>
          </cell>
        </row>
        <row r="229">
          <cell r="H229" t="str">
            <v>non concerné</v>
          </cell>
        </row>
        <row r="234">
          <cell r="E234">
            <v>0</v>
          </cell>
        </row>
        <row r="246">
          <cell r="J246">
            <v>0</v>
          </cell>
        </row>
      </sheetData>
      <sheetData sheetId="3"/>
      <sheetData sheetId="4"/>
      <sheetData sheetId="5">
        <row r="8">
          <cell r="E8">
            <v>0</v>
          </cell>
        </row>
        <row r="17">
          <cell r="E17">
            <v>0</v>
          </cell>
        </row>
        <row r="24">
          <cell r="E24">
            <v>0</v>
          </cell>
        </row>
      </sheetData>
      <sheetData sheetId="6">
        <row r="7">
          <cell r="Y7" t="str">
            <v>Collectif ou tertiaire</v>
          </cell>
        </row>
        <row r="8">
          <cell r="Y8" t="str">
            <v>Entreprise ou industrie</v>
          </cell>
        </row>
      </sheetData>
      <sheetData sheetId="7">
        <row r="16">
          <cell r="F16" t="str">
            <v/>
          </cell>
        </row>
        <row r="17">
          <cell r="F17">
            <v>0</v>
          </cell>
        </row>
        <row r="19">
          <cell r="F19">
            <v>0</v>
          </cell>
        </row>
        <row r="23">
          <cell r="F23">
            <v>0</v>
          </cell>
        </row>
        <row r="63">
          <cell r="F63" t="str">
            <v>Saisir la valeur</v>
          </cell>
        </row>
        <row r="65">
          <cell r="F65" t="str">
            <v/>
          </cell>
        </row>
      </sheetData>
      <sheetData sheetId="8">
        <row r="41">
          <cell r="F41">
            <v>70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cueil"/>
      <sheetName val="Hypothèses coûts"/>
      <sheetName val="PAC sur nappe"/>
      <sheetName val="PAC sur champ de sondes"/>
      <sheetName val="PAC sur eaux usées"/>
      <sheetName val="PAC sur eau de mer"/>
    </sheetNames>
    <sheetDataSet>
      <sheetData sheetId="0"/>
      <sheetData sheetId="1">
        <row r="6">
          <cell r="C6">
            <v>54.602164047455155</v>
          </cell>
          <cell r="D6">
            <v>45.072952510419256</v>
          </cell>
          <cell r="E6">
            <v>38.585674633375362</v>
          </cell>
          <cell r="F6">
            <v>27.606365688529646</v>
          </cell>
          <cell r="G6">
            <v>20.432199565681103</v>
          </cell>
        </row>
        <row r="7">
          <cell r="C7">
            <v>62.441780952380959</v>
          </cell>
          <cell r="D7">
            <v>54.451780952380965</v>
          </cell>
          <cell r="E7">
            <v>47.477336507936513</v>
          </cell>
          <cell r="F7">
            <v>38.859558730158717</v>
          </cell>
          <cell r="G7">
            <v>34.327336507936522</v>
          </cell>
        </row>
        <row r="8">
          <cell r="C8">
            <v>56.084970419350903</v>
          </cell>
        </row>
        <row r="10">
          <cell r="C10">
            <v>94.86363218324108</v>
          </cell>
        </row>
        <row r="13">
          <cell r="C13">
            <v>157.01</v>
          </cell>
        </row>
        <row r="14">
          <cell r="C14">
            <v>131.06</v>
          </cell>
        </row>
        <row r="15">
          <cell r="C15">
            <v>102.42</v>
          </cell>
        </row>
        <row r="16">
          <cell r="C16">
            <v>83.45</v>
          </cell>
        </row>
        <row r="17">
          <cell r="C17">
            <v>71.73</v>
          </cell>
        </row>
        <row r="18">
          <cell r="C18">
            <v>60.63</v>
          </cell>
        </row>
        <row r="20">
          <cell r="C20">
            <v>2.53E-2</v>
          </cell>
        </row>
        <row r="21">
          <cell r="C21">
            <v>20</v>
          </cell>
          <cell r="D21">
            <v>15</v>
          </cell>
        </row>
        <row r="22">
          <cell r="C22">
            <v>3.6900000000000002E-2</v>
          </cell>
        </row>
        <row r="48">
          <cell r="D48">
            <v>0.15732249489059952</v>
          </cell>
        </row>
      </sheetData>
      <sheetData sheetId="2"/>
      <sheetData sheetId="3">
        <row r="169">
          <cell r="F169" t="str">
            <v>Pas d'appoint</v>
          </cell>
        </row>
      </sheetData>
      <sheetData sheetId="4">
        <row r="170">
          <cell r="F170" t="str">
            <v>Gaz naturel</v>
          </cell>
        </row>
        <row r="171">
          <cell r="F171" t="str">
            <v>Fuel domestique</v>
          </cell>
        </row>
        <row r="172">
          <cell r="F172" t="str">
            <v>Propane</v>
          </cell>
        </row>
        <row r="173">
          <cell r="C173" t="str">
            <v>Ballons d'ECS électrique</v>
          </cell>
          <cell r="F173" t="str">
            <v>Electrique</v>
          </cell>
        </row>
        <row r="174">
          <cell r="C174" t="str">
            <v xml:space="preserve">Couplé à la solution de référence </v>
          </cell>
        </row>
        <row r="176">
          <cell r="C176" t="str">
            <v>En collecteur d'eaux usées</v>
          </cell>
        </row>
        <row r="179">
          <cell r="C179" t="str">
            <v>En sortie d'immeuble</v>
          </cell>
        </row>
      </sheetData>
      <sheetData sheetId="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F"/>
      <sheetName val="List"/>
      <sheetName val="Paramètres"/>
      <sheetName val="ERD"/>
    </sheetNames>
    <sheetDataSet>
      <sheetData sheetId="0">
        <row r="1">
          <cell r="P1">
            <v>2</v>
          </cell>
        </row>
        <row r="9">
          <cell r="D9">
            <v>123456789</v>
          </cell>
        </row>
        <row r="14">
          <cell r="E14" t="str">
            <v>Non</v>
          </cell>
        </row>
        <row r="24">
          <cell r="F24" t="str">
            <v>Oui</v>
          </cell>
          <cell r="K24">
            <v>3</v>
          </cell>
        </row>
        <row r="27">
          <cell r="H27" t="str">
            <v>Localisation des projets solaire :</v>
          </cell>
          <cell r="P27">
            <v>0</v>
          </cell>
          <cell r="Q27" t="str">
            <v/>
          </cell>
        </row>
        <row r="52">
          <cell r="A52" t="str">
            <v>INVESTISSEMENTS : CHAUFFERIES BIOMASSE</v>
          </cell>
        </row>
        <row r="54">
          <cell r="A54" t="str">
            <v>Installations</v>
          </cell>
          <cell r="C54" t="str">
            <v>Secteur</v>
          </cell>
          <cell r="E54" t="str">
            <v>Montants des dépenses (HTR*)</v>
          </cell>
          <cell r="G54" t="str">
            <v>Production annuelle envisagée (en MWh/an)</v>
          </cell>
          <cell r="I54" t="str">
            <v>Aide ADEME</v>
          </cell>
        </row>
        <row r="55">
          <cell r="A55" t="str">
            <v>Installation n°1</v>
          </cell>
          <cell r="C55" t="str">
            <v>collectif / tertiaire</v>
          </cell>
          <cell r="E55">
            <v>150000</v>
          </cell>
          <cell r="G55">
            <v>6000</v>
          </cell>
          <cell r="I55">
            <v>150000</v>
          </cell>
          <cell r="M55">
            <v>1</v>
          </cell>
          <cell r="N55">
            <v>1</v>
          </cell>
          <cell r="P55">
            <v>0</v>
          </cell>
          <cell r="Q55" t="str">
            <v/>
          </cell>
        </row>
        <row r="56">
          <cell r="A56" t="str">
            <v>Installation n°2</v>
          </cell>
          <cell r="I56">
            <v>0</v>
          </cell>
          <cell r="M56">
            <v>2</v>
          </cell>
          <cell r="N56">
            <v>1</v>
          </cell>
          <cell r="P56">
            <v>1</v>
          </cell>
          <cell r="Q56" t="str">
            <v>Merci de choisir le secteur d'activité qui utilisera la chaleur</v>
          </cell>
        </row>
        <row r="57">
          <cell r="A57" t="str">
            <v>Installation n°3</v>
          </cell>
          <cell r="I57">
            <v>0</v>
          </cell>
          <cell r="M57">
            <v>3</v>
          </cell>
          <cell r="N57">
            <v>1</v>
          </cell>
          <cell r="P57">
            <v>1</v>
          </cell>
          <cell r="Q57" t="str">
            <v>Merci de choisir le secteur d'activité qui utilisera la chaleur</v>
          </cell>
        </row>
        <row r="58">
          <cell r="A58" t="str">
            <v>Installation n°4</v>
          </cell>
          <cell r="I58">
            <v>0</v>
          </cell>
          <cell r="M58">
            <v>4</v>
          </cell>
          <cell r="N58">
            <v>0</v>
          </cell>
          <cell r="P58">
            <v>0</v>
          </cell>
          <cell r="Q58" t="str">
            <v/>
          </cell>
        </row>
        <row r="59">
          <cell r="A59" t="str">
            <v>Installation n°5</v>
          </cell>
          <cell r="I59">
            <v>0</v>
          </cell>
          <cell r="M59">
            <v>5</v>
          </cell>
          <cell r="N59">
            <v>0</v>
          </cell>
          <cell r="P59">
            <v>0</v>
          </cell>
          <cell r="Q59" t="str">
            <v/>
          </cell>
        </row>
        <row r="60">
          <cell r="A60" t="str">
            <v>Installation n°6</v>
          </cell>
          <cell r="I60">
            <v>0</v>
          </cell>
          <cell r="M60">
            <v>6</v>
          </cell>
          <cell r="N60">
            <v>0</v>
          </cell>
          <cell r="P60">
            <v>0</v>
          </cell>
          <cell r="Q60" t="str">
            <v/>
          </cell>
        </row>
        <row r="61">
          <cell r="A61" t="str">
            <v>Installation n°7</v>
          </cell>
          <cell r="I61">
            <v>0</v>
          </cell>
          <cell r="M61">
            <v>7</v>
          </cell>
          <cell r="N61">
            <v>0</v>
          </cell>
          <cell r="P61">
            <v>0</v>
          </cell>
          <cell r="Q61" t="str">
            <v/>
          </cell>
        </row>
        <row r="62">
          <cell r="A62" t="str">
            <v>Installation n°8</v>
          </cell>
          <cell r="I62">
            <v>0</v>
          </cell>
          <cell r="M62">
            <v>8</v>
          </cell>
          <cell r="N62">
            <v>0</v>
          </cell>
          <cell r="P62">
            <v>0</v>
          </cell>
          <cell r="Q62" t="str">
            <v/>
          </cell>
        </row>
        <row r="63">
          <cell r="A63" t="str">
            <v>Installation n°9</v>
          </cell>
          <cell r="I63">
            <v>0</v>
          </cell>
          <cell r="M63">
            <v>9</v>
          </cell>
          <cell r="N63">
            <v>0</v>
          </cell>
          <cell r="P63">
            <v>0</v>
          </cell>
          <cell r="Q63" t="str">
            <v/>
          </cell>
        </row>
        <row r="64">
          <cell r="A64" t="str">
            <v>Installation n°10</v>
          </cell>
          <cell r="I64">
            <v>0</v>
          </cell>
          <cell r="M64">
            <v>10</v>
          </cell>
          <cell r="N64">
            <v>0</v>
          </cell>
          <cell r="P64">
            <v>0</v>
          </cell>
          <cell r="Q64" t="str">
            <v/>
          </cell>
        </row>
        <row r="65">
          <cell r="A65" t="str">
            <v>Installation n°11</v>
          </cell>
          <cell r="I65">
            <v>0</v>
          </cell>
          <cell r="M65">
            <v>11</v>
          </cell>
          <cell r="N65">
            <v>0</v>
          </cell>
          <cell r="P65">
            <v>0</v>
          </cell>
          <cell r="Q65" t="str">
            <v/>
          </cell>
        </row>
        <row r="66">
          <cell r="A66" t="str">
            <v>Installation n°12</v>
          </cell>
          <cell r="I66">
            <v>0</v>
          </cell>
          <cell r="M66">
            <v>12</v>
          </cell>
          <cell r="N66">
            <v>0</v>
          </cell>
          <cell r="P66">
            <v>0</v>
          </cell>
          <cell r="Q66" t="str">
            <v/>
          </cell>
        </row>
        <row r="67">
          <cell r="A67" t="str">
            <v>Installation n°13</v>
          </cell>
          <cell r="I67">
            <v>0</v>
          </cell>
          <cell r="M67">
            <v>13</v>
          </cell>
          <cell r="N67">
            <v>0</v>
          </cell>
          <cell r="P67">
            <v>0</v>
          </cell>
          <cell r="Q67" t="str">
            <v/>
          </cell>
        </row>
        <row r="68">
          <cell r="A68" t="str">
            <v>Installation n°14</v>
          </cell>
          <cell r="I68">
            <v>0</v>
          </cell>
          <cell r="M68">
            <v>14</v>
          </cell>
          <cell r="N68">
            <v>0</v>
          </cell>
          <cell r="P68">
            <v>0</v>
          </cell>
          <cell r="Q68" t="str">
            <v/>
          </cell>
        </row>
        <row r="69">
          <cell r="A69" t="str">
            <v>Installation n°15</v>
          </cell>
          <cell r="I69">
            <v>0</v>
          </cell>
          <cell r="M69">
            <v>15</v>
          </cell>
          <cell r="N69">
            <v>0</v>
          </cell>
          <cell r="P69">
            <v>0</v>
          </cell>
          <cell r="Q69" t="str">
            <v/>
          </cell>
        </row>
        <row r="70">
          <cell r="A70" t="str">
            <v>Installation n°16</v>
          </cell>
          <cell r="I70">
            <v>0</v>
          </cell>
          <cell r="M70">
            <v>16</v>
          </cell>
          <cell r="N70">
            <v>0</v>
          </cell>
          <cell r="P70">
            <v>0</v>
          </cell>
          <cell r="Q70" t="str">
            <v/>
          </cell>
        </row>
        <row r="71">
          <cell r="A71" t="str">
            <v>Installation n°17</v>
          </cell>
          <cell r="I71">
            <v>0</v>
          </cell>
          <cell r="M71">
            <v>17</v>
          </cell>
          <cell r="N71">
            <v>0</v>
          </cell>
          <cell r="P71">
            <v>0</v>
          </cell>
          <cell r="Q71" t="str">
            <v/>
          </cell>
        </row>
        <row r="72">
          <cell r="A72" t="str">
            <v>Installation n°18</v>
          </cell>
          <cell r="I72">
            <v>0</v>
          </cell>
          <cell r="M72">
            <v>18</v>
          </cell>
          <cell r="N72">
            <v>0</v>
          </cell>
          <cell r="P72">
            <v>0</v>
          </cell>
          <cell r="Q72" t="str">
            <v/>
          </cell>
        </row>
        <row r="73">
          <cell r="A73" t="str">
            <v>Installation n°19</v>
          </cell>
          <cell r="I73">
            <v>0</v>
          </cell>
          <cell r="M73">
            <v>19</v>
          </cell>
          <cell r="N73">
            <v>0</v>
          </cell>
          <cell r="P73">
            <v>0</v>
          </cell>
          <cell r="Q73" t="str">
            <v/>
          </cell>
        </row>
        <row r="74">
          <cell r="A74" t="str">
            <v>Installation n°20</v>
          </cell>
          <cell r="I74">
            <v>0</v>
          </cell>
          <cell r="M74">
            <v>20</v>
          </cell>
          <cell r="N74">
            <v>0</v>
          </cell>
          <cell r="P74">
            <v>0</v>
          </cell>
          <cell r="Q74" t="str">
            <v/>
          </cell>
        </row>
        <row r="75">
          <cell r="A75" t="str">
            <v>Total</v>
          </cell>
          <cell r="E75">
            <v>150000</v>
          </cell>
          <cell r="G75">
            <v>6000</v>
          </cell>
          <cell r="I75">
            <v>150000</v>
          </cell>
          <cell r="P75">
            <v>0</v>
          </cell>
          <cell r="Q75" t="str">
            <v/>
          </cell>
        </row>
        <row r="76">
          <cell r="A76" t="str">
            <v>* HTR = Hors TVA Récupérable auprès du Trésor Public ou du Fonds de Compensation de la Taxe sur la Valeur Ajoutée</v>
          </cell>
        </row>
        <row r="78">
          <cell r="A78" t="str">
            <v>INVESTISSEMENTS : SOLAIRE THERMIQUE</v>
          </cell>
        </row>
        <row r="80">
          <cell r="A80" t="str">
            <v>Installations</v>
          </cell>
          <cell r="C80" t="str">
            <v>Usage</v>
          </cell>
          <cell r="E80" t="str">
            <v>Zone d'implantation / Type de bâtiment</v>
          </cell>
          <cell r="G80" t="str">
            <v>Montants des dépenses (HTR*)</v>
          </cell>
          <cell r="I80" t="str">
            <v>Production annuelle envisagée (en MWh/an)</v>
          </cell>
          <cell r="K80" t="str">
            <v>Aide ADEME</v>
          </cell>
        </row>
        <row r="81">
          <cell r="A81" t="str">
            <v>Installation n°1</v>
          </cell>
          <cell r="K81">
            <v>0</v>
          </cell>
          <cell r="M81">
            <v>1</v>
          </cell>
          <cell r="N81">
            <v>0</v>
          </cell>
          <cell r="O81" t="str">
            <v/>
          </cell>
          <cell r="P81">
            <v>0</v>
          </cell>
          <cell r="Q81" t="str">
            <v/>
          </cell>
        </row>
        <row r="82">
          <cell r="A82" t="str">
            <v>Installation n°2</v>
          </cell>
          <cell r="K82">
            <v>0</v>
          </cell>
          <cell r="M82">
            <v>2</v>
          </cell>
          <cell r="N82">
            <v>0</v>
          </cell>
          <cell r="O82" t="str">
            <v/>
          </cell>
          <cell r="P82">
            <v>0</v>
          </cell>
          <cell r="Q82" t="str">
            <v/>
          </cell>
        </row>
        <row r="83">
          <cell r="A83" t="str">
            <v>Installation n°3</v>
          </cell>
          <cell r="K83">
            <v>0</v>
          </cell>
          <cell r="M83">
            <v>3</v>
          </cell>
          <cell r="N83">
            <v>0</v>
          </cell>
          <cell r="O83" t="str">
            <v/>
          </cell>
          <cell r="P83">
            <v>0</v>
          </cell>
          <cell r="Q83" t="str">
            <v/>
          </cell>
        </row>
        <row r="84">
          <cell r="A84" t="str">
            <v>Installation n°4</v>
          </cell>
          <cell r="K84">
            <v>0</v>
          </cell>
          <cell r="M84">
            <v>4</v>
          </cell>
          <cell r="N84">
            <v>0</v>
          </cell>
          <cell r="O84" t="str">
            <v/>
          </cell>
          <cell r="P84">
            <v>0</v>
          </cell>
          <cell r="Q84" t="str">
            <v/>
          </cell>
        </row>
        <row r="85">
          <cell r="A85" t="str">
            <v>Installation n°5</v>
          </cell>
          <cell r="K85">
            <v>0</v>
          </cell>
          <cell r="M85">
            <v>5</v>
          </cell>
          <cell r="N85">
            <v>0</v>
          </cell>
          <cell r="O85" t="str">
            <v/>
          </cell>
          <cell r="P85">
            <v>0</v>
          </cell>
          <cell r="Q85" t="str">
            <v/>
          </cell>
        </row>
        <row r="86">
          <cell r="A86" t="str">
            <v>Installation n°6</v>
          </cell>
          <cell r="K86">
            <v>0</v>
          </cell>
          <cell r="M86">
            <v>6</v>
          </cell>
          <cell r="N86">
            <v>0</v>
          </cell>
          <cell r="O86" t="str">
            <v/>
          </cell>
          <cell r="P86">
            <v>0</v>
          </cell>
          <cell r="Q86" t="str">
            <v/>
          </cell>
        </row>
        <row r="87">
          <cell r="A87" t="str">
            <v>Installation n°7</v>
          </cell>
          <cell r="K87">
            <v>0</v>
          </cell>
          <cell r="M87">
            <v>7</v>
          </cell>
          <cell r="N87">
            <v>0</v>
          </cell>
          <cell r="O87" t="str">
            <v/>
          </cell>
          <cell r="P87">
            <v>0</v>
          </cell>
          <cell r="Q87" t="str">
            <v/>
          </cell>
        </row>
        <row r="88">
          <cell r="A88" t="str">
            <v>Installation n°8</v>
          </cell>
          <cell r="K88">
            <v>0</v>
          </cell>
          <cell r="M88">
            <v>8</v>
          </cell>
          <cell r="N88">
            <v>0</v>
          </cell>
          <cell r="O88" t="str">
            <v/>
          </cell>
          <cell r="P88">
            <v>0</v>
          </cell>
          <cell r="Q88" t="str">
            <v/>
          </cell>
        </row>
        <row r="89">
          <cell r="A89" t="str">
            <v>Installation n°9</v>
          </cell>
          <cell r="K89">
            <v>0</v>
          </cell>
          <cell r="M89">
            <v>9</v>
          </cell>
          <cell r="N89">
            <v>0</v>
          </cell>
          <cell r="O89" t="str">
            <v/>
          </cell>
          <cell r="P89">
            <v>0</v>
          </cell>
          <cell r="Q89" t="str">
            <v/>
          </cell>
        </row>
        <row r="90">
          <cell r="A90" t="str">
            <v>Installation n°10</v>
          </cell>
          <cell r="K90">
            <v>0</v>
          </cell>
          <cell r="M90">
            <v>10</v>
          </cell>
          <cell r="N90">
            <v>0</v>
          </cell>
          <cell r="O90" t="str">
            <v/>
          </cell>
          <cell r="P90">
            <v>0</v>
          </cell>
          <cell r="Q90" t="str">
            <v/>
          </cell>
        </row>
        <row r="91">
          <cell r="A91" t="str">
            <v>Installation n°11</v>
          </cell>
          <cell r="K91">
            <v>0</v>
          </cell>
          <cell r="M91">
            <v>11</v>
          </cell>
          <cell r="N91">
            <v>0</v>
          </cell>
          <cell r="O91" t="str">
            <v/>
          </cell>
          <cell r="P91">
            <v>0</v>
          </cell>
          <cell r="Q91" t="str">
            <v/>
          </cell>
        </row>
        <row r="92">
          <cell r="A92" t="str">
            <v>Installation n°12</v>
          </cell>
          <cell r="K92">
            <v>0</v>
          </cell>
          <cell r="M92">
            <v>12</v>
          </cell>
          <cell r="N92">
            <v>0</v>
          </cell>
          <cell r="O92" t="str">
            <v/>
          </cell>
          <cell r="P92">
            <v>0</v>
          </cell>
          <cell r="Q92" t="str">
            <v/>
          </cell>
        </row>
        <row r="93">
          <cell r="A93" t="str">
            <v>Installation n°13</v>
          </cell>
          <cell r="K93">
            <v>0</v>
          </cell>
          <cell r="M93">
            <v>13</v>
          </cell>
          <cell r="N93">
            <v>0</v>
          </cell>
          <cell r="O93" t="str">
            <v/>
          </cell>
          <cell r="P93">
            <v>0</v>
          </cell>
          <cell r="Q93" t="str">
            <v/>
          </cell>
        </row>
        <row r="94">
          <cell r="A94" t="str">
            <v>Installation n°14</v>
          </cell>
          <cell r="K94">
            <v>0</v>
          </cell>
          <cell r="M94">
            <v>14</v>
          </cell>
          <cell r="N94">
            <v>0</v>
          </cell>
          <cell r="O94" t="str">
            <v/>
          </cell>
          <cell r="P94">
            <v>0</v>
          </cell>
          <cell r="Q94" t="str">
            <v/>
          </cell>
        </row>
        <row r="95">
          <cell r="A95" t="str">
            <v>Installation n°15</v>
          </cell>
          <cell r="K95">
            <v>0</v>
          </cell>
          <cell r="M95">
            <v>15</v>
          </cell>
          <cell r="N95">
            <v>0</v>
          </cell>
          <cell r="O95" t="str">
            <v/>
          </cell>
          <cell r="P95">
            <v>0</v>
          </cell>
          <cell r="Q95" t="str">
            <v/>
          </cell>
        </row>
        <row r="96">
          <cell r="A96" t="str">
            <v>Installation n°16</v>
          </cell>
          <cell r="K96">
            <v>0</v>
          </cell>
          <cell r="M96">
            <v>16</v>
          </cell>
          <cell r="N96">
            <v>0</v>
          </cell>
          <cell r="O96" t="str">
            <v/>
          </cell>
          <cell r="P96">
            <v>0</v>
          </cell>
          <cell r="Q96" t="str">
            <v/>
          </cell>
        </row>
        <row r="97">
          <cell r="A97" t="str">
            <v>Installation n°17</v>
          </cell>
          <cell r="K97">
            <v>0</v>
          </cell>
          <cell r="M97">
            <v>17</v>
          </cell>
          <cell r="N97">
            <v>0</v>
          </cell>
          <cell r="O97" t="str">
            <v/>
          </cell>
          <cell r="P97">
            <v>0</v>
          </cell>
          <cell r="Q97" t="str">
            <v/>
          </cell>
        </row>
        <row r="98">
          <cell r="A98" t="str">
            <v>Installation n°18</v>
          </cell>
          <cell r="K98">
            <v>0</v>
          </cell>
          <cell r="M98">
            <v>18</v>
          </cell>
          <cell r="N98">
            <v>0</v>
          </cell>
          <cell r="O98" t="str">
            <v/>
          </cell>
          <cell r="P98">
            <v>0</v>
          </cell>
          <cell r="Q98" t="str">
            <v/>
          </cell>
        </row>
        <row r="99">
          <cell r="A99" t="str">
            <v>Installation n°19</v>
          </cell>
          <cell r="K99">
            <v>0</v>
          </cell>
          <cell r="M99">
            <v>19</v>
          </cell>
          <cell r="N99">
            <v>0</v>
          </cell>
          <cell r="O99" t="str">
            <v/>
          </cell>
          <cell r="P99">
            <v>0</v>
          </cell>
          <cell r="Q99" t="str">
            <v/>
          </cell>
        </row>
        <row r="100">
          <cell r="A100" t="str">
            <v>Installation n°20</v>
          </cell>
          <cell r="K100">
            <v>0</v>
          </cell>
          <cell r="M100">
            <v>20</v>
          </cell>
          <cell r="N100">
            <v>0</v>
          </cell>
          <cell r="O100" t="str">
            <v/>
          </cell>
          <cell r="P100">
            <v>0</v>
          </cell>
          <cell r="Q100" t="str">
            <v/>
          </cell>
        </row>
        <row r="101">
          <cell r="A101" t="str">
            <v>Total</v>
          </cell>
          <cell r="G101">
            <v>0</v>
          </cell>
          <cell r="I101">
            <v>0</v>
          </cell>
          <cell r="K101">
            <v>0</v>
          </cell>
        </row>
        <row r="102">
          <cell r="A102" t="str">
            <v>* HTR = Hors TVA Récupérable auprès du Trésor Public ou du Fonds de Compensation de la Taxe sur la Valeur Ajoutée</v>
          </cell>
        </row>
        <row r="104">
          <cell r="A104" t="str">
            <v>INVESTISSEMENTS : GEOTHERMIE DE SURFACE</v>
          </cell>
        </row>
        <row r="106">
          <cell r="A106" t="str">
            <v>Installations</v>
          </cell>
          <cell r="C106" t="str">
            <v>Technologie</v>
          </cell>
          <cell r="G106" t="str">
            <v>Montants des dépenses (HTR*)</v>
          </cell>
          <cell r="I106" t="str">
            <v>Production annuelle envisagée (en MWh/an)</v>
          </cell>
          <cell r="K106" t="str">
            <v>Aide ADEME</v>
          </cell>
        </row>
        <row r="107">
          <cell r="A107" t="str">
            <v>Installation n°1</v>
          </cell>
          <cell r="K107">
            <v>0</v>
          </cell>
          <cell r="M107">
            <v>1</v>
          </cell>
          <cell r="N107">
            <v>0</v>
          </cell>
          <cell r="P107">
            <v>0</v>
          </cell>
          <cell r="Q107" t="str">
            <v/>
          </cell>
        </row>
        <row r="108">
          <cell r="A108" t="str">
            <v>Installation n°2</v>
          </cell>
          <cell r="K108">
            <v>0</v>
          </cell>
          <cell r="M108">
            <v>2</v>
          </cell>
          <cell r="N108">
            <v>0</v>
          </cell>
          <cell r="P108">
            <v>0</v>
          </cell>
          <cell r="Q108" t="str">
            <v/>
          </cell>
        </row>
        <row r="109">
          <cell r="A109" t="str">
            <v>Installation n°3</v>
          </cell>
          <cell r="K109">
            <v>0</v>
          </cell>
          <cell r="M109">
            <v>3</v>
          </cell>
          <cell r="N109">
            <v>0</v>
          </cell>
          <cell r="P109">
            <v>0</v>
          </cell>
          <cell r="Q109" t="str">
            <v/>
          </cell>
        </row>
        <row r="110">
          <cell r="A110" t="str">
            <v>Installation n°4</v>
          </cell>
          <cell r="K110">
            <v>0</v>
          </cell>
          <cell r="M110">
            <v>4</v>
          </cell>
          <cell r="N110">
            <v>0</v>
          </cell>
          <cell r="P110">
            <v>0</v>
          </cell>
          <cell r="Q110" t="str">
            <v/>
          </cell>
        </row>
        <row r="111">
          <cell r="A111" t="str">
            <v>Installation n°5</v>
          </cell>
          <cell r="K111">
            <v>0</v>
          </cell>
          <cell r="M111">
            <v>5</v>
          </cell>
          <cell r="N111">
            <v>0</v>
          </cell>
          <cell r="P111">
            <v>0</v>
          </cell>
          <cell r="Q111" t="str">
            <v/>
          </cell>
        </row>
        <row r="112">
          <cell r="A112" t="str">
            <v>Installation n°6</v>
          </cell>
          <cell r="K112">
            <v>0</v>
          </cell>
          <cell r="M112">
            <v>6</v>
          </cell>
          <cell r="N112">
            <v>0</v>
          </cell>
          <cell r="P112">
            <v>0</v>
          </cell>
          <cell r="Q112" t="str">
            <v/>
          </cell>
        </row>
        <row r="113">
          <cell r="A113" t="str">
            <v>Installation n°7</v>
          </cell>
          <cell r="K113">
            <v>0</v>
          </cell>
          <cell r="M113">
            <v>7</v>
          </cell>
          <cell r="N113">
            <v>0</v>
          </cell>
          <cell r="P113">
            <v>0</v>
          </cell>
          <cell r="Q113" t="str">
            <v/>
          </cell>
        </row>
        <row r="114">
          <cell r="A114" t="str">
            <v>Installation n°8</v>
          </cell>
          <cell r="K114">
            <v>0</v>
          </cell>
          <cell r="M114">
            <v>8</v>
          </cell>
          <cell r="N114">
            <v>0</v>
          </cell>
          <cell r="P114">
            <v>0</v>
          </cell>
          <cell r="Q114" t="str">
            <v/>
          </cell>
        </row>
        <row r="115">
          <cell r="A115" t="str">
            <v>Installation n°9</v>
          </cell>
          <cell r="K115">
            <v>0</v>
          </cell>
          <cell r="M115">
            <v>9</v>
          </cell>
          <cell r="N115">
            <v>0</v>
          </cell>
          <cell r="P115">
            <v>0</v>
          </cell>
          <cell r="Q115" t="str">
            <v/>
          </cell>
        </row>
        <row r="116">
          <cell r="A116" t="str">
            <v>Installation n°10</v>
          </cell>
          <cell r="K116">
            <v>0</v>
          </cell>
          <cell r="M116">
            <v>10</v>
          </cell>
          <cell r="N116">
            <v>0</v>
          </cell>
          <cell r="P116">
            <v>0</v>
          </cell>
          <cell r="Q116" t="str">
            <v/>
          </cell>
        </row>
        <row r="117">
          <cell r="A117" t="str">
            <v>Installation n°11</v>
          </cell>
          <cell r="K117">
            <v>0</v>
          </cell>
          <cell r="M117">
            <v>11</v>
          </cell>
          <cell r="N117">
            <v>0</v>
          </cell>
          <cell r="P117">
            <v>0</v>
          </cell>
          <cell r="Q117" t="str">
            <v/>
          </cell>
        </row>
        <row r="118">
          <cell r="A118" t="str">
            <v>Installation n°12</v>
          </cell>
          <cell r="K118">
            <v>0</v>
          </cell>
          <cell r="M118">
            <v>12</v>
          </cell>
          <cell r="N118">
            <v>0</v>
          </cell>
          <cell r="P118">
            <v>0</v>
          </cell>
          <cell r="Q118" t="str">
            <v/>
          </cell>
        </row>
        <row r="119">
          <cell r="A119" t="str">
            <v>Installation n°13</v>
          </cell>
          <cell r="K119">
            <v>0</v>
          </cell>
          <cell r="M119">
            <v>13</v>
          </cell>
          <cell r="N119">
            <v>0</v>
          </cell>
          <cell r="P119">
            <v>0</v>
          </cell>
          <cell r="Q119" t="str">
            <v/>
          </cell>
        </row>
        <row r="120">
          <cell r="A120" t="str">
            <v>Installation n°14</v>
          </cell>
          <cell r="K120">
            <v>0</v>
          </cell>
          <cell r="M120">
            <v>14</v>
          </cell>
          <cell r="N120">
            <v>0</v>
          </cell>
          <cell r="P120">
            <v>0</v>
          </cell>
          <cell r="Q120" t="str">
            <v/>
          </cell>
        </row>
        <row r="121">
          <cell r="A121" t="str">
            <v>Installation n°15</v>
          </cell>
          <cell r="K121">
            <v>0</v>
          </cell>
          <cell r="M121">
            <v>15</v>
          </cell>
          <cell r="N121">
            <v>0</v>
          </cell>
          <cell r="P121">
            <v>0</v>
          </cell>
          <cell r="Q121" t="str">
            <v/>
          </cell>
        </row>
        <row r="122">
          <cell r="A122" t="str">
            <v>Installation n°16</v>
          </cell>
          <cell r="K122">
            <v>0</v>
          </cell>
          <cell r="M122">
            <v>16</v>
          </cell>
          <cell r="N122">
            <v>0</v>
          </cell>
          <cell r="P122">
            <v>0</v>
          </cell>
          <cell r="Q122" t="str">
            <v/>
          </cell>
        </row>
        <row r="123">
          <cell r="A123" t="str">
            <v>Installation n°17</v>
          </cell>
          <cell r="K123">
            <v>0</v>
          </cell>
          <cell r="M123">
            <v>17</v>
          </cell>
          <cell r="N123">
            <v>0</v>
          </cell>
          <cell r="P123">
            <v>0</v>
          </cell>
          <cell r="Q123" t="str">
            <v/>
          </cell>
        </row>
        <row r="124">
          <cell r="A124" t="str">
            <v>Installation n°18</v>
          </cell>
          <cell r="K124">
            <v>0</v>
          </cell>
          <cell r="M124">
            <v>18</v>
          </cell>
          <cell r="N124">
            <v>0</v>
          </cell>
          <cell r="P124">
            <v>0</v>
          </cell>
          <cell r="Q124" t="str">
            <v/>
          </cell>
        </row>
        <row r="125">
          <cell r="A125" t="str">
            <v>Installation n°19</v>
          </cell>
          <cell r="K125">
            <v>0</v>
          </cell>
          <cell r="M125">
            <v>19</v>
          </cell>
          <cell r="N125">
            <v>0</v>
          </cell>
          <cell r="P125">
            <v>0</v>
          </cell>
          <cell r="Q125" t="str">
            <v/>
          </cell>
        </row>
        <row r="126">
          <cell r="A126" t="str">
            <v>Installation n°20</v>
          </cell>
          <cell r="K126">
            <v>0</v>
          </cell>
          <cell r="M126">
            <v>20</v>
          </cell>
          <cell r="N126">
            <v>0</v>
          </cell>
          <cell r="P126">
            <v>0</v>
          </cell>
          <cell r="Q126" t="str">
            <v/>
          </cell>
        </row>
        <row r="127">
          <cell r="A127" t="str">
            <v>Total</v>
          </cell>
          <cell r="G127">
            <v>0</v>
          </cell>
          <cell r="I127">
            <v>0</v>
          </cell>
          <cell r="K127">
            <v>0</v>
          </cell>
        </row>
        <row r="128">
          <cell r="A128" t="str">
            <v>* HTR = Hors TVA Récupérable auprès du Trésor Public ou du Fonds de Compensation de la Taxe sur la Valeur Ajoutée</v>
          </cell>
        </row>
        <row r="163">
          <cell r="G163">
            <v>150000</v>
          </cell>
        </row>
        <row r="164">
          <cell r="M164">
            <v>0</v>
          </cell>
        </row>
        <row r="165">
          <cell r="M165">
            <v>0</v>
          </cell>
        </row>
        <row r="166">
          <cell r="M166">
            <v>0</v>
          </cell>
        </row>
        <row r="167">
          <cell r="M167">
            <v>0</v>
          </cell>
        </row>
        <row r="168">
          <cell r="M168">
            <v>0</v>
          </cell>
        </row>
        <row r="169">
          <cell r="M169">
            <v>0</v>
          </cell>
        </row>
        <row r="171">
          <cell r="M171">
            <v>0</v>
          </cell>
        </row>
        <row r="172">
          <cell r="M172">
            <v>0</v>
          </cell>
        </row>
        <row r="173">
          <cell r="M173">
            <v>0</v>
          </cell>
        </row>
        <row r="174">
          <cell r="M174">
            <v>0</v>
          </cell>
        </row>
        <row r="176">
          <cell r="M176">
            <v>0</v>
          </cell>
        </row>
        <row r="177">
          <cell r="M177">
            <v>0</v>
          </cell>
        </row>
        <row r="178">
          <cell r="M178">
            <v>0</v>
          </cell>
        </row>
        <row r="179">
          <cell r="M179">
            <v>0</v>
          </cell>
        </row>
        <row r="196">
          <cell r="A196" t="str">
            <v>3.1 Pour les aides aux investissements</v>
          </cell>
        </row>
        <row r="200">
          <cell r="B200" t="str">
            <v xml:space="preserve"> - de 1,25 €/MWh/an sur 20 ans pour les installations biomasse.</v>
          </cell>
        </row>
        <row r="201">
          <cell r="B201" t="e">
            <v>#DIV/0!</v>
          </cell>
        </row>
        <row r="207">
          <cell r="A207" t="str">
            <v>3.2 Pour les aides aux études</v>
          </cell>
        </row>
      </sheetData>
      <sheetData sheetId="1">
        <row r="2">
          <cell r="A2" t="str">
            <v>Oui</v>
          </cell>
          <cell r="B2" t="str">
            <v>Economique</v>
          </cell>
          <cell r="C2" t="str">
            <v>Petite</v>
          </cell>
          <cell r="D2" t="str">
            <v>Métropole</v>
          </cell>
          <cell r="E2" t="str">
            <v>Injection sur réseau urbain</v>
          </cell>
          <cell r="I2" t="str">
            <v>* HTR = Hors TVA Récupérable auprès du Trésor Public ou du Fonds de Compensation de la Taxe sur la Valeur Ajoutée</v>
          </cell>
          <cell r="J2" t="str">
            <v>Territorial</v>
          </cell>
        </row>
        <row r="3">
          <cell r="A3" t="str">
            <v>Non</v>
          </cell>
          <cell r="B3" t="str">
            <v>Non économique</v>
          </cell>
          <cell r="C3" t="str">
            <v>Moyenne</v>
          </cell>
          <cell r="D3" t="str">
            <v>Outre-Mer</v>
          </cell>
          <cell r="E3" t="str">
            <v>Agriculture</v>
          </cell>
          <cell r="G3" t="str">
            <v>Existant</v>
          </cell>
          <cell r="J3" t="str">
            <v>Patrimonial</v>
          </cell>
        </row>
        <row r="4">
          <cell r="C4" t="str">
            <v>Grande</v>
          </cell>
          <cell r="E4" t="str">
            <v>Collectif (hors injection sur réseau urbain)</v>
          </cell>
        </row>
        <row r="5">
          <cell r="E5" t="str">
            <v>Tertiaire (hors injection sur réseau urbain)</v>
          </cell>
        </row>
        <row r="6">
          <cell r="E6" t="str">
            <v>Industrie</v>
          </cell>
        </row>
      </sheetData>
      <sheetData sheetId="2"/>
      <sheetData sheetId="3"/>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F"/>
      <sheetName val="List"/>
      <sheetName val="Paramètres"/>
      <sheetName val="ERD"/>
    </sheetNames>
    <sheetDataSet>
      <sheetData sheetId="0">
        <row r="1">
          <cell r="P1">
            <v>2</v>
          </cell>
        </row>
        <row r="9">
          <cell r="D9">
            <v>123456789</v>
          </cell>
        </row>
        <row r="14">
          <cell r="E14" t="str">
            <v>Non</v>
          </cell>
        </row>
        <row r="24">
          <cell r="F24" t="str">
            <v>Oui</v>
          </cell>
          <cell r="K24">
            <v>3</v>
          </cell>
        </row>
        <row r="27">
          <cell r="H27" t="str">
            <v>Localisation des projets solaire :</v>
          </cell>
          <cell r="P27">
            <v>0</v>
          </cell>
          <cell r="Q27" t="str">
            <v/>
          </cell>
        </row>
        <row r="52">
          <cell r="A52" t="str">
            <v>INVESTISSEMENTS : CHAUFFERIES BIOMASSE</v>
          </cell>
        </row>
        <row r="54">
          <cell r="A54" t="str">
            <v>Installations</v>
          </cell>
          <cell r="C54" t="str">
            <v>Secteur</v>
          </cell>
          <cell r="E54" t="str">
            <v>Montants des dépenses (HTR*)</v>
          </cell>
          <cell r="G54" t="str">
            <v>Production annuelle envisagée (en MWh/an)</v>
          </cell>
          <cell r="I54" t="str">
            <v>Aide ADEME</v>
          </cell>
        </row>
        <row r="55">
          <cell r="A55" t="str">
            <v>Installation n°1</v>
          </cell>
          <cell r="C55" t="str">
            <v>collectif / tertiaire</v>
          </cell>
          <cell r="E55">
            <v>150000</v>
          </cell>
          <cell r="G55">
            <v>6000</v>
          </cell>
          <cell r="I55">
            <v>150000</v>
          </cell>
          <cell r="M55">
            <v>1</v>
          </cell>
          <cell r="N55">
            <v>1</v>
          </cell>
          <cell r="P55">
            <v>0</v>
          </cell>
          <cell r="Q55" t="str">
            <v/>
          </cell>
        </row>
        <row r="56">
          <cell r="A56" t="str">
            <v>Installation n°2</v>
          </cell>
          <cell r="I56">
            <v>0</v>
          </cell>
          <cell r="M56">
            <v>2</v>
          </cell>
          <cell r="N56">
            <v>1</v>
          </cell>
          <cell r="P56">
            <v>1</v>
          </cell>
          <cell r="Q56" t="str">
            <v>Merci de choisir le secteur d'activité qui utilisera la chaleur</v>
          </cell>
        </row>
        <row r="57">
          <cell r="A57" t="str">
            <v>Installation n°3</v>
          </cell>
          <cell r="I57">
            <v>0</v>
          </cell>
          <cell r="M57">
            <v>3</v>
          </cell>
          <cell r="N57">
            <v>1</v>
          </cell>
          <cell r="P57">
            <v>1</v>
          </cell>
          <cell r="Q57" t="str">
            <v>Merci de choisir le secteur d'activité qui utilisera la chaleur</v>
          </cell>
        </row>
        <row r="58">
          <cell r="A58" t="str">
            <v>Installation n°4</v>
          </cell>
          <cell r="I58">
            <v>0</v>
          </cell>
          <cell r="M58">
            <v>4</v>
          </cell>
          <cell r="N58">
            <v>0</v>
          </cell>
          <cell r="P58">
            <v>0</v>
          </cell>
          <cell r="Q58" t="str">
            <v/>
          </cell>
        </row>
        <row r="59">
          <cell r="A59" t="str">
            <v>Installation n°5</v>
          </cell>
          <cell r="I59">
            <v>0</v>
          </cell>
          <cell r="M59">
            <v>5</v>
          </cell>
          <cell r="N59">
            <v>0</v>
          </cell>
          <cell r="P59">
            <v>0</v>
          </cell>
          <cell r="Q59" t="str">
            <v/>
          </cell>
        </row>
        <row r="60">
          <cell r="A60" t="str">
            <v>Installation n°6</v>
          </cell>
          <cell r="I60">
            <v>0</v>
          </cell>
          <cell r="M60">
            <v>6</v>
          </cell>
          <cell r="N60">
            <v>0</v>
          </cell>
          <cell r="P60">
            <v>0</v>
          </cell>
          <cell r="Q60" t="str">
            <v/>
          </cell>
        </row>
        <row r="61">
          <cell r="A61" t="str">
            <v>Installation n°7</v>
          </cell>
          <cell r="I61">
            <v>0</v>
          </cell>
          <cell r="M61">
            <v>7</v>
          </cell>
          <cell r="N61">
            <v>0</v>
          </cell>
          <cell r="P61">
            <v>0</v>
          </cell>
          <cell r="Q61" t="str">
            <v/>
          </cell>
        </row>
        <row r="62">
          <cell r="A62" t="str">
            <v>Installation n°8</v>
          </cell>
          <cell r="I62">
            <v>0</v>
          </cell>
          <cell r="M62">
            <v>8</v>
          </cell>
          <cell r="N62">
            <v>0</v>
          </cell>
          <cell r="P62">
            <v>0</v>
          </cell>
          <cell r="Q62" t="str">
            <v/>
          </cell>
        </row>
        <row r="63">
          <cell r="A63" t="str">
            <v>Installation n°9</v>
          </cell>
          <cell r="I63">
            <v>0</v>
          </cell>
          <cell r="M63">
            <v>9</v>
          </cell>
          <cell r="N63">
            <v>0</v>
          </cell>
          <cell r="P63">
            <v>0</v>
          </cell>
          <cell r="Q63" t="str">
            <v/>
          </cell>
        </row>
        <row r="64">
          <cell r="A64" t="str">
            <v>Installation n°10</v>
          </cell>
          <cell r="I64">
            <v>0</v>
          </cell>
          <cell r="M64">
            <v>10</v>
          </cell>
          <cell r="N64">
            <v>0</v>
          </cell>
          <cell r="P64">
            <v>0</v>
          </cell>
          <cell r="Q64" t="str">
            <v/>
          </cell>
        </row>
        <row r="65">
          <cell r="A65" t="str">
            <v>Installation n°11</v>
          </cell>
          <cell r="I65">
            <v>0</v>
          </cell>
          <cell r="M65">
            <v>11</v>
          </cell>
          <cell r="N65">
            <v>0</v>
          </cell>
          <cell r="P65">
            <v>0</v>
          </cell>
          <cell r="Q65" t="str">
            <v/>
          </cell>
        </row>
        <row r="66">
          <cell r="A66" t="str">
            <v>Installation n°12</v>
          </cell>
          <cell r="I66">
            <v>0</v>
          </cell>
          <cell r="M66">
            <v>12</v>
          </cell>
          <cell r="N66">
            <v>0</v>
          </cell>
          <cell r="P66">
            <v>0</v>
          </cell>
          <cell r="Q66" t="str">
            <v/>
          </cell>
        </row>
        <row r="67">
          <cell r="A67" t="str">
            <v>Installation n°13</v>
          </cell>
          <cell r="I67">
            <v>0</v>
          </cell>
          <cell r="M67">
            <v>13</v>
          </cell>
          <cell r="N67">
            <v>0</v>
          </cell>
          <cell r="P67">
            <v>0</v>
          </cell>
          <cell r="Q67" t="str">
            <v/>
          </cell>
        </row>
        <row r="68">
          <cell r="A68" t="str">
            <v>Installation n°14</v>
          </cell>
          <cell r="I68">
            <v>0</v>
          </cell>
          <cell r="M68">
            <v>14</v>
          </cell>
          <cell r="N68">
            <v>0</v>
          </cell>
          <cell r="P68">
            <v>0</v>
          </cell>
          <cell r="Q68" t="str">
            <v/>
          </cell>
        </row>
        <row r="69">
          <cell r="A69" t="str">
            <v>Installation n°15</v>
          </cell>
          <cell r="I69">
            <v>0</v>
          </cell>
          <cell r="M69">
            <v>15</v>
          </cell>
          <cell r="N69">
            <v>0</v>
          </cell>
          <cell r="P69">
            <v>0</v>
          </cell>
          <cell r="Q69" t="str">
            <v/>
          </cell>
        </row>
        <row r="70">
          <cell r="A70" t="str">
            <v>Installation n°16</v>
          </cell>
          <cell r="I70">
            <v>0</v>
          </cell>
          <cell r="M70">
            <v>16</v>
          </cell>
          <cell r="N70">
            <v>0</v>
          </cell>
          <cell r="P70">
            <v>0</v>
          </cell>
          <cell r="Q70" t="str">
            <v/>
          </cell>
        </row>
        <row r="71">
          <cell r="A71" t="str">
            <v>Installation n°17</v>
          </cell>
          <cell r="I71">
            <v>0</v>
          </cell>
          <cell r="M71">
            <v>17</v>
          </cell>
          <cell r="N71">
            <v>0</v>
          </cell>
          <cell r="P71">
            <v>0</v>
          </cell>
          <cell r="Q71" t="str">
            <v/>
          </cell>
        </row>
        <row r="72">
          <cell r="A72" t="str">
            <v>Installation n°18</v>
          </cell>
          <cell r="I72">
            <v>0</v>
          </cell>
          <cell r="M72">
            <v>18</v>
          </cell>
          <cell r="N72">
            <v>0</v>
          </cell>
          <cell r="P72">
            <v>0</v>
          </cell>
          <cell r="Q72" t="str">
            <v/>
          </cell>
        </row>
        <row r="73">
          <cell r="A73" t="str">
            <v>Installation n°19</v>
          </cell>
          <cell r="I73">
            <v>0</v>
          </cell>
          <cell r="M73">
            <v>19</v>
          </cell>
          <cell r="N73">
            <v>0</v>
          </cell>
          <cell r="P73">
            <v>0</v>
          </cell>
          <cell r="Q73" t="str">
            <v/>
          </cell>
        </row>
        <row r="74">
          <cell r="A74" t="str">
            <v>Installation n°20</v>
          </cell>
          <cell r="I74">
            <v>0</v>
          </cell>
          <cell r="M74">
            <v>20</v>
          </cell>
          <cell r="N74">
            <v>0</v>
          </cell>
          <cell r="P74">
            <v>0</v>
          </cell>
          <cell r="Q74" t="str">
            <v/>
          </cell>
        </row>
        <row r="75">
          <cell r="A75" t="str">
            <v>Total</v>
          </cell>
          <cell r="E75">
            <v>150000</v>
          </cell>
          <cell r="G75">
            <v>6000</v>
          </cell>
          <cell r="I75">
            <v>150000</v>
          </cell>
          <cell r="P75">
            <v>0</v>
          </cell>
          <cell r="Q75" t="str">
            <v/>
          </cell>
        </row>
        <row r="76">
          <cell r="A76" t="str">
            <v>* HTR = Hors TVA Récupérable auprès du Trésor Public ou du Fonds de Compensation de la Taxe sur la Valeur Ajoutée</v>
          </cell>
        </row>
        <row r="78">
          <cell r="A78" t="str">
            <v>INVESTISSEMENTS : SOLAIRE THERMIQUE</v>
          </cell>
        </row>
        <row r="80">
          <cell r="A80" t="str">
            <v>Installations</v>
          </cell>
          <cell r="C80" t="str">
            <v>Usage</v>
          </cell>
          <cell r="E80" t="str">
            <v>Zone d'implantation / Type de bâtiment</v>
          </cell>
          <cell r="G80" t="str">
            <v>Montants des dépenses (HTR*)</v>
          </cell>
          <cell r="I80" t="str">
            <v>Production annuelle envisagée (en MWh/an)</v>
          </cell>
          <cell r="K80" t="str">
            <v>Aide ADEME</v>
          </cell>
        </row>
        <row r="81">
          <cell r="A81" t="str">
            <v>Installation n°1</v>
          </cell>
          <cell r="K81">
            <v>0</v>
          </cell>
          <cell r="M81">
            <v>1</v>
          </cell>
          <cell r="N81">
            <v>0</v>
          </cell>
          <cell r="O81" t="str">
            <v/>
          </cell>
          <cell r="P81">
            <v>0</v>
          </cell>
          <cell r="Q81" t="str">
            <v/>
          </cell>
        </row>
        <row r="82">
          <cell r="A82" t="str">
            <v>Installation n°2</v>
          </cell>
          <cell r="K82">
            <v>0</v>
          </cell>
          <cell r="M82">
            <v>2</v>
          </cell>
          <cell r="N82">
            <v>0</v>
          </cell>
          <cell r="O82" t="str">
            <v/>
          </cell>
          <cell r="P82">
            <v>0</v>
          </cell>
          <cell r="Q82" t="str">
            <v/>
          </cell>
        </row>
        <row r="83">
          <cell r="A83" t="str">
            <v>Installation n°3</v>
          </cell>
          <cell r="K83">
            <v>0</v>
          </cell>
          <cell r="M83">
            <v>3</v>
          </cell>
          <cell r="N83">
            <v>0</v>
          </cell>
          <cell r="O83" t="str">
            <v/>
          </cell>
          <cell r="P83">
            <v>0</v>
          </cell>
          <cell r="Q83" t="str">
            <v/>
          </cell>
        </row>
        <row r="84">
          <cell r="A84" t="str">
            <v>Installation n°4</v>
          </cell>
          <cell r="K84">
            <v>0</v>
          </cell>
          <cell r="M84">
            <v>4</v>
          </cell>
          <cell r="N84">
            <v>0</v>
          </cell>
          <cell r="O84" t="str">
            <v/>
          </cell>
          <cell r="P84">
            <v>0</v>
          </cell>
          <cell r="Q84" t="str">
            <v/>
          </cell>
        </row>
        <row r="85">
          <cell r="A85" t="str">
            <v>Installation n°5</v>
          </cell>
          <cell r="K85">
            <v>0</v>
          </cell>
          <cell r="M85">
            <v>5</v>
          </cell>
          <cell r="N85">
            <v>0</v>
          </cell>
          <cell r="O85" t="str">
            <v/>
          </cell>
          <cell r="P85">
            <v>0</v>
          </cell>
          <cell r="Q85" t="str">
            <v/>
          </cell>
        </row>
        <row r="86">
          <cell r="A86" t="str">
            <v>Installation n°6</v>
          </cell>
          <cell r="K86">
            <v>0</v>
          </cell>
          <cell r="M86">
            <v>6</v>
          </cell>
          <cell r="N86">
            <v>0</v>
          </cell>
          <cell r="O86" t="str">
            <v/>
          </cell>
          <cell r="P86">
            <v>0</v>
          </cell>
          <cell r="Q86" t="str">
            <v/>
          </cell>
        </row>
        <row r="87">
          <cell r="A87" t="str">
            <v>Installation n°7</v>
          </cell>
          <cell r="K87">
            <v>0</v>
          </cell>
          <cell r="M87">
            <v>7</v>
          </cell>
          <cell r="N87">
            <v>0</v>
          </cell>
          <cell r="O87" t="str">
            <v/>
          </cell>
          <cell r="P87">
            <v>0</v>
          </cell>
          <cell r="Q87" t="str">
            <v/>
          </cell>
        </row>
        <row r="88">
          <cell r="A88" t="str">
            <v>Installation n°8</v>
          </cell>
          <cell r="K88">
            <v>0</v>
          </cell>
          <cell r="M88">
            <v>8</v>
          </cell>
          <cell r="N88">
            <v>0</v>
          </cell>
          <cell r="O88" t="str">
            <v/>
          </cell>
          <cell r="P88">
            <v>0</v>
          </cell>
          <cell r="Q88" t="str">
            <v/>
          </cell>
        </row>
        <row r="89">
          <cell r="A89" t="str">
            <v>Installation n°9</v>
          </cell>
          <cell r="K89">
            <v>0</v>
          </cell>
          <cell r="M89">
            <v>9</v>
          </cell>
          <cell r="N89">
            <v>0</v>
          </cell>
          <cell r="O89" t="str">
            <v/>
          </cell>
          <cell r="P89">
            <v>0</v>
          </cell>
          <cell r="Q89" t="str">
            <v/>
          </cell>
        </row>
        <row r="90">
          <cell r="A90" t="str">
            <v>Installation n°10</v>
          </cell>
          <cell r="K90">
            <v>0</v>
          </cell>
          <cell r="M90">
            <v>10</v>
          </cell>
          <cell r="N90">
            <v>0</v>
          </cell>
          <cell r="O90" t="str">
            <v/>
          </cell>
          <cell r="P90">
            <v>0</v>
          </cell>
          <cell r="Q90" t="str">
            <v/>
          </cell>
        </row>
        <row r="91">
          <cell r="A91" t="str">
            <v>Installation n°11</v>
          </cell>
          <cell r="K91">
            <v>0</v>
          </cell>
          <cell r="M91">
            <v>11</v>
          </cell>
          <cell r="N91">
            <v>0</v>
          </cell>
          <cell r="O91" t="str">
            <v/>
          </cell>
          <cell r="P91">
            <v>0</v>
          </cell>
          <cell r="Q91" t="str">
            <v/>
          </cell>
        </row>
        <row r="92">
          <cell r="A92" t="str">
            <v>Installation n°12</v>
          </cell>
          <cell r="K92">
            <v>0</v>
          </cell>
          <cell r="M92">
            <v>12</v>
          </cell>
          <cell r="N92">
            <v>0</v>
          </cell>
          <cell r="O92" t="str">
            <v/>
          </cell>
          <cell r="P92">
            <v>0</v>
          </cell>
          <cell r="Q92" t="str">
            <v/>
          </cell>
        </row>
        <row r="93">
          <cell r="A93" t="str">
            <v>Installation n°13</v>
          </cell>
          <cell r="K93">
            <v>0</v>
          </cell>
          <cell r="M93">
            <v>13</v>
          </cell>
          <cell r="N93">
            <v>0</v>
          </cell>
          <cell r="O93" t="str">
            <v/>
          </cell>
          <cell r="P93">
            <v>0</v>
          </cell>
          <cell r="Q93" t="str">
            <v/>
          </cell>
        </row>
        <row r="94">
          <cell r="A94" t="str">
            <v>Installation n°14</v>
          </cell>
          <cell r="K94">
            <v>0</v>
          </cell>
          <cell r="M94">
            <v>14</v>
          </cell>
          <cell r="N94">
            <v>0</v>
          </cell>
          <cell r="O94" t="str">
            <v/>
          </cell>
          <cell r="P94">
            <v>0</v>
          </cell>
          <cell r="Q94" t="str">
            <v/>
          </cell>
        </row>
        <row r="95">
          <cell r="A95" t="str">
            <v>Installation n°15</v>
          </cell>
          <cell r="K95">
            <v>0</v>
          </cell>
          <cell r="M95">
            <v>15</v>
          </cell>
          <cell r="N95">
            <v>0</v>
          </cell>
          <cell r="O95" t="str">
            <v/>
          </cell>
          <cell r="P95">
            <v>0</v>
          </cell>
          <cell r="Q95" t="str">
            <v/>
          </cell>
        </row>
        <row r="96">
          <cell r="A96" t="str">
            <v>Installation n°16</v>
          </cell>
          <cell r="K96">
            <v>0</v>
          </cell>
          <cell r="M96">
            <v>16</v>
          </cell>
          <cell r="N96">
            <v>0</v>
          </cell>
          <cell r="O96" t="str">
            <v/>
          </cell>
          <cell r="P96">
            <v>0</v>
          </cell>
          <cell r="Q96" t="str">
            <v/>
          </cell>
        </row>
        <row r="97">
          <cell r="A97" t="str">
            <v>Installation n°17</v>
          </cell>
          <cell r="K97">
            <v>0</v>
          </cell>
          <cell r="M97">
            <v>17</v>
          </cell>
          <cell r="N97">
            <v>0</v>
          </cell>
          <cell r="O97" t="str">
            <v/>
          </cell>
          <cell r="P97">
            <v>0</v>
          </cell>
          <cell r="Q97" t="str">
            <v/>
          </cell>
        </row>
        <row r="98">
          <cell r="A98" t="str">
            <v>Installation n°18</v>
          </cell>
          <cell r="K98">
            <v>0</v>
          </cell>
          <cell r="M98">
            <v>18</v>
          </cell>
          <cell r="N98">
            <v>0</v>
          </cell>
          <cell r="O98" t="str">
            <v/>
          </cell>
          <cell r="P98">
            <v>0</v>
          </cell>
          <cell r="Q98" t="str">
            <v/>
          </cell>
        </row>
        <row r="99">
          <cell r="A99" t="str">
            <v>Installation n°19</v>
          </cell>
          <cell r="K99">
            <v>0</v>
          </cell>
          <cell r="M99">
            <v>19</v>
          </cell>
          <cell r="N99">
            <v>0</v>
          </cell>
          <cell r="O99" t="str">
            <v/>
          </cell>
          <cell r="P99">
            <v>0</v>
          </cell>
          <cell r="Q99" t="str">
            <v/>
          </cell>
        </row>
        <row r="100">
          <cell r="A100" t="str">
            <v>Installation n°20</v>
          </cell>
          <cell r="K100">
            <v>0</v>
          </cell>
          <cell r="M100">
            <v>20</v>
          </cell>
          <cell r="N100">
            <v>0</v>
          </cell>
          <cell r="O100" t="str">
            <v/>
          </cell>
          <cell r="P100">
            <v>0</v>
          </cell>
          <cell r="Q100" t="str">
            <v/>
          </cell>
        </row>
        <row r="101">
          <cell r="A101" t="str">
            <v>Total</v>
          </cell>
          <cell r="G101">
            <v>0</v>
          </cell>
          <cell r="I101">
            <v>0</v>
          </cell>
          <cell r="K101">
            <v>0</v>
          </cell>
        </row>
        <row r="102">
          <cell r="A102" t="str">
            <v>* HTR = Hors TVA Récupérable auprès du Trésor Public ou du Fonds de Compensation de la Taxe sur la Valeur Ajoutée</v>
          </cell>
        </row>
        <row r="104">
          <cell r="A104" t="str">
            <v>INVESTISSEMENTS : GEOTHERMIE DE SURFACE</v>
          </cell>
        </row>
        <row r="106">
          <cell r="A106" t="str">
            <v>Installations</v>
          </cell>
          <cell r="C106" t="str">
            <v>Technologie</v>
          </cell>
          <cell r="G106" t="str">
            <v>Montants des dépenses (HTR*)</v>
          </cell>
          <cell r="I106" t="str">
            <v>Production annuelle envisagée (en MWh/an)</v>
          </cell>
          <cell r="K106" t="str">
            <v>Aide ADEME</v>
          </cell>
        </row>
        <row r="107">
          <cell r="A107" t="str">
            <v>Installation n°1</v>
          </cell>
          <cell r="K107">
            <v>0</v>
          </cell>
          <cell r="M107">
            <v>1</v>
          </cell>
          <cell r="N107">
            <v>0</v>
          </cell>
          <cell r="P107">
            <v>0</v>
          </cell>
          <cell r="Q107" t="str">
            <v/>
          </cell>
        </row>
        <row r="108">
          <cell r="A108" t="str">
            <v>Installation n°2</v>
          </cell>
          <cell r="K108">
            <v>0</v>
          </cell>
          <cell r="M108">
            <v>2</v>
          </cell>
          <cell r="N108">
            <v>0</v>
          </cell>
          <cell r="P108">
            <v>0</v>
          </cell>
          <cell r="Q108" t="str">
            <v/>
          </cell>
        </row>
        <row r="109">
          <cell r="A109" t="str">
            <v>Installation n°3</v>
          </cell>
          <cell r="K109">
            <v>0</v>
          </cell>
          <cell r="M109">
            <v>3</v>
          </cell>
          <cell r="N109">
            <v>0</v>
          </cell>
          <cell r="P109">
            <v>0</v>
          </cell>
          <cell r="Q109" t="str">
            <v/>
          </cell>
        </row>
        <row r="110">
          <cell r="A110" t="str">
            <v>Installation n°4</v>
          </cell>
          <cell r="K110">
            <v>0</v>
          </cell>
          <cell r="M110">
            <v>4</v>
          </cell>
          <cell r="N110">
            <v>0</v>
          </cell>
          <cell r="P110">
            <v>0</v>
          </cell>
          <cell r="Q110" t="str">
            <v/>
          </cell>
        </row>
        <row r="111">
          <cell r="A111" t="str">
            <v>Installation n°5</v>
          </cell>
          <cell r="K111">
            <v>0</v>
          </cell>
          <cell r="M111">
            <v>5</v>
          </cell>
          <cell r="N111">
            <v>0</v>
          </cell>
          <cell r="P111">
            <v>0</v>
          </cell>
          <cell r="Q111" t="str">
            <v/>
          </cell>
        </row>
        <row r="112">
          <cell r="A112" t="str">
            <v>Installation n°6</v>
          </cell>
          <cell r="K112">
            <v>0</v>
          </cell>
          <cell r="M112">
            <v>6</v>
          </cell>
          <cell r="N112">
            <v>0</v>
          </cell>
          <cell r="P112">
            <v>0</v>
          </cell>
          <cell r="Q112" t="str">
            <v/>
          </cell>
        </row>
        <row r="113">
          <cell r="A113" t="str">
            <v>Installation n°7</v>
          </cell>
          <cell r="K113">
            <v>0</v>
          </cell>
          <cell r="M113">
            <v>7</v>
          </cell>
          <cell r="N113">
            <v>0</v>
          </cell>
          <cell r="P113">
            <v>0</v>
          </cell>
          <cell r="Q113" t="str">
            <v/>
          </cell>
        </row>
        <row r="114">
          <cell r="A114" t="str">
            <v>Installation n°8</v>
          </cell>
          <cell r="K114">
            <v>0</v>
          </cell>
          <cell r="M114">
            <v>8</v>
          </cell>
          <cell r="N114">
            <v>0</v>
          </cell>
          <cell r="P114">
            <v>0</v>
          </cell>
          <cell r="Q114" t="str">
            <v/>
          </cell>
        </row>
        <row r="115">
          <cell r="A115" t="str">
            <v>Installation n°9</v>
          </cell>
          <cell r="K115">
            <v>0</v>
          </cell>
          <cell r="M115">
            <v>9</v>
          </cell>
          <cell r="N115">
            <v>0</v>
          </cell>
          <cell r="P115">
            <v>0</v>
          </cell>
          <cell r="Q115" t="str">
            <v/>
          </cell>
        </row>
        <row r="116">
          <cell r="A116" t="str">
            <v>Installation n°10</v>
          </cell>
          <cell r="K116">
            <v>0</v>
          </cell>
          <cell r="M116">
            <v>10</v>
          </cell>
          <cell r="N116">
            <v>0</v>
          </cell>
          <cell r="P116">
            <v>0</v>
          </cell>
          <cell r="Q116" t="str">
            <v/>
          </cell>
        </row>
        <row r="117">
          <cell r="A117" t="str">
            <v>Installation n°11</v>
          </cell>
          <cell r="K117">
            <v>0</v>
          </cell>
          <cell r="M117">
            <v>11</v>
          </cell>
          <cell r="N117">
            <v>0</v>
          </cell>
          <cell r="P117">
            <v>0</v>
          </cell>
          <cell r="Q117" t="str">
            <v/>
          </cell>
        </row>
        <row r="118">
          <cell r="A118" t="str">
            <v>Installation n°12</v>
          </cell>
          <cell r="K118">
            <v>0</v>
          </cell>
          <cell r="M118">
            <v>12</v>
          </cell>
          <cell r="N118">
            <v>0</v>
          </cell>
          <cell r="P118">
            <v>0</v>
          </cell>
          <cell r="Q118" t="str">
            <v/>
          </cell>
        </row>
        <row r="119">
          <cell r="A119" t="str">
            <v>Installation n°13</v>
          </cell>
          <cell r="K119">
            <v>0</v>
          </cell>
          <cell r="M119">
            <v>13</v>
          </cell>
          <cell r="N119">
            <v>0</v>
          </cell>
          <cell r="P119">
            <v>0</v>
          </cell>
          <cell r="Q119" t="str">
            <v/>
          </cell>
        </row>
        <row r="120">
          <cell r="A120" t="str">
            <v>Installation n°14</v>
          </cell>
          <cell r="K120">
            <v>0</v>
          </cell>
          <cell r="M120">
            <v>14</v>
          </cell>
          <cell r="N120">
            <v>0</v>
          </cell>
          <cell r="P120">
            <v>0</v>
          </cell>
          <cell r="Q120" t="str">
            <v/>
          </cell>
        </row>
        <row r="121">
          <cell r="A121" t="str">
            <v>Installation n°15</v>
          </cell>
          <cell r="K121">
            <v>0</v>
          </cell>
          <cell r="M121">
            <v>15</v>
          </cell>
          <cell r="N121">
            <v>0</v>
          </cell>
          <cell r="P121">
            <v>0</v>
          </cell>
          <cell r="Q121" t="str">
            <v/>
          </cell>
        </row>
        <row r="122">
          <cell r="A122" t="str">
            <v>Installation n°16</v>
          </cell>
          <cell r="K122">
            <v>0</v>
          </cell>
          <cell r="M122">
            <v>16</v>
          </cell>
          <cell r="N122">
            <v>0</v>
          </cell>
          <cell r="P122">
            <v>0</v>
          </cell>
          <cell r="Q122" t="str">
            <v/>
          </cell>
        </row>
        <row r="123">
          <cell r="A123" t="str">
            <v>Installation n°17</v>
          </cell>
          <cell r="K123">
            <v>0</v>
          </cell>
          <cell r="M123">
            <v>17</v>
          </cell>
          <cell r="N123">
            <v>0</v>
          </cell>
          <cell r="P123">
            <v>0</v>
          </cell>
          <cell r="Q123" t="str">
            <v/>
          </cell>
        </row>
        <row r="124">
          <cell r="A124" t="str">
            <v>Installation n°18</v>
          </cell>
          <cell r="K124">
            <v>0</v>
          </cell>
          <cell r="M124">
            <v>18</v>
          </cell>
          <cell r="N124">
            <v>0</v>
          </cell>
          <cell r="P124">
            <v>0</v>
          </cell>
          <cell r="Q124" t="str">
            <v/>
          </cell>
        </row>
        <row r="125">
          <cell r="A125" t="str">
            <v>Installation n°19</v>
          </cell>
          <cell r="K125">
            <v>0</v>
          </cell>
          <cell r="M125">
            <v>19</v>
          </cell>
          <cell r="N125">
            <v>0</v>
          </cell>
          <cell r="P125">
            <v>0</v>
          </cell>
          <cell r="Q125" t="str">
            <v/>
          </cell>
        </row>
        <row r="126">
          <cell r="A126" t="str">
            <v>Installation n°20</v>
          </cell>
          <cell r="K126">
            <v>0</v>
          </cell>
          <cell r="M126">
            <v>20</v>
          </cell>
          <cell r="N126">
            <v>0</v>
          </cell>
          <cell r="P126">
            <v>0</v>
          </cell>
          <cell r="Q126" t="str">
            <v/>
          </cell>
        </row>
        <row r="127">
          <cell r="A127" t="str">
            <v>Total</v>
          </cell>
          <cell r="G127">
            <v>0</v>
          </cell>
          <cell r="I127">
            <v>0</v>
          </cell>
          <cell r="K127">
            <v>0</v>
          </cell>
        </row>
        <row r="128">
          <cell r="A128" t="str">
            <v>* HTR = Hors TVA Récupérable auprès du Trésor Public ou du Fonds de Compensation de la Taxe sur la Valeur Ajoutée</v>
          </cell>
        </row>
        <row r="163">
          <cell r="G163">
            <v>150000</v>
          </cell>
        </row>
        <row r="164">
          <cell r="M164">
            <v>0</v>
          </cell>
        </row>
        <row r="165">
          <cell r="M165">
            <v>0</v>
          </cell>
        </row>
        <row r="166">
          <cell r="M166">
            <v>0</v>
          </cell>
        </row>
        <row r="167">
          <cell r="M167">
            <v>0</v>
          </cell>
        </row>
        <row r="168">
          <cell r="M168">
            <v>0</v>
          </cell>
        </row>
        <row r="169">
          <cell r="M169">
            <v>0</v>
          </cell>
        </row>
        <row r="171">
          <cell r="M171">
            <v>0</v>
          </cell>
        </row>
        <row r="172">
          <cell r="M172">
            <v>0</v>
          </cell>
        </row>
        <row r="173">
          <cell r="M173">
            <v>0</v>
          </cell>
        </row>
        <row r="174">
          <cell r="M174">
            <v>0</v>
          </cell>
        </row>
        <row r="176">
          <cell r="M176">
            <v>0</v>
          </cell>
        </row>
        <row r="177">
          <cell r="M177">
            <v>0</v>
          </cell>
        </row>
        <row r="178">
          <cell r="M178">
            <v>0</v>
          </cell>
        </row>
        <row r="179">
          <cell r="M179">
            <v>0</v>
          </cell>
        </row>
        <row r="196">
          <cell r="A196" t="str">
            <v>3.1 Pour les aides aux investissements</v>
          </cell>
        </row>
        <row r="200">
          <cell r="B200" t="str">
            <v xml:space="preserve"> - de 1,25 €/MWh/an sur 20 ans pour les installations biomasse.</v>
          </cell>
        </row>
        <row r="201">
          <cell r="B201" t="e">
            <v>#DIV/0!</v>
          </cell>
        </row>
        <row r="207">
          <cell r="A207" t="str">
            <v>3.2 Pour les aides aux études</v>
          </cell>
        </row>
      </sheetData>
      <sheetData sheetId="1">
        <row r="2">
          <cell r="A2" t="str">
            <v>Oui</v>
          </cell>
          <cell r="B2" t="str">
            <v>Economique</v>
          </cell>
          <cell r="C2" t="str">
            <v>Petite</v>
          </cell>
          <cell r="D2" t="str">
            <v>Métropole</v>
          </cell>
          <cell r="E2" t="str">
            <v>Injection sur réseau urbain</v>
          </cell>
          <cell r="I2" t="str">
            <v>* HTR = Hors TVA Récupérable auprès du Trésor Public ou du Fonds de Compensation de la Taxe sur la Valeur Ajoutée</v>
          </cell>
          <cell r="J2" t="str">
            <v>Territorial</v>
          </cell>
        </row>
        <row r="3">
          <cell r="A3" t="str">
            <v>Non</v>
          </cell>
          <cell r="B3" t="str">
            <v>Non économique</v>
          </cell>
          <cell r="C3" t="str">
            <v>Moyenne</v>
          </cell>
          <cell r="D3" t="str">
            <v>Outre-Mer</v>
          </cell>
          <cell r="E3" t="str">
            <v>Agriculture</v>
          </cell>
          <cell r="G3" t="str">
            <v>Existant</v>
          </cell>
          <cell r="J3" t="str">
            <v>Patrimonial</v>
          </cell>
        </row>
        <row r="4">
          <cell r="C4" t="str">
            <v>Grande</v>
          </cell>
          <cell r="E4" t="str">
            <v>Collectif (hors injection sur réseau urbain)</v>
          </cell>
        </row>
        <row r="5">
          <cell r="E5" t="str">
            <v>Tertiaire (hors injection sur réseau urbain)</v>
          </cell>
        </row>
        <row r="6">
          <cell r="E6" t="str">
            <v>Industrie</v>
          </cell>
        </row>
      </sheetData>
      <sheetData sheetId="2"/>
      <sheetData sheetId="3"/>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cueil"/>
      <sheetName val="Fiche de vérification"/>
      <sheetName val="Valeurs de reference"/>
      <sheetName val="Fiche de synthèse"/>
      <sheetName val="Aide au calcul"/>
      <sheetName val="listes deroulantes"/>
    </sheetNames>
    <sheetDataSet>
      <sheetData sheetId="0"/>
      <sheetData sheetId="1">
        <row r="16">
          <cell r="B16">
            <v>1</v>
          </cell>
          <cell r="F16">
            <v>12001</v>
          </cell>
        </row>
        <row r="17">
          <cell r="F17" t="str">
            <v>Saisir la valeur</v>
          </cell>
        </row>
        <row r="19">
          <cell r="F19" t="str">
            <v>Saisir la valeur</v>
          </cell>
        </row>
        <row r="23">
          <cell r="F23" t="str">
            <v>Saisir la valeur</v>
          </cell>
        </row>
        <row r="63">
          <cell r="F63" t="str">
            <v>Saisir la valeur</v>
          </cell>
        </row>
        <row r="65">
          <cell r="F65" t="str">
            <v/>
          </cell>
        </row>
      </sheetData>
      <sheetData sheetId="2"/>
      <sheetData sheetId="3"/>
      <sheetData sheetId="4"/>
      <sheetData sheetId="5"/>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cueil"/>
      <sheetName val="Accueil et légendes"/>
      <sheetName val="Fiche projet biomasse"/>
      <sheetName val="Aide ratios"/>
      <sheetName val="Simulation FC"/>
      <sheetName val="menus biomasse"/>
      <sheetName val="Aide qualité"/>
      <sheetName val="Valeurs de reference"/>
    </sheetNames>
    <sheetDataSet>
      <sheetData sheetId="0" refreshError="1"/>
      <sheetData sheetId="1" refreshError="1"/>
      <sheetData sheetId="2" refreshError="1"/>
      <sheetData sheetId="3" refreshError="1"/>
      <sheetData sheetId="4" refreshError="1">
        <row r="8">
          <cell r="E8">
            <v>0</v>
          </cell>
        </row>
      </sheetData>
      <sheetData sheetId="5" refreshError="1"/>
      <sheetData sheetId="6" refreshError="1"/>
      <sheetData sheetId="7"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cueil"/>
      <sheetName val="Fiche de vérification"/>
      <sheetName val="Valeurs de reference"/>
      <sheetName val="Fiche de synthèse"/>
      <sheetName val="Aide au calcul"/>
      <sheetName val="listes deroulantes"/>
    </sheetNames>
    <sheetDataSet>
      <sheetData sheetId="0"/>
      <sheetData sheetId="1">
        <row r="16">
          <cell r="B16">
            <v>1</v>
          </cell>
        </row>
      </sheetData>
      <sheetData sheetId="2"/>
      <sheetData sheetId="3"/>
      <sheetData sheetId="4"/>
      <sheetData sheetId="5"/>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cueil"/>
      <sheetName val="caractéristiques projet"/>
      <sheetName val="Résultats"/>
      <sheetName val="solution biomasse"/>
      <sheetName val="solution comparaison"/>
      <sheetName val="Plafonnements"/>
      <sheetName val="TEC Production"/>
      <sheetName val="TEC Réseau"/>
      <sheetName val="Evolution couts"/>
      <sheetName val="Détails sous-stations"/>
      <sheetName val="Hypothèses à retenir pour 2020"/>
      <sheetName val="menu deroulant"/>
      <sheetName val="evolution CCE"/>
      <sheetName val="Feuil1"/>
    </sheetNames>
    <sheetDataSet>
      <sheetData sheetId="0" refreshError="1"/>
      <sheetData sheetId="1" refreshError="1">
        <row r="10">
          <cell r="D10" t="str">
            <v>Concurrentiel</v>
          </cell>
        </row>
        <row r="19">
          <cell r="D19">
            <v>3500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cueil"/>
      <sheetName val="Biomasse sans réseau V1"/>
      <sheetName val="Géothermie"/>
      <sheetName val="menus"/>
      <sheetName val="Biomasse avec réseau de chaleur"/>
      <sheetName val="Solaire thermique"/>
      <sheetName val="Questions générales"/>
      <sheetName val="Notes ST"/>
      <sheetName val="Biomasse sans réseau VO "/>
      <sheetName val="Bibliothèques d'images"/>
    </sheetNames>
    <sheetDataSet>
      <sheetData sheetId="0">
        <row r="9">
          <cell r="A9" t="str">
            <v>chaufferie bois sur le futur bâtiment industriel de la brasserie du Pilat à Saint Julien Molin Molette</v>
          </cell>
        </row>
      </sheetData>
      <sheetData sheetId="1"/>
      <sheetData sheetId="2"/>
      <sheetData sheetId="3"/>
      <sheetData sheetId="4"/>
      <sheetData sheetId="5"/>
      <sheetData sheetId="6"/>
      <sheetData sheetId="7"/>
      <sheetData sheetId="8"/>
      <sheetData sheetId="9"/>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s biomasse"/>
      <sheetName val="Accueil"/>
      <sheetName val="Accueil et légendes"/>
      <sheetName val="Fiche projet biomasse"/>
      <sheetName val="Aide ratios"/>
      <sheetName val="Simulation FC"/>
      <sheetName val="Aide qualité"/>
      <sheetName val="Valeurs de referenc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cueil"/>
      <sheetName val="Hypothèses coûts"/>
      <sheetName val="PAC sur nappe"/>
      <sheetName val="PAC sur champ de sondes"/>
      <sheetName val="PAC sur eaux usées"/>
      <sheetName val="PAC sur eau de mer"/>
    </sheetNames>
    <sheetDataSet>
      <sheetData sheetId="0" refreshError="1"/>
      <sheetData sheetId="1">
        <row r="22">
          <cell r="C22">
            <v>3.8199999999999998E-2</v>
          </cell>
        </row>
      </sheetData>
      <sheetData sheetId="2" refreshError="1"/>
      <sheetData sheetId="3" refreshError="1"/>
      <sheetData sheetId="4" refreshError="1"/>
      <sheetData sheetId="5" refreshError="1"/>
    </sheetDataSet>
  </externalBook>
</externalLink>
</file>

<file path=xl/persons/person.xml><?xml version="1.0" encoding="utf-8"?>
<personList xmlns="http://schemas.microsoft.com/office/spreadsheetml/2018/threadedcomments" xmlns:x="http://schemas.openxmlformats.org/spreadsheetml/2006/main">
  <person displayName="LAFAYE Nelly" id="{3EB6F4B9-1DB9-4363-B62F-611E1FF7F5C8}" userId="S::nelly.lafaye@ademe.fr::493cb276-f3a5-4c2f-8e62-e9b0f9a29f0a" providerId="AD"/>
  <person displayName="HAMADOU Hakim" id="{3E1B163C-7D81-4741-8C42-A4D04C354974}" userId="S::hakim.hamadou@ademe.fr::5336dc64-cfcd-4e7b-8804-5a6a410b4ab3" providerId="AD"/>
</personList>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G_dpe" displayName="G_dpe" ref="A5:A14" totalsRowShown="0" headerRowDxfId="363" dataDxfId="362">
  <autoFilter ref="A5:A14" xr:uid="{00000000-0009-0000-0100-000001000000}"/>
  <tableColumns count="1">
    <tableColumn id="1" xr3:uid="{00000000-0010-0000-0000-000001000000}" name="DPE" dataDxfId="361"/>
  </tableColumns>
  <tableStyleInfo name="TableStyleLight2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G_ouinon" displayName="G_ouinon" ref="C5:C9" totalsRowShown="0" headerRowDxfId="360" dataDxfId="359">
  <autoFilter ref="C5:C9" xr:uid="{00000000-0009-0000-0100-000002000000}"/>
  <tableColumns count="1">
    <tableColumn id="1" xr3:uid="{00000000-0010-0000-0100-000001000000}" name="Oui/non" dataDxfId="358"/>
  </tableColumns>
  <tableStyleInfo name="TableStyleLight21"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0000000-000C-0000-FFFF-FFFF02000000}" name="G_ouinonconcerne" displayName="G_ouinonconcerne" ref="F5:F9" totalsRowShown="0" headerRowDxfId="357" dataDxfId="356">
  <autoFilter ref="F5:F9" xr:uid="{00000000-0009-0000-0100-000006000000}"/>
  <tableColumns count="1">
    <tableColumn id="1" xr3:uid="{00000000-0010-0000-0200-000001000000}" name="Oui/non concerne" dataDxfId="355"/>
  </tableColumns>
  <tableStyleInfo name="TableStyleLight21"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00000000-000C-0000-FFFF-FFFF03000000}" name="B_neufexistant" displayName="B_neufexistant" ref="J5:J9" totalsRowShown="0" headerRowDxfId="354" dataDxfId="353">
  <autoFilter ref="J5:J9" xr:uid="{00000000-0009-0000-0100-000007000000}"/>
  <tableColumns count="1">
    <tableColumn id="1" xr3:uid="{00000000-0010-0000-0300-000001000000}" name="Neuf/Existant" dataDxfId="352"/>
  </tableColumns>
  <tableStyleInfo name="TableStyleLight21"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0000000-000C-0000-FFFF-FFFF04000000}" name="G_travaux" displayName="G_travaux" ref="L5:L9" totalsRowShown="0" headerRowDxfId="351" dataDxfId="350">
  <autoFilter ref="L5:L9" xr:uid="{00000000-0009-0000-0100-000008000000}"/>
  <tableColumns count="1">
    <tableColumn id="1" xr3:uid="{00000000-0010-0000-0400-000001000000}" name="Travaux" dataDxfId="349"/>
  </tableColumns>
  <tableStyleInfo name="TableStyleLight7"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00000000-000C-0000-FFFF-FFFF05000000}" name="G_referent" displayName="G_referent" ref="N5:N9" totalsRowShown="0" headerRowDxfId="348" dataDxfId="347">
  <autoFilter ref="N5:N9" xr:uid="{00000000-0009-0000-0100-000009000000}"/>
  <tableColumns count="1">
    <tableColumn id="1" xr3:uid="{00000000-0010-0000-0500-000001000000}" name="Referent" dataDxfId="346"/>
  </tableColumns>
  <tableStyleInfo name="TableStyleLight21"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00000000-000C-0000-FFFF-FFFF06000000}" name="B_traitementpoussieres" displayName="B_traitementpoussieres" ref="P5:P10" totalsRowShown="0" headerRowDxfId="345" dataDxfId="344">
  <autoFilter ref="P5:P10" xr:uid="{00000000-0009-0000-0100-00000A000000}"/>
  <tableColumns count="1">
    <tableColumn id="1" xr3:uid="{00000000-0010-0000-0600-000001000000}" name="A demander hydrogéologie" dataDxfId="343"/>
  </tableColumns>
  <tableStyleInfo name="TableStyleLight21"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00000000-000C-0000-FFFF-FFFF07000000}" name="G_typedetravaux" displayName="G_typedetravaux" ref="R5:R10" totalsRowShown="0" headerRowDxfId="342" dataDxfId="341">
  <autoFilter ref="R5:R10" xr:uid="{00000000-0009-0000-0100-00000B000000}"/>
  <tableColumns count="1">
    <tableColumn id="1" xr3:uid="{00000000-0010-0000-0700-000001000000}" name="Type de travaux" dataDxfId="340"/>
  </tableColumns>
  <tableStyleInfo name="TableStyleLight21"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00000000-000C-0000-FFFF-FFFF08000000}" name="G_methodedecalcul" displayName="G_methodedecalcul" ref="T5:T9" totalsRowShown="0" headerRowDxfId="339" dataDxfId="338">
  <autoFilter ref="T5:T9" xr:uid="{00000000-0009-0000-0100-00000C000000}"/>
  <tableColumns count="1">
    <tableColumn id="1" xr3:uid="{00000000-0010-0000-0800-000001000000}" name="Methode de calcul" dataDxfId="337"/>
  </tableColumns>
  <tableStyleInfo name="TableStyleLight21"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00000000-000C-0000-FFFF-FFFF09000000}" name="B_typedemaitredouvrage" displayName="B_typedemaitredouvrage" ref="V5:V12" totalsRowShown="0" headerRowDxfId="336" dataDxfId="335">
  <autoFilter ref="V5:V12" xr:uid="{00000000-0009-0000-0100-00000D000000}"/>
  <tableColumns count="1">
    <tableColumn id="1" xr3:uid="{00000000-0010-0000-0900-000001000000}" name="Type de maître d'ouvrage" dataDxfId="334"/>
  </tableColumns>
  <tableStyleInfo name="TableStyleMedium2"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00000000-000C-0000-FFFF-FFFF0A000000}" name="B_typedaide" displayName="B_typedaide" ref="X5:X9" totalsRowShown="0" headerRowDxfId="333" dataDxfId="332">
  <autoFilter ref="X5:X9" xr:uid="{00000000-0009-0000-0100-00000E000000}"/>
  <tableColumns count="1">
    <tableColumn id="1" xr3:uid="{00000000-0010-0000-0A00-000001000000}" name="Type d'aide" dataDxfId="331"/>
  </tableColumns>
  <tableStyleInfo name="TableStyleMedium2"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00000000-000C-0000-FFFF-FFFF0B000000}" name="G_typebatiment" displayName="G_typebatiment" ref="Z5:Z9" totalsRowShown="0" headerRowDxfId="330" dataDxfId="329">
  <autoFilter ref="Z5:Z9" xr:uid="{00000000-0009-0000-0100-00000F000000}"/>
  <tableColumns count="1">
    <tableColumn id="1" xr3:uid="{00000000-0010-0000-0B00-000001000000}" name="Type bâtiment" dataDxfId="328"/>
  </tableColumns>
  <tableStyleInfo name="TableStyleLight21"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00000000-000C-0000-FFFF-FFFF0C000000}" name="G_usagestertiaire" displayName="G_usagestertiaire" ref="AB5:AB9" totalsRowShown="0" headerRowDxfId="327" dataDxfId="326">
  <autoFilter ref="AB5:AB9" xr:uid="{00000000-0009-0000-0100-000011000000}"/>
  <tableColumns count="1">
    <tableColumn id="1" xr3:uid="{00000000-0010-0000-0C00-000001000000}" name="Usages tertiaire" dataDxfId="325"/>
  </tableColumns>
  <tableStyleInfo name="TableStyleLight21"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D000000}" name="etapesdossier" displayName="etapesdossier" ref="AG5:AG8" totalsRowShown="0" headerRowDxfId="324" dataDxfId="323">
  <autoFilter ref="AG5:AG8" xr:uid="{00000000-0009-0000-0100-000005000000}"/>
  <tableColumns count="1">
    <tableColumn id="1" xr3:uid="{00000000-0010-0000-0D00-000001000000}" name="Etapes_dossier" dataDxfId="322"/>
  </tableColumns>
  <tableStyleInfo name="TableStyleLight7"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00000000-000C-0000-FFFF-FFFF0E000000}" name="G_usage" displayName="G_usage" ref="H5:H10" totalsRowShown="0" headerRowDxfId="321" dataDxfId="320" tableBorderDxfId="319">
  <autoFilter ref="H5:H10" xr:uid="{00000000-0009-0000-0100-000010000000}"/>
  <tableColumns count="1">
    <tableColumn id="1" xr3:uid="{00000000-0010-0000-0E00-000001000000}" name="Usage" dataDxfId="318"/>
  </tableColumns>
  <tableStyleInfo name="TableStyleMedium7"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00000000-000C-0000-FFFF-FFFF0F000000}" name="G_bat" displayName="G_bat" ref="AI5:AI9" totalsRowShown="0" headerRowDxfId="317" dataDxfId="316">
  <autoFilter ref="AI5:AI9" xr:uid="{00000000-0009-0000-0100-000012000000}"/>
  <tableColumns count="1">
    <tableColumn id="1" xr3:uid="{00000000-0010-0000-0F00-000001000000}" name="Bâtiments géocooling" dataDxfId="315"/>
  </tableColumns>
  <tableStyleInfo name="TableStyleLight21" showFirstColumn="0" showLastColumn="0" showRowStripes="1" showColumnStripes="0"/>
</table>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B28" dT="2022-07-11T14:30:35.10" personId="{3EB6F4B9-1DB9-4363-B62F-611E1FF7F5C8}" id="{95BFDBD5-A49A-4BA1-B2EB-B65C19D2689F}">
    <text>Qualification nécessaire : sous-sol (1007) et/ou fluide (2013)
Attention projet sur nappe : hydrogréologue obligatoire en plus du BE fluide</text>
  </threadedComment>
</ThreadedComments>
</file>

<file path=xl/threadedComments/threadedComment2.xml><?xml version="1.0" encoding="utf-8"?>
<ThreadedComments xmlns="http://schemas.microsoft.com/office/spreadsheetml/2018/threadedcomments" xmlns:x="http://schemas.openxmlformats.org/spreadsheetml/2006/main">
  <threadedComment ref="K13" dT="2022-11-29T20:14:59.31" personId="{3E1B163C-7D81-4741-8C42-A4D04C354974}" id="{6F0982B3-0C7A-4750-855F-3960D1553164}">
    <text>A venir FC 2023</text>
  </threadedComment>
</ThreadedComments>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comments" Target="../comments2.xml"/><Relationship Id="rId3" Type="http://schemas.openxmlformats.org/officeDocument/2006/relationships/printerSettings" Target="../printerSettings/printerSettings3.bin"/><Relationship Id="rId7" Type="http://schemas.openxmlformats.org/officeDocument/2006/relationships/image" Target="../media/image2.emf"/><Relationship Id="rId2" Type="http://schemas.openxmlformats.org/officeDocument/2006/relationships/hyperlink" Target="https://www.ademe.fr/sites/default/files/assets/documents/bdd_chaudieres_fc_avril2020.zip" TargetMode="External"/><Relationship Id="rId1" Type="http://schemas.openxmlformats.org/officeDocument/2006/relationships/hyperlink" Target="https://www.ademe.fr/sites/default/files/assets/documents/guide-biomasse-qualite-approvisionnements-010367.pdf" TargetMode="External"/><Relationship Id="rId6" Type="http://schemas.openxmlformats.org/officeDocument/2006/relationships/package" Target="../embeddings/Microsoft_Word_Document.docx"/><Relationship Id="rId5" Type="http://schemas.openxmlformats.org/officeDocument/2006/relationships/vmlDrawing" Target="../drawings/vmlDrawing2.vml"/><Relationship Id="rId4"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3.xml"/><Relationship Id="rId13" Type="http://schemas.openxmlformats.org/officeDocument/2006/relationships/ctrlProp" Target="../ctrlProps/ctrlProp8.xml"/><Relationship Id="rId3" Type="http://schemas.openxmlformats.org/officeDocument/2006/relationships/printerSettings" Target="../printerSettings/printerSettings4.bin"/><Relationship Id="rId7" Type="http://schemas.openxmlformats.org/officeDocument/2006/relationships/ctrlProp" Target="../ctrlProps/ctrlProp2.xml"/><Relationship Id="rId12" Type="http://schemas.openxmlformats.org/officeDocument/2006/relationships/ctrlProp" Target="../ctrlProps/ctrlProp7.xml"/><Relationship Id="rId17" Type="http://schemas.openxmlformats.org/officeDocument/2006/relationships/comments" Target="../comments3.xml"/><Relationship Id="rId2" Type="http://schemas.openxmlformats.org/officeDocument/2006/relationships/hyperlink" Target="http://www.geothermie-perspectives.fr/" TargetMode="External"/><Relationship Id="rId16" Type="http://schemas.openxmlformats.org/officeDocument/2006/relationships/ctrlProp" Target="../ctrlProps/ctrlProp11.xml"/><Relationship Id="rId1" Type="http://schemas.openxmlformats.org/officeDocument/2006/relationships/hyperlink" Target="http://www.developpement-durable.gouv.fr/La-reglementation-nationale.html" TargetMode="External"/><Relationship Id="rId6" Type="http://schemas.openxmlformats.org/officeDocument/2006/relationships/ctrlProp" Target="../ctrlProps/ctrlProp1.xml"/><Relationship Id="rId11" Type="http://schemas.openxmlformats.org/officeDocument/2006/relationships/ctrlProp" Target="../ctrlProps/ctrlProp6.xml"/><Relationship Id="rId5" Type="http://schemas.openxmlformats.org/officeDocument/2006/relationships/vmlDrawing" Target="../drawings/vmlDrawing3.vml"/><Relationship Id="rId15" Type="http://schemas.openxmlformats.org/officeDocument/2006/relationships/ctrlProp" Target="../ctrlProps/ctrlProp10.xml"/><Relationship Id="rId10" Type="http://schemas.openxmlformats.org/officeDocument/2006/relationships/ctrlProp" Target="../ctrlProps/ctrlProp5.xml"/><Relationship Id="rId4" Type="http://schemas.openxmlformats.org/officeDocument/2006/relationships/drawing" Target="../drawings/drawing3.xml"/><Relationship Id="rId9" Type="http://schemas.openxmlformats.org/officeDocument/2006/relationships/ctrlProp" Target="../ctrlProps/ctrlProp4.xml"/><Relationship Id="rId14" Type="http://schemas.openxmlformats.org/officeDocument/2006/relationships/ctrlProp" Target="../ctrlProps/ctrlProp9.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15.xml"/><Relationship Id="rId13" Type="http://schemas.openxmlformats.org/officeDocument/2006/relationships/ctrlProp" Target="../ctrlProps/ctrlProp20.xml"/><Relationship Id="rId18" Type="http://schemas.openxmlformats.org/officeDocument/2006/relationships/comments" Target="../comments4.xml"/><Relationship Id="rId3" Type="http://schemas.openxmlformats.org/officeDocument/2006/relationships/drawing" Target="../drawings/drawing4.xml"/><Relationship Id="rId7" Type="http://schemas.openxmlformats.org/officeDocument/2006/relationships/ctrlProp" Target="../ctrlProps/ctrlProp14.xml"/><Relationship Id="rId12" Type="http://schemas.openxmlformats.org/officeDocument/2006/relationships/ctrlProp" Target="../ctrlProps/ctrlProp19.xml"/><Relationship Id="rId17" Type="http://schemas.openxmlformats.org/officeDocument/2006/relationships/ctrlProp" Target="../ctrlProps/ctrlProp24.xml"/><Relationship Id="rId2" Type="http://schemas.openxmlformats.org/officeDocument/2006/relationships/printerSettings" Target="../printerSettings/printerSettings5.bin"/><Relationship Id="rId16" Type="http://schemas.openxmlformats.org/officeDocument/2006/relationships/ctrlProp" Target="../ctrlProps/ctrlProp23.xml"/><Relationship Id="rId1" Type="http://schemas.openxmlformats.org/officeDocument/2006/relationships/hyperlink" Target="http://www.developpement-durable.gouv.fr/La-reglementation-nationale.html" TargetMode="External"/><Relationship Id="rId6" Type="http://schemas.openxmlformats.org/officeDocument/2006/relationships/ctrlProp" Target="../ctrlProps/ctrlProp13.xml"/><Relationship Id="rId11" Type="http://schemas.openxmlformats.org/officeDocument/2006/relationships/ctrlProp" Target="../ctrlProps/ctrlProp18.xml"/><Relationship Id="rId5" Type="http://schemas.openxmlformats.org/officeDocument/2006/relationships/ctrlProp" Target="../ctrlProps/ctrlProp12.xml"/><Relationship Id="rId15" Type="http://schemas.openxmlformats.org/officeDocument/2006/relationships/ctrlProp" Target="../ctrlProps/ctrlProp22.xml"/><Relationship Id="rId10" Type="http://schemas.openxmlformats.org/officeDocument/2006/relationships/ctrlProp" Target="../ctrlProps/ctrlProp17.xml"/><Relationship Id="rId19" Type="http://schemas.microsoft.com/office/2017/10/relationships/threadedComment" Target="../threadedComments/threadedComment1.xml"/><Relationship Id="rId4" Type="http://schemas.openxmlformats.org/officeDocument/2006/relationships/vmlDrawing" Target="../drawings/vmlDrawing4.vml"/><Relationship Id="rId9" Type="http://schemas.openxmlformats.org/officeDocument/2006/relationships/ctrlProp" Target="../ctrlProps/ctrlProp16.xml"/><Relationship Id="rId14" Type="http://schemas.openxmlformats.org/officeDocument/2006/relationships/ctrlProp" Target="../ctrlProps/ctrlProp21.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7.bin"/><Relationship Id="rId4" Type="http://schemas.microsoft.com/office/2017/10/relationships/threadedComment" Target="../threadedComments/threadedComment2.xml"/></Relationships>
</file>

<file path=xl/worksheets/_rels/sheet9.xml.rels><?xml version="1.0" encoding="UTF-8" standalone="yes"?>
<Relationships xmlns="http://schemas.openxmlformats.org/package/2006/relationships"><Relationship Id="rId8" Type="http://schemas.openxmlformats.org/officeDocument/2006/relationships/table" Target="../tables/table7.xml"/><Relationship Id="rId13" Type="http://schemas.openxmlformats.org/officeDocument/2006/relationships/table" Target="../tables/table12.xml"/><Relationship Id="rId3" Type="http://schemas.openxmlformats.org/officeDocument/2006/relationships/table" Target="../tables/table2.xml"/><Relationship Id="rId7" Type="http://schemas.openxmlformats.org/officeDocument/2006/relationships/table" Target="../tables/table6.xml"/><Relationship Id="rId12" Type="http://schemas.openxmlformats.org/officeDocument/2006/relationships/table" Target="../tables/table11.xml"/><Relationship Id="rId17" Type="http://schemas.openxmlformats.org/officeDocument/2006/relationships/table" Target="../tables/table16.xml"/><Relationship Id="rId2" Type="http://schemas.openxmlformats.org/officeDocument/2006/relationships/table" Target="../tables/table1.xml"/><Relationship Id="rId16" Type="http://schemas.openxmlformats.org/officeDocument/2006/relationships/table" Target="../tables/table15.xml"/><Relationship Id="rId1" Type="http://schemas.openxmlformats.org/officeDocument/2006/relationships/printerSettings" Target="../printerSettings/printerSettings8.bin"/><Relationship Id="rId6" Type="http://schemas.openxmlformats.org/officeDocument/2006/relationships/table" Target="../tables/table5.xml"/><Relationship Id="rId11" Type="http://schemas.openxmlformats.org/officeDocument/2006/relationships/table" Target="../tables/table10.xml"/><Relationship Id="rId5" Type="http://schemas.openxmlformats.org/officeDocument/2006/relationships/table" Target="../tables/table4.xml"/><Relationship Id="rId15" Type="http://schemas.openxmlformats.org/officeDocument/2006/relationships/table" Target="../tables/table14.xml"/><Relationship Id="rId10" Type="http://schemas.openxmlformats.org/officeDocument/2006/relationships/table" Target="../tables/table9.xml"/><Relationship Id="rId4" Type="http://schemas.openxmlformats.org/officeDocument/2006/relationships/table" Target="../tables/table3.xml"/><Relationship Id="rId9" Type="http://schemas.openxmlformats.org/officeDocument/2006/relationships/table" Target="../tables/table8.xml"/><Relationship Id="rId14" Type="http://schemas.openxmlformats.org/officeDocument/2006/relationships/table" Target="../tables/table13.xml"/></Relationships>
</file>

<file path=xl/worksheets/_rels/sheet10.xml.rels><?xml version="1.0" encoding="UTF-8" standalone="yes"?>
<Relationships xmlns="http://schemas.openxmlformats.org/package/2006/relationships"><Relationship Id="rId8" Type="http://schemas.openxmlformats.org/officeDocument/2006/relationships/comments" Target="../comments6.xml"/><Relationship Id="rId3" Type="http://schemas.openxmlformats.org/officeDocument/2006/relationships/printerSettings" Target="../printerSettings/printerSettings9.bin"/><Relationship Id="rId7" Type="http://schemas.openxmlformats.org/officeDocument/2006/relationships/image" Target="../media/image5.emf"/><Relationship Id="rId2" Type="http://schemas.openxmlformats.org/officeDocument/2006/relationships/hyperlink" Target="https://www.ademe.fr/sites/default/files/assets/documents/bdd_chaudieres_fc_avril2020.zip" TargetMode="External"/><Relationship Id="rId1" Type="http://schemas.openxmlformats.org/officeDocument/2006/relationships/hyperlink" Target="https://www.ademe.fr/sites/default/files/assets/documents/guide-biomasse-qualite-approvisionnements-010367.pdf" TargetMode="External"/><Relationship Id="rId6" Type="http://schemas.openxmlformats.org/officeDocument/2006/relationships/package" Target="../embeddings/Microsoft_Word_Document1.docx"/><Relationship Id="rId5" Type="http://schemas.openxmlformats.org/officeDocument/2006/relationships/vmlDrawing" Target="../drawings/vmlDrawing6.vml"/><Relationship Id="rId4" Type="http://schemas.openxmlformats.org/officeDocument/2006/relationships/drawing" Target="../drawings/drawing6.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8" Type="http://schemas.openxmlformats.org/officeDocument/2006/relationships/comments" Target="../comments7.xml"/><Relationship Id="rId3" Type="http://schemas.openxmlformats.org/officeDocument/2006/relationships/hyperlink" Target="https://www.ademe.fr/sites/default/files/assets/documents/guide-biomasse-qualite-approvisionnements-010367.pdf" TargetMode="External"/><Relationship Id="rId7" Type="http://schemas.openxmlformats.org/officeDocument/2006/relationships/vmlDrawing" Target="../drawings/vmlDrawing7.vml"/><Relationship Id="rId2" Type="http://schemas.openxmlformats.org/officeDocument/2006/relationships/hyperlink" Target="https://www.ademe.fr/sites/default/files/assets/documents/bdd_chaudieres_biomasse.zip" TargetMode="External"/><Relationship Id="rId1" Type="http://schemas.openxmlformats.org/officeDocument/2006/relationships/hyperlink" Target="https://www.ademe.fr/sites/default/files/assets/documents/guide-biomasse-qualite-approvisionnements-010367.pdf" TargetMode="External"/><Relationship Id="rId6" Type="http://schemas.openxmlformats.org/officeDocument/2006/relationships/drawing" Target="../drawings/drawing8.xml"/><Relationship Id="rId5" Type="http://schemas.openxmlformats.org/officeDocument/2006/relationships/printerSettings" Target="../printerSettings/printerSettings11.bin"/><Relationship Id="rId4" Type="http://schemas.openxmlformats.org/officeDocument/2006/relationships/hyperlink" Target="https://www.ademe.fr/sites/default/files/assets/documents/bdd_chaudieres_fc_avril2020.zip" TargetMode="Externa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9.xml"/><Relationship Id="rId1" Type="http://schemas.openxmlformats.org/officeDocument/2006/relationships/printerSettings" Target="../printerSettings/printerSettings12.bin"/><Relationship Id="rId4" Type="http://schemas.openxmlformats.org/officeDocument/2006/relationships/comments" Target="../comments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Feuil1"/>
  <dimension ref="A1:S53"/>
  <sheetViews>
    <sheetView zoomScaleNormal="100" workbookViewId="0">
      <selection activeCell="I9" sqref="I9"/>
    </sheetView>
  </sheetViews>
  <sheetFormatPr baseColWidth="10" defaultRowHeight="15"/>
  <cols>
    <col min="1" max="1" width="12.5703125" customWidth="1"/>
    <col min="2" max="2" width="24.85546875" customWidth="1"/>
    <col min="7" max="19" width="11.42578125" style="1"/>
  </cols>
  <sheetData>
    <row r="1" spans="1:9" ht="19.5" customHeight="1">
      <c r="A1" s="1737" t="s">
        <v>0</v>
      </c>
      <c r="B1" s="1737"/>
      <c r="C1" s="1737"/>
      <c r="D1" s="1737"/>
      <c r="E1" s="1737"/>
      <c r="F1" s="1737"/>
      <c r="I1" s="26" t="s">
        <v>44</v>
      </c>
    </row>
    <row r="2" spans="1:9" ht="19.5" customHeight="1">
      <c r="A2" s="25"/>
      <c r="B2" s="25"/>
      <c r="C2" s="25" t="s">
        <v>130</v>
      </c>
      <c r="D2" s="25"/>
      <c r="E2" s="25"/>
      <c r="F2" s="25"/>
      <c r="I2" s="21" t="s">
        <v>106</v>
      </c>
    </row>
    <row r="3" spans="1:9" ht="19.5" customHeight="1">
      <c r="A3" s="25"/>
      <c r="B3" s="25"/>
      <c r="C3" s="25"/>
      <c r="D3" s="25"/>
      <c r="E3" s="25"/>
      <c r="F3" s="25"/>
      <c r="I3" s="22" t="s">
        <v>45</v>
      </c>
    </row>
    <row r="4" spans="1:9" ht="50.25" customHeight="1" thickBot="1">
      <c r="A4" s="25"/>
      <c r="B4" s="25"/>
      <c r="C4" s="25"/>
      <c r="D4" s="25"/>
      <c r="E4" s="25"/>
      <c r="F4" s="25"/>
      <c r="I4" s="22"/>
    </row>
    <row r="5" spans="1:9" ht="20.25" customHeight="1" thickBot="1">
      <c r="A5" s="1742" t="s">
        <v>113</v>
      </c>
      <c r="B5" s="1743"/>
      <c r="C5" s="1743"/>
      <c r="D5" s="1743"/>
      <c r="E5" s="1743"/>
      <c r="F5" s="1744"/>
      <c r="I5" s="22"/>
    </row>
    <row r="6" spans="1:9" ht="20.25" customHeight="1" thickBot="1">
      <c r="A6" s="34" t="s">
        <v>131</v>
      </c>
      <c r="B6" s="30"/>
      <c r="C6" s="31"/>
      <c r="D6" s="31"/>
      <c r="E6" s="31"/>
      <c r="F6" s="32"/>
      <c r="I6" t="s">
        <v>107</v>
      </c>
    </row>
    <row r="7" spans="1:9" ht="20.25" customHeight="1" thickBot="1">
      <c r="A7" s="23" t="s">
        <v>132</v>
      </c>
      <c r="B7" s="30"/>
      <c r="C7" s="31"/>
      <c r="D7" s="31"/>
      <c r="E7" s="31"/>
      <c r="F7" s="32"/>
      <c r="I7" s="28" t="s">
        <v>133</v>
      </c>
    </row>
    <row r="8" spans="1:9" ht="15.75" thickBot="1">
      <c r="A8" s="1745" t="s">
        <v>1</v>
      </c>
      <c r="B8" s="1746"/>
      <c r="C8" s="1746"/>
      <c r="D8" s="1746"/>
      <c r="E8" s="1746"/>
      <c r="F8" s="1747"/>
      <c r="I8" s="10" t="s">
        <v>134</v>
      </c>
    </row>
    <row r="9" spans="1:9" ht="48" customHeight="1" thickBot="1">
      <c r="A9" s="1748" t="s">
        <v>114</v>
      </c>
      <c r="B9" s="1749"/>
      <c r="C9" s="1749"/>
      <c r="D9" s="1749"/>
      <c r="E9" s="1749"/>
      <c r="F9" s="1749"/>
    </row>
    <row r="10" spans="1:9" ht="15.75" thickBot="1">
      <c r="A10" s="1745" t="s">
        <v>2</v>
      </c>
      <c r="B10" s="1746"/>
      <c r="C10" s="1746"/>
      <c r="D10" s="1746"/>
      <c r="E10" s="1746"/>
      <c r="F10" s="1747"/>
    </row>
    <row r="11" spans="1:9" ht="15.75" thickBot="1">
      <c r="A11" s="1750" t="s">
        <v>98</v>
      </c>
      <c r="B11" s="1751"/>
      <c r="C11" s="1751"/>
      <c r="D11" s="1751"/>
      <c r="E11" s="1751"/>
      <c r="F11" s="1751"/>
    </row>
    <row r="12" spans="1:9" ht="15.75" thickBot="1">
      <c r="A12" s="1740" t="s">
        <v>42</v>
      </c>
      <c r="B12" s="1741"/>
      <c r="C12" s="1755">
        <v>43955</v>
      </c>
      <c r="D12" s="1756"/>
      <c r="E12" s="1756"/>
      <c r="F12" s="1741"/>
    </row>
    <row r="13" spans="1:9" ht="15.75" thickBot="1">
      <c r="A13" s="1738" t="s">
        <v>97</v>
      </c>
      <c r="B13" s="1739"/>
      <c r="C13" s="1752" t="s">
        <v>41</v>
      </c>
      <c r="D13" s="1753"/>
      <c r="E13" s="1753"/>
      <c r="F13" s="1754"/>
      <c r="G13" s="29" t="s">
        <v>145</v>
      </c>
    </row>
    <row r="14" spans="1:9" ht="15.75" thickBot="1">
      <c r="A14" s="1740" t="s">
        <v>3</v>
      </c>
      <c r="B14" s="1741"/>
      <c r="C14" s="1757"/>
      <c r="D14" s="1758"/>
      <c r="E14" s="1758"/>
      <c r="F14" s="1759"/>
    </row>
    <row r="15" spans="1:9">
      <c r="A15" s="1"/>
      <c r="B15" s="1"/>
      <c r="C15" s="1"/>
      <c r="D15" s="1"/>
      <c r="E15" s="1"/>
      <c r="F15" s="1"/>
    </row>
    <row r="16" spans="1:9">
      <c r="A16" s="1"/>
      <c r="B16" s="1"/>
      <c r="C16" s="10" t="str">
        <f>IF(C14="Biomasse sans réseau de chaleur","Cliquer ici","")</f>
        <v/>
      </c>
      <c r="D16" s="1"/>
      <c r="E16" s="1"/>
    </row>
    <row r="17" spans="1:8">
      <c r="A17" s="1"/>
      <c r="B17" s="1"/>
      <c r="C17" s="10" t="str">
        <f>IF(C14="Biomasse avec réseau de chaleur","Cliquer ici","")</f>
        <v/>
      </c>
      <c r="D17" s="1"/>
      <c r="E17" s="1"/>
      <c r="F17" s="1"/>
    </row>
    <row r="18" spans="1:8">
      <c r="A18" s="1"/>
      <c r="B18" s="1"/>
      <c r="C18" s="10" t="str">
        <f>IF(C14="Géothermie","Cliquer ici","")</f>
        <v/>
      </c>
      <c r="D18" s="1"/>
      <c r="E18" s="1"/>
      <c r="F18" s="1"/>
    </row>
    <row r="19" spans="1:8">
      <c r="A19" s="1"/>
      <c r="B19" s="1"/>
      <c r="C19" s="10" t="str">
        <f>IF(C14="Solaire thermique","Cliquer ici","")</f>
        <v/>
      </c>
      <c r="D19" s="1"/>
      <c r="E19" s="10" t="s">
        <v>105</v>
      </c>
      <c r="F19" s="1"/>
    </row>
    <row r="20" spans="1:8">
      <c r="A20" s="1"/>
      <c r="B20" s="1"/>
      <c r="C20" s="1"/>
      <c r="D20" s="1"/>
      <c r="E20" s="1"/>
      <c r="F20" s="1"/>
    </row>
    <row r="21" spans="1:8">
      <c r="A21" s="1"/>
      <c r="B21" s="1"/>
      <c r="C21" s="1"/>
      <c r="D21" s="1"/>
      <c r="E21" s="1"/>
      <c r="F21" s="1"/>
    </row>
    <row r="22" spans="1:8">
      <c r="A22" s="1"/>
      <c r="B22" s="1"/>
      <c r="C22" s="1"/>
      <c r="D22" s="1"/>
      <c r="E22" s="1"/>
      <c r="F22" s="1"/>
    </row>
    <row r="23" spans="1:8">
      <c r="A23" s="1"/>
      <c r="B23" s="1"/>
      <c r="C23" s="1"/>
      <c r="D23" s="1"/>
      <c r="E23" s="1"/>
      <c r="F23" s="1"/>
    </row>
    <row r="24" spans="1:8">
      <c r="A24" s="1"/>
      <c r="B24" s="41" t="s">
        <v>116</v>
      </c>
      <c r="C24" s="42"/>
      <c r="D24" s="42"/>
      <c r="E24" s="42"/>
      <c r="F24" s="43" t="s">
        <v>115</v>
      </c>
      <c r="G24" s="42"/>
      <c r="H24" s="42"/>
    </row>
    <row r="25" spans="1:8">
      <c r="A25" s="1"/>
      <c r="B25" s="1"/>
      <c r="C25" s="1"/>
      <c r="D25" s="1"/>
      <c r="E25" s="1"/>
      <c r="F25" s="1"/>
    </row>
    <row r="26" spans="1:8">
      <c r="A26" s="1"/>
      <c r="B26" s="1"/>
      <c r="C26" s="1"/>
      <c r="D26" s="1"/>
      <c r="E26" s="1"/>
      <c r="F26" s="1"/>
    </row>
    <row r="27" spans="1:8">
      <c r="A27" s="1"/>
      <c r="B27" s="1"/>
      <c r="C27" s="1"/>
      <c r="D27" s="1"/>
      <c r="E27" s="1"/>
      <c r="F27" s="1"/>
    </row>
    <row r="28" spans="1:8">
      <c r="A28" s="1"/>
      <c r="B28" s="1"/>
      <c r="C28" s="1"/>
      <c r="D28" s="1"/>
      <c r="E28" s="1"/>
      <c r="F28" s="1"/>
    </row>
    <row r="29" spans="1:8">
      <c r="A29" s="1"/>
      <c r="B29" s="1"/>
      <c r="C29" s="1"/>
      <c r="D29" s="1"/>
      <c r="E29" s="1"/>
      <c r="F29" s="1"/>
    </row>
    <row r="30" spans="1:8">
      <c r="A30" s="1"/>
      <c r="B30" s="1"/>
      <c r="C30" s="1"/>
      <c r="D30" s="1"/>
      <c r="E30" s="1"/>
      <c r="F30" s="1"/>
    </row>
    <row r="31" spans="1:8">
      <c r="A31" s="1"/>
      <c r="B31" s="1"/>
      <c r="C31" s="1"/>
      <c r="D31" s="1"/>
      <c r="E31" s="1"/>
      <c r="F31" s="1"/>
    </row>
    <row r="32" spans="1:8">
      <c r="A32" s="1"/>
      <c r="B32" s="1"/>
      <c r="C32" s="1"/>
      <c r="D32" s="1"/>
      <c r="E32" s="1"/>
      <c r="F32" s="1"/>
    </row>
    <row r="33" spans="1:6">
      <c r="A33" s="1"/>
      <c r="B33" s="1"/>
      <c r="C33" s="1"/>
      <c r="D33" s="1"/>
      <c r="E33" s="1"/>
      <c r="F33" s="1"/>
    </row>
    <row r="34" spans="1:6">
      <c r="A34" s="1"/>
      <c r="B34" s="1"/>
      <c r="C34" s="1"/>
      <c r="D34" s="1"/>
      <c r="E34" s="1"/>
      <c r="F34" s="1"/>
    </row>
    <row r="35" spans="1:6">
      <c r="A35" s="1"/>
      <c r="B35" s="1"/>
      <c r="C35" s="1"/>
      <c r="D35" s="1"/>
      <c r="E35" s="1"/>
      <c r="F35" s="1"/>
    </row>
    <row r="36" spans="1:6">
      <c r="A36" s="1"/>
      <c r="B36" s="1"/>
      <c r="C36" s="1"/>
      <c r="D36" s="1"/>
      <c r="E36" s="1"/>
      <c r="F36" s="1"/>
    </row>
    <row r="37" spans="1:6">
      <c r="A37" s="1"/>
      <c r="B37" s="1"/>
      <c r="C37" s="1"/>
      <c r="D37" s="1"/>
      <c r="E37" s="1"/>
      <c r="F37" s="1"/>
    </row>
    <row r="38" spans="1:6">
      <c r="A38" s="1"/>
      <c r="B38" s="1"/>
      <c r="C38" s="1"/>
      <c r="D38" s="1"/>
      <c r="E38" s="1"/>
      <c r="F38" s="1"/>
    </row>
    <row r="39" spans="1:6">
      <c r="A39" s="1"/>
      <c r="B39" s="1"/>
      <c r="C39" s="1"/>
      <c r="D39" s="1"/>
      <c r="E39" s="1"/>
      <c r="F39" s="1"/>
    </row>
    <row r="40" spans="1:6">
      <c r="A40" s="1"/>
      <c r="B40" s="1"/>
      <c r="C40" s="1"/>
      <c r="D40" s="1"/>
      <c r="E40" s="1"/>
      <c r="F40" s="1"/>
    </row>
    <row r="41" spans="1:6">
      <c r="A41" s="1"/>
      <c r="B41" s="1"/>
      <c r="C41" s="1"/>
      <c r="D41" s="1"/>
      <c r="E41" s="1"/>
      <c r="F41" s="1"/>
    </row>
    <row r="42" spans="1:6">
      <c r="A42" s="1"/>
      <c r="B42" s="1"/>
      <c r="C42" s="1"/>
      <c r="D42" s="1"/>
      <c r="E42" s="1"/>
      <c r="F42" s="1"/>
    </row>
    <row r="43" spans="1:6">
      <c r="A43" s="1"/>
      <c r="B43" s="1"/>
      <c r="C43" s="1"/>
      <c r="D43" s="1"/>
      <c r="E43" s="1"/>
      <c r="F43" s="1"/>
    </row>
    <row r="44" spans="1:6">
      <c r="A44" s="1"/>
      <c r="B44" s="1"/>
      <c r="C44" s="1"/>
      <c r="D44" s="1"/>
      <c r="E44" s="1"/>
      <c r="F44" s="1"/>
    </row>
    <row r="45" spans="1:6">
      <c r="A45" s="1"/>
      <c r="B45" s="1"/>
      <c r="C45" s="1"/>
      <c r="D45" s="1"/>
      <c r="E45" s="1"/>
      <c r="F45" s="1"/>
    </row>
    <row r="46" spans="1:6">
      <c r="A46" s="1"/>
      <c r="B46" s="1"/>
      <c r="C46" s="1"/>
      <c r="D46" s="1"/>
      <c r="E46" s="1"/>
      <c r="F46" s="1"/>
    </row>
    <row r="47" spans="1:6">
      <c r="A47" s="1"/>
      <c r="B47" s="1"/>
      <c r="C47" s="1"/>
      <c r="D47" s="1"/>
      <c r="E47" s="1"/>
      <c r="F47" s="1"/>
    </row>
    <row r="48" spans="1:6">
      <c r="A48" s="1"/>
      <c r="B48" s="1"/>
      <c r="C48" s="1"/>
      <c r="D48" s="1"/>
      <c r="E48" s="1"/>
      <c r="F48" s="1"/>
    </row>
    <row r="49" spans="1:6">
      <c r="A49" s="1"/>
      <c r="B49" s="1"/>
      <c r="C49" s="1"/>
      <c r="D49" s="1"/>
      <c r="E49" s="1"/>
      <c r="F49" s="1"/>
    </row>
    <row r="50" spans="1:6">
      <c r="A50" s="1"/>
      <c r="B50" s="1"/>
      <c r="C50" s="1"/>
      <c r="D50" s="1"/>
      <c r="E50" s="1"/>
      <c r="F50" s="1"/>
    </row>
    <row r="51" spans="1:6">
      <c r="A51" s="1"/>
      <c r="B51" s="1"/>
      <c r="C51" s="1"/>
      <c r="D51" s="1"/>
      <c r="E51" s="1"/>
      <c r="F51" s="1"/>
    </row>
    <row r="52" spans="1:6">
      <c r="A52" s="1"/>
      <c r="B52" s="1"/>
      <c r="C52" s="1"/>
      <c r="D52" s="1"/>
      <c r="E52" s="1"/>
      <c r="F52" s="1"/>
    </row>
    <row r="53" spans="1:6">
      <c r="A53" s="1"/>
      <c r="B53" s="1"/>
      <c r="C53" s="1"/>
      <c r="D53" s="1"/>
      <c r="E53" s="1"/>
      <c r="F53" s="1"/>
    </row>
  </sheetData>
  <mergeCells count="12">
    <mergeCell ref="A1:F1"/>
    <mergeCell ref="A13:B13"/>
    <mergeCell ref="A14:B14"/>
    <mergeCell ref="A5:F5"/>
    <mergeCell ref="A8:F8"/>
    <mergeCell ref="A9:F9"/>
    <mergeCell ref="A10:F10"/>
    <mergeCell ref="A11:F11"/>
    <mergeCell ref="A12:B12"/>
    <mergeCell ref="C13:F13"/>
    <mergeCell ref="C12:F12"/>
    <mergeCell ref="C14:F14"/>
  </mergeCells>
  <dataValidations count="2">
    <dataValidation type="list" allowBlank="1" showInputMessage="1" sqref="C14:F14" xr:uid="{00000000-0002-0000-0000-000000000000}">
      <formula1>INDIRECT("A_typedeprojet[Type de projet]")</formula1>
    </dataValidation>
    <dataValidation type="list" allowBlank="1" showInputMessage="1" sqref="C13:F13" xr:uid="{00000000-0002-0000-0000-000001000000}">
      <formula1>INDIRECT("A_ouinon[Oui/non]")</formula1>
    </dataValidation>
  </dataValidations>
  <pageMargins left="0.7" right="0.7" top="0.75" bottom="0.75" header="0.3" footer="0.3"/>
  <pageSetup paperSize="9" orientation="portrait" r:id="rId1"/>
  <headerFooter>
    <oddFooter>&amp;C&amp;P</oddFooter>
  </headerFooter>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Feuil2"/>
  <dimension ref="A1:N424"/>
  <sheetViews>
    <sheetView topLeftCell="A6" workbookViewId="0">
      <selection activeCell="D6" sqref="D6:G6"/>
    </sheetView>
  </sheetViews>
  <sheetFormatPr baseColWidth="10" defaultRowHeight="15"/>
  <cols>
    <col min="1" max="1" width="11.42578125" style="1"/>
    <col min="2" max="2" width="13.140625" customWidth="1"/>
    <col min="3" max="3" width="9" customWidth="1"/>
    <col min="5" max="5" width="38.7109375" customWidth="1"/>
    <col min="9" max="14" width="11.42578125" style="1"/>
  </cols>
  <sheetData>
    <row r="1" spans="2:7" s="1" customFormat="1"/>
    <row r="2" spans="2:7" s="1" customFormat="1" ht="15.75" thickBot="1"/>
    <row r="3" spans="2:7" s="1" customFormat="1" ht="19.5" thickBot="1">
      <c r="B3" s="1760" t="s">
        <v>355</v>
      </c>
      <c r="C3" s="1761"/>
      <c r="D3" s="1761"/>
      <c r="E3" s="1761"/>
      <c r="F3" s="1761"/>
      <c r="G3" s="1762"/>
    </row>
    <row r="4" spans="2:7" s="1" customFormat="1" ht="15.75" thickBot="1">
      <c r="B4" s="1237"/>
      <c r="C4" s="112"/>
      <c r="D4" s="112"/>
      <c r="E4" s="112"/>
      <c r="F4" s="112"/>
      <c r="G4" s="1238"/>
    </row>
    <row r="5" spans="2:7" s="1" customFormat="1" ht="15.75">
      <c r="B5" s="1765" t="s">
        <v>1014</v>
      </c>
      <c r="C5" s="1766"/>
      <c r="D5" s="1775" t="s">
        <v>357</v>
      </c>
      <c r="E5" s="1775"/>
      <c r="F5" s="1775"/>
      <c r="G5" s="1776"/>
    </row>
    <row r="6" spans="2:7" s="1" customFormat="1">
      <c r="B6" s="1767"/>
      <c r="C6" s="1768"/>
      <c r="D6" s="1777" t="s">
        <v>186</v>
      </c>
      <c r="E6" s="1777"/>
      <c r="F6" s="1777"/>
      <c r="G6" s="1778"/>
    </row>
    <row r="7" spans="2:7" s="1" customFormat="1" ht="15.75" customHeight="1">
      <c r="B7" s="1767"/>
      <c r="C7" s="1768"/>
      <c r="D7" s="1771" t="s">
        <v>356</v>
      </c>
      <c r="E7" s="1771"/>
      <c r="F7" s="1771"/>
      <c r="G7" s="1772"/>
    </row>
    <row r="8" spans="2:7" s="1" customFormat="1" ht="15.75" customHeight="1">
      <c r="B8" s="1767"/>
      <c r="C8" s="1768"/>
      <c r="D8" s="1779" t="s">
        <v>1062</v>
      </c>
      <c r="E8" s="1779"/>
      <c r="F8" s="1779"/>
      <c r="G8" s="1780"/>
    </row>
    <row r="9" spans="2:7" s="1" customFormat="1" ht="15.75" thickBot="1">
      <c r="B9" s="1769"/>
      <c r="C9" s="1770"/>
      <c r="D9" s="1773" t="s">
        <v>594</v>
      </c>
      <c r="E9" s="1773"/>
      <c r="F9" s="1773"/>
      <c r="G9" s="1774"/>
    </row>
    <row r="10" spans="2:7" s="1" customFormat="1">
      <c r="B10" s="1237"/>
      <c r="C10" s="112"/>
      <c r="D10" s="112"/>
      <c r="E10" s="112"/>
      <c r="F10" s="112"/>
      <c r="G10" s="1238"/>
    </row>
    <row r="11" spans="2:7" s="1" customFormat="1" ht="15.75" thickBot="1">
      <c r="B11" s="1239"/>
      <c r="C11" s="112"/>
      <c r="D11" s="112"/>
      <c r="E11" s="112"/>
      <c r="F11" s="112"/>
      <c r="G11" s="1238"/>
    </row>
    <row r="12" spans="2:7" s="1" customFormat="1">
      <c r="B12" s="1765" t="s">
        <v>359</v>
      </c>
      <c r="C12" s="1766"/>
      <c r="D12" s="1302" t="s">
        <v>593</v>
      </c>
      <c r="E12" s="1302"/>
      <c r="F12" s="1302"/>
      <c r="G12" s="1303"/>
    </row>
    <row r="13" spans="2:7" s="1" customFormat="1">
      <c r="B13" s="1767"/>
      <c r="C13" s="1768"/>
      <c r="D13" s="537" t="s">
        <v>595</v>
      </c>
      <c r="E13" s="112"/>
      <c r="F13" s="112"/>
      <c r="G13" s="1238"/>
    </row>
    <row r="14" spans="2:7" s="1" customFormat="1" ht="15.75" thickBot="1">
      <c r="B14" s="1769"/>
      <c r="C14" s="1770"/>
      <c r="D14" s="538" t="s">
        <v>1075</v>
      </c>
      <c r="E14" s="112"/>
      <c r="F14" s="112"/>
      <c r="G14" s="1238"/>
    </row>
    <row r="15" spans="2:7" s="1" customFormat="1">
      <c r="B15" s="1304" t="s">
        <v>1074</v>
      </c>
      <c r="C15" s="112"/>
      <c r="D15" s="112"/>
      <c r="E15" s="112"/>
      <c r="F15" s="112"/>
      <c r="G15" s="1238"/>
    </row>
    <row r="16" spans="2:7" s="1" customFormat="1">
      <c r="B16" s="1237"/>
      <c r="C16" s="112"/>
      <c r="D16" s="112"/>
      <c r="E16" s="112"/>
      <c r="F16" s="112"/>
      <c r="G16" s="1238"/>
    </row>
    <row r="17" spans="2:7" s="1" customFormat="1" ht="15.75" thickBot="1">
      <c r="B17" s="1237"/>
      <c r="C17" s="112"/>
      <c r="D17" s="112"/>
      <c r="E17" s="112"/>
      <c r="F17" s="112"/>
      <c r="G17" s="1238"/>
    </row>
    <row r="18" spans="2:7" s="1" customFormat="1" ht="15" customHeight="1">
      <c r="B18" s="1765" t="s">
        <v>368</v>
      </c>
      <c r="C18" s="1766"/>
      <c r="D18" s="539" t="s">
        <v>599</v>
      </c>
      <c r="E18" s="540"/>
      <c r="F18" s="540"/>
      <c r="G18" s="1240"/>
    </row>
    <row r="19" spans="2:7" s="1" customFormat="1" ht="15" customHeight="1">
      <c r="B19" s="1767"/>
      <c r="C19" s="1768"/>
      <c r="D19" s="539" t="s">
        <v>1061</v>
      </c>
      <c r="E19" s="540"/>
      <c r="F19" s="540"/>
      <c r="G19" s="1240"/>
    </row>
    <row r="20" spans="2:7" s="1" customFormat="1" ht="15.75" thickBot="1">
      <c r="B20" s="1769"/>
      <c r="C20" s="1770"/>
      <c r="D20" s="539" t="s">
        <v>1013</v>
      </c>
      <c r="E20" s="539"/>
      <c r="F20" s="539"/>
      <c r="G20" s="1241"/>
    </row>
    <row r="21" spans="2:7" s="1" customFormat="1" ht="15" customHeight="1">
      <c r="B21" s="1237"/>
      <c r="C21" s="112"/>
      <c r="D21" s="112"/>
      <c r="E21" s="112"/>
      <c r="F21" s="112"/>
      <c r="G21" s="1238"/>
    </row>
    <row r="22" spans="2:7" s="1" customFormat="1" ht="15.75" thickBot="1">
      <c r="B22" s="1242" t="s">
        <v>360</v>
      </c>
      <c r="C22" s="1243"/>
      <c r="D22" s="1243"/>
      <c r="E22" s="1243"/>
      <c r="F22" s="1243"/>
      <c r="G22" s="1244"/>
    </row>
    <row r="23" spans="2:7" s="1" customFormat="1" ht="15.75" thickBot="1"/>
    <row r="24" spans="2:7" s="1" customFormat="1" ht="19.5" thickBot="1">
      <c r="B24" s="1760" t="s">
        <v>1157</v>
      </c>
      <c r="C24" s="1761"/>
      <c r="D24" s="1761"/>
      <c r="E24" s="1761"/>
      <c r="F24" s="1761"/>
      <c r="G24" s="1762"/>
    </row>
    <row r="25" spans="2:7" s="1" customFormat="1">
      <c r="B25" s="1237"/>
      <c r="C25" s="112"/>
      <c r="D25" s="112"/>
      <c r="E25" s="112"/>
      <c r="F25" s="112"/>
      <c r="G25" s="1238"/>
    </row>
    <row r="26" spans="2:7" s="1" customFormat="1">
      <c r="B26" s="1237"/>
      <c r="C26" s="1553" t="s">
        <v>1158</v>
      </c>
      <c r="D26" s="1553"/>
      <c r="E26" s="1553"/>
      <c r="F26" s="112"/>
      <c r="G26" s="1238"/>
    </row>
    <row r="27" spans="2:7" s="1" customFormat="1">
      <c r="B27" s="1237"/>
      <c r="C27" s="112" t="s">
        <v>1159</v>
      </c>
      <c r="D27" s="112"/>
      <c r="E27" s="112"/>
      <c r="F27" s="112"/>
      <c r="G27" s="1238"/>
    </row>
    <row r="28" spans="2:7" s="1" customFormat="1">
      <c r="B28" s="1237"/>
      <c r="C28" s="112" t="s">
        <v>1160</v>
      </c>
      <c r="D28" s="112"/>
      <c r="E28" s="112"/>
      <c r="F28" s="112"/>
      <c r="G28" s="1238"/>
    </row>
    <row r="29" spans="2:7" s="1" customFormat="1">
      <c r="B29" s="1237"/>
      <c r="C29" s="112" t="s">
        <v>842</v>
      </c>
      <c r="D29" s="112"/>
      <c r="E29" s="112"/>
      <c r="F29" s="112"/>
      <c r="G29" s="1238"/>
    </row>
    <row r="30" spans="2:7" s="1" customFormat="1">
      <c r="B30" s="1237"/>
      <c r="C30" s="112"/>
      <c r="D30" s="112"/>
      <c r="E30" s="112"/>
      <c r="F30" s="112"/>
      <c r="G30" s="1238"/>
    </row>
    <row r="31" spans="2:7" s="1" customFormat="1" ht="15.75">
      <c r="B31" s="1237"/>
      <c r="C31" s="1764" t="s">
        <v>1161</v>
      </c>
      <c r="D31" s="1764"/>
      <c r="E31" s="1764"/>
      <c r="F31" s="1764"/>
      <c r="G31" s="1238"/>
    </row>
    <row r="32" spans="2:7" s="1" customFormat="1" ht="74.25" customHeight="1">
      <c r="B32" s="1237"/>
      <c r="C32" s="1763" t="s">
        <v>1163</v>
      </c>
      <c r="D32" s="1763"/>
      <c r="E32" s="1763"/>
      <c r="F32" s="1763"/>
      <c r="G32" s="1238"/>
    </row>
    <row r="33" spans="2:8" s="1" customFormat="1" ht="15.75" thickBot="1">
      <c r="B33" s="1242"/>
      <c r="C33" s="1243"/>
      <c r="D33" s="1243" t="s">
        <v>1012</v>
      </c>
      <c r="E33" s="1243"/>
      <c r="F33" s="1243"/>
      <c r="G33" s="1244"/>
    </row>
    <row r="34" spans="2:8" s="1" customFormat="1"/>
    <row r="35" spans="2:8" s="1" customFormat="1">
      <c r="G35" s="1073" t="s">
        <v>1162</v>
      </c>
    </row>
    <row r="36" spans="2:8" s="1" customFormat="1"/>
    <row r="37" spans="2:8" s="1" customFormat="1"/>
    <row r="38" spans="2:8" s="1" customFormat="1"/>
    <row r="39" spans="2:8" s="1" customFormat="1"/>
    <row r="40" spans="2:8">
      <c r="B40" s="1"/>
      <c r="C40" s="1"/>
      <c r="D40" s="1"/>
      <c r="E40" s="1"/>
      <c r="F40" s="1"/>
      <c r="G40" s="1"/>
      <c r="H40" s="1"/>
    </row>
    <row r="41" spans="2:8">
      <c r="B41" s="1"/>
      <c r="C41" s="1"/>
      <c r="D41" s="1"/>
      <c r="E41" s="1"/>
      <c r="F41" s="1"/>
      <c r="G41" s="1"/>
      <c r="H41" s="1"/>
    </row>
    <row r="42" spans="2:8">
      <c r="B42" s="1"/>
      <c r="C42" s="1"/>
      <c r="D42" s="1"/>
      <c r="E42" s="1"/>
      <c r="F42" s="1"/>
      <c r="G42" s="1"/>
      <c r="H42" s="1"/>
    </row>
    <row r="43" spans="2:8">
      <c r="B43" s="1"/>
      <c r="C43" s="1"/>
      <c r="D43" s="1"/>
      <c r="E43" s="1"/>
      <c r="F43" s="1"/>
      <c r="G43" s="1"/>
      <c r="H43" s="1"/>
    </row>
    <row r="44" spans="2:8">
      <c r="B44" s="1"/>
      <c r="C44" s="1"/>
      <c r="D44" s="1"/>
      <c r="E44" s="1"/>
      <c r="F44" s="1"/>
      <c r="G44" s="1"/>
      <c r="H44" s="1"/>
    </row>
    <row r="45" spans="2:8">
      <c r="B45" s="1"/>
      <c r="C45" s="1"/>
      <c r="D45" s="1"/>
      <c r="E45" s="1"/>
      <c r="F45" s="1"/>
      <c r="G45" s="1"/>
      <c r="H45" s="1"/>
    </row>
    <row r="46" spans="2:8">
      <c r="B46" s="1"/>
      <c r="C46" s="1"/>
      <c r="D46" s="1"/>
      <c r="E46" s="1"/>
      <c r="F46" s="1"/>
      <c r="G46" s="1"/>
      <c r="H46" s="1"/>
    </row>
    <row r="47" spans="2:8">
      <c r="B47" s="1"/>
      <c r="C47" s="1"/>
      <c r="D47" s="1"/>
      <c r="E47" s="1"/>
      <c r="F47" s="1"/>
      <c r="G47" s="1"/>
      <c r="H47" s="1"/>
    </row>
    <row r="48" spans="2:8">
      <c r="B48" s="1"/>
      <c r="C48" s="1"/>
      <c r="D48" s="1"/>
      <c r="E48" s="1"/>
      <c r="F48" s="1"/>
      <c r="G48" s="1"/>
      <c r="H48" s="1"/>
    </row>
    <row r="49" spans="2:8">
      <c r="B49" s="1"/>
      <c r="C49" s="1"/>
      <c r="D49" s="1"/>
      <c r="E49" s="1"/>
      <c r="F49" s="1"/>
      <c r="G49" s="1"/>
      <c r="H49" s="1"/>
    </row>
    <row r="50" spans="2:8">
      <c r="B50" s="1"/>
      <c r="C50" s="1"/>
      <c r="D50" s="1"/>
      <c r="E50" s="1"/>
      <c r="F50" s="1"/>
      <c r="G50" s="1"/>
      <c r="H50" s="1"/>
    </row>
    <row r="51" spans="2:8">
      <c r="B51" s="1"/>
      <c r="C51" s="1"/>
      <c r="D51" s="1"/>
      <c r="E51" s="1"/>
      <c r="F51" s="1"/>
      <c r="G51" s="1"/>
      <c r="H51" s="1"/>
    </row>
    <row r="52" spans="2:8">
      <c r="B52" s="1"/>
      <c r="C52" s="1"/>
      <c r="D52" s="1"/>
      <c r="E52" s="1"/>
      <c r="F52" s="1"/>
      <c r="G52" s="1"/>
      <c r="H52" s="1"/>
    </row>
    <row r="53" spans="2:8">
      <c r="B53" s="1"/>
      <c r="C53" s="1"/>
      <c r="D53" s="1"/>
      <c r="E53" s="1"/>
      <c r="F53" s="1"/>
      <c r="G53" s="1"/>
      <c r="H53" s="1"/>
    </row>
    <row r="54" spans="2:8">
      <c r="B54" s="1"/>
      <c r="C54" s="1"/>
      <c r="D54" s="1"/>
      <c r="E54" s="1"/>
      <c r="F54" s="1"/>
      <c r="G54" s="1"/>
      <c r="H54" s="1"/>
    </row>
    <row r="55" spans="2:8">
      <c r="B55" s="1"/>
      <c r="C55" s="1"/>
      <c r="D55" s="1"/>
      <c r="E55" s="1"/>
      <c r="F55" s="1"/>
      <c r="G55" s="1"/>
      <c r="H55" s="1"/>
    </row>
    <row r="56" spans="2:8">
      <c r="B56" s="1"/>
      <c r="C56" s="1"/>
      <c r="D56" s="1"/>
      <c r="E56" s="1"/>
      <c r="F56" s="1"/>
      <c r="G56" s="1"/>
      <c r="H56" s="1"/>
    </row>
    <row r="57" spans="2:8">
      <c r="B57" s="1"/>
      <c r="C57" s="1"/>
      <c r="D57" s="1"/>
      <c r="E57" s="1"/>
      <c r="F57" s="1"/>
      <c r="G57" s="1"/>
      <c r="H57" s="1"/>
    </row>
    <row r="58" spans="2:8">
      <c r="B58" s="1"/>
      <c r="C58" s="1"/>
      <c r="D58" s="1"/>
      <c r="E58" s="1"/>
      <c r="F58" s="1"/>
      <c r="G58" s="1"/>
      <c r="H58" s="1"/>
    </row>
    <row r="59" spans="2:8">
      <c r="B59" s="1"/>
      <c r="C59" s="1"/>
      <c r="D59" s="1"/>
      <c r="E59" s="1"/>
      <c r="F59" s="1"/>
      <c r="G59" s="1"/>
      <c r="H59" s="1"/>
    </row>
    <row r="60" spans="2:8">
      <c r="B60" s="1"/>
      <c r="C60" s="1"/>
      <c r="D60" s="1"/>
      <c r="E60" s="1"/>
      <c r="F60" s="1"/>
      <c r="G60" s="1"/>
      <c r="H60" s="1"/>
    </row>
    <row r="61" spans="2:8">
      <c r="B61" s="1"/>
      <c r="C61" s="1"/>
      <c r="D61" s="1"/>
      <c r="E61" s="1"/>
      <c r="F61" s="1"/>
      <c r="G61" s="1"/>
      <c r="H61" s="1"/>
    </row>
    <row r="62" spans="2:8">
      <c r="B62" s="1"/>
      <c r="C62" s="1"/>
      <c r="D62" s="1"/>
      <c r="E62" s="1"/>
      <c r="F62" s="1"/>
      <c r="G62" s="1"/>
      <c r="H62" s="1"/>
    </row>
    <row r="63" spans="2:8">
      <c r="B63" s="1"/>
      <c r="C63" s="1"/>
      <c r="D63" s="1"/>
      <c r="E63" s="1"/>
      <c r="F63" s="1"/>
      <c r="G63" s="1"/>
      <c r="H63" s="1"/>
    </row>
    <row r="64" spans="2:8">
      <c r="B64" s="1"/>
      <c r="C64" s="1"/>
      <c r="D64" s="1"/>
      <c r="E64" s="1"/>
      <c r="F64" s="1"/>
      <c r="G64" s="1"/>
      <c r="H64" s="1"/>
    </row>
    <row r="65" spans="2:8">
      <c r="B65" s="1"/>
      <c r="C65" s="1"/>
      <c r="D65" s="1"/>
      <c r="E65" s="1"/>
      <c r="F65" s="1"/>
      <c r="G65" s="1"/>
      <c r="H65" s="1"/>
    </row>
    <row r="66" spans="2:8">
      <c r="B66" s="1"/>
      <c r="C66" s="1"/>
      <c r="D66" s="1"/>
      <c r="E66" s="1"/>
      <c r="F66" s="1"/>
      <c r="G66" s="1"/>
      <c r="H66" s="1"/>
    </row>
    <row r="67" spans="2:8">
      <c r="B67" s="1"/>
      <c r="C67" s="1"/>
      <c r="D67" s="1"/>
      <c r="E67" s="1"/>
      <c r="F67" s="1"/>
      <c r="G67" s="1"/>
      <c r="H67" s="1"/>
    </row>
    <row r="68" spans="2:8">
      <c r="B68" s="1"/>
      <c r="C68" s="1"/>
      <c r="D68" s="1"/>
      <c r="E68" s="1"/>
      <c r="F68" s="1"/>
      <c r="G68" s="1"/>
      <c r="H68" s="1"/>
    </row>
    <row r="69" spans="2:8">
      <c r="B69" s="1"/>
      <c r="C69" s="1"/>
      <c r="D69" s="1"/>
      <c r="E69" s="1"/>
      <c r="F69" s="1"/>
      <c r="G69" s="1"/>
      <c r="H69" s="1"/>
    </row>
    <row r="70" spans="2:8">
      <c r="B70" s="1"/>
      <c r="C70" s="1"/>
      <c r="D70" s="1"/>
      <c r="E70" s="1"/>
      <c r="F70" s="1"/>
      <c r="G70" s="1"/>
      <c r="H70" s="1"/>
    </row>
    <row r="71" spans="2:8">
      <c r="B71" s="1"/>
      <c r="C71" s="1"/>
      <c r="D71" s="1"/>
      <c r="E71" s="1"/>
      <c r="F71" s="1"/>
      <c r="G71" s="1"/>
      <c r="H71" s="1"/>
    </row>
    <row r="72" spans="2:8">
      <c r="B72" s="1"/>
      <c r="C72" s="1"/>
      <c r="D72" s="1"/>
      <c r="E72" s="1"/>
      <c r="F72" s="1"/>
      <c r="G72" s="1"/>
      <c r="H72" s="1"/>
    </row>
    <row r="73" spans="2:8">
      <c r="B73" s="1"/>
      <c r="C73" s="1"/>
      <c r="D73" s="1"/>
      <c r="E73" s="1"/>
      <c r="F73" s="1"/>
      <c r="G73" s="1"/>
      <c r="H73" s="1"/>
    </row>
    <row r="74" spans="2:8">
      <c r="B74" s="1"/>
      <c r="C74" s="1"/>
      <c r="D74" s="1"/>
      <c r="E74" s="1"/>
      <c r="F74" s="1"/>
      <c r="G74" s="1"/>
      <c r="H74" s="1"/>
    </row>
    <row r="75" spans="2:8">
      <c r="B75" s="1"/>
      <c r="C75" s="1"/>
      <c r="D75" s="1"/>
      <c r="E75" s="1"/>
      <c r="F75" s="1"/>
      <c r="G75" s="1"/>
      <c r="H75" s="1"/>
    </row>
    <row r="76" spans="2:8">
      <c r="B76" s="1"/>
      <c r="C76" s="1"/>
      <c r="D76" s="1"/>
      <c r="E76" s="1"/>
      <c r="F76" s="1"/>
      <c r="G76" s="1"/>
      <c r="H76" s="1"/>
    </row>
    <row r="77" spans="2:8">
      <c r="B77" s="1"/>
      <c r="C77" s="1"/>
      <c r="D77" s="1"/>
      <c r="E77" s="1"/>
      <c r="F77" s="1"/>
      <c r="G77" s="1"/>
      <c r="H77" s="1"/>
    </row>
    <row r="78" spans="2:8">
      <c r="B78" s="1"/>
      <c r="C78" s="1"/>
      <c r="D78" s="1"/>
      <c r="E78" s="1"/>
      <c r="F78" s="1"/>
      <c r="G78" s="1"/>
      <c r="H78" s="1"/>
    </row>
    <row r="79" spans="2:8">
      <c r="B79" s="1"/>
      <c r="C79" s="1"/>
      <c r="D79" s="1"/>
      <c r="E79" s="1"/>
      <c r="F79" s="1"/>
      <c r="G79" s="1"/>
      <c r="H79" s="1"/>
    </row>
    <row r="80" spans="2:8">
      <c r="B80" s="1"/>
      <c r="C80" s="1"/>
      <c r="D80" s="1"/>
      <c r="E80" s="1"/>
      <c r="F80" s="1"/>
      <c r="G80" s="1"/>
      <c r="H80" s="1"/>
    </row>
    <row r="81" spans="2:8">
      <c r="B81" s="1"/>
      <c r="C81" s="1"/>
      <c r="D81" s="1"/>
      <c r="E81" s="1"/>
      <c r="F81" s="1"/>
      <c r="G81" s="1"/>
      <c r="H81" s="1"/>
    </row>
    <row r="82" spans="2:8">
      <c r="B82" s="1"/>
      <c r="C82" s="1"/>
      <c r="D82" s="1"/>
      <c r="E82" s="1"/>
      <c r="F82" s="1"/>
      <c r="G82" s="1"/>
      <c r="H82" s="1"/>
    </row>
    <row r="83" spans="2:8">
      <c r="B83" s="1"/>
      <c r="C83" s="1"/>
      <c r="D83" s="1"/>
      <c r="E83" s="1"/>
      <c r="F83" s="1"/>
      <c r="G83" s="1"/>
      <c r="H83" s="1"/>
    </row>
    <row r="84" spans="2:8">
      <c r="B84" s="1"/>
      <c r="C84" s="1"/>
      <c r="D84" s="1"/>
      <c r="E84" s="1"/>
      <c r="F84" s="1"/>
      <c r="G84" s="1"/>
      <c r="H84" s="1"/>
    </row>
    <row r="85" spans="2:8">
      <c r="B85" s="1"/>
      <c r="C85" s="1"/>
      <c r="D85" s="1"/>
      <c r="E85" s="1"/>
      <c r="F85" s="1"/>
      <c r="G85" s="1"/>
      <c r="H85" s="1"/>
    </row>
    <row r="86" spans="2:8">
      <c r="B86" s="1"/>
      <c r="C86" s="1"/>
      <c r="D86" s="1"/>
      <c r="E86" s="1"/>
      <c r="F86" s="1"/>
      <c r="G86" s="1"/>
      <c r="H86" s="1"/>
    </row>
    <row r="87" spans="2:8">
      <c r="B87" s="1"/>
      <c r="C87" s="1"/>
      <c r="D87" s="1"/>
      <c r="E87" s="1"/>
      <c r="F87" s="1"/>
      <c r="G87" s="1"/>
      <c r="H87" s="1"/>
    </row>
    <row r="88" spans="2:8">
      <c r="B88" s="1"/>
      <c r="C88" s="1"/>
      <c r="D88" s="1"/>
      <c r="E88" s="1"/>
      <c r="F88" s="1"/>
      <c r="G88" s="1"/>
      <c r="H88" s="1"/>
    </row>
    <row r="89" spans="2:8">
      <c r="B89" s="1"/>
      <c r="C89" s="1"/>
      <c r="D89" s="1"/>
      <c r="E89" s="1"/>
      <c r="F89" s="1"/>
      <c r="G89" s="1"/>
      <c r="H89" s="1"/>
    </row>
    <row r="90" spans="2:8">
      <c r="B90" s="1"/>
      <c r="C90" s="1"/>
      <c r="D90" s="1"/>
      <c r="E90" s="1"/>
      <c r="F90" s="1"/>
      <c r="G90" s="1"/>
      <c r="H90" s="1"/>
    </row>
    <row r="91" spans="2:8">
      <c r="B91" s="1"/>
      <c r="C91" s="1"/>
      <c r="D91" s="1"/>
      <c r="E91" s="1"/>
      <c r="F91" s="1"/>
      <c r="G91" s="1"/>
      <c r="H91" s="1"/>
    </row>
    <row r="92" spans="2:8">
      <c r="B92" s="1"/>
      <c r="C92" s="1"/>
      <c r="D92" s="1"/>
      <c r="E92" s="1"/>
      <c r="F92" s="1"/>
      <c r="G92" s="1"/>
      <c r="H92" s="1"/>
    </row>
    <row r="93" spans="2:8">
      <c r="B93" s="1"/>
      <c r="C93" s="1"/>
      <c r="D93" s="1"/>
      <c r="E93" s="1"/>
      <c r="F93" s="1"/>
      <c r="G93" s="1"/>
      <c r="H93" s="1"/>
    </row>
    <row r="94" spans="2:8">
      <c r="B94" s="1"/>
      <c r="C94" s="1"/>
      <c r="D94" s="1"/>
      <c r="E94" s="1"/>
      <c r="F94" s="1"/>
      <c r="G94" s="1"/>
      <c r="H94" s="1"/>
    </row>
    <row r="95" spans="2:8">
      <c r="B95" s="1"/>
      <c r="C95" s="1"/>
      <c r="D95" s="1"/>
      <c r="E95" s="1"/>
      <c r="F95" s="1"/>
      <c r="G95" s="1"/>
      <c r="H95" s="1"/>
    </row>
    <row r="96" spans="2:8">
      <c r="B96" s="1"/>
      <c r="C96" s="1"/>
      <c r="D96" s="1"/>
      <c r="E96" s="1"/>
      <c r="F96" s="1"/>
      <c r="G96" s="1"/>
      <c r="H96" s="1"/>
    </row>
    <row r="97" spans="2:8">
      <c r="B97" s="1"/>
      <c r="C97" s="1"/>
      <c r="D97" s="1"/>
      <c r="E97" s="1"/>
      <c r="F97" s="1"/>
      <c r="G97" s="1"/>
      <c r="H97" s="1"/>
    </row>
    <row r="98" spans="2:8">
      <c r="B98" s="1"/>
      <c r="C98" s="1"/>
      <c r="D98" s="1"/>
      <c r="E98" s="1"/>
      <c r="F98" s="1"/>
      <c r="G98" s="1"/>
      <c r="H98" s="1"/>
    </row>
    <row r="99" spans="2:8">
      <c r="B99" s="1"/>
      <c r="C99" s="1"/>
      <c r="D99" s="1"/>
      <c r="E99" s="1"/>
      <c r="F99" s="1"/>
      <c r="G99" s="1"/>
      <c r="H99" s="1"/>
    </row>
    <row r="100" spans="2:8">
      <c r="B100" s="1"/>
      <c r="C100" s="1"/>
      <c r="D100" s="1"/>
      <c r="E100" s="1"/>
      <c r="F100" s="1"/>
      <c r="G100" s="1"/>
      <c r="H100" s="1"/>
    </row>
    <row r="101" spans="2:8">
      <c r="B101" s="1"/>
      <c r="C101" s="1"/>
      <c r="D101" s="1"/>
      <c r="E101" s="1"/>
      <c r="F101" s="1"/>
      <c r="G101" s="1"/>
      <c r="H101" s="1"/>
    </row>
    <row r="102" spans="2:8">
      <c r="B102" s="1"/>
      <c r="C102" s="1"/>
      <c r="D102" s="1"/>
      <c r="E102" s="1"/>
      <c r="F102" s="1"/>
      <c r="G102" s="1"/>
      <c r="H102" s="1"/>
    </row>
    <row r="103" spans="2:8">
      <c r="B103" s="1"/>
      <c r="C103" s="1"/>
      <c r="D103" s="1"/>
      <c r="E103" s="1"/>
      <c r="F103" s="1"/>
      <c r="G103" s="1"/>
      <c r="H103" s="1"/>
    </row>
    <row r="104" spans="2:8">
      <c r="B104" s="1"/>
      <c r="C104" s="1"/>
      <c r="D104" s="1"/>
      <c r="E104" s="1"/>
      <c r="F104" s="1"/>
      <c r="G104" s="1"/>
      <c r="H104" s="1"/>
    </row>
    <row r="105" spans="2:8">
      <c r="B105" s="1"/>
      <c r="C105" s="1"/>
      <c r="D105" s="1"/>
      <c r="E105" s="1"/>
      <c r="F105" s="1"/>
      <c r="G105" s="1"/>
      <c r="H105" s="1"/>
    </row>
    <row r="106" spans="2:8">
      <c r="B106" s="1"/>
      <c r="C106" s="1"/>
      <c r="D106" s="1"/>
      <c r="E106" s="1"/>
      <c r="F106" s="1"/>
      <c r="G106" s="1"/>
      <c r="H106" s="1"/>
    </row>
    <row r="107" spans="2:8">
      <c r="B107" s="1"/>
      <c r="C107" s="1"/>
      <c r="D107" s="1"/>
      <c r="E107" s="1"/>
      <c r="F107" s="1"/>
      <c r="G107" s="1"/>
      <c r="H107" s="1"/>
    </row>
    <row r="108" spans="2:8">
      <c r="B108" s="1"/>
      <c r="C108" s="1"/>
      <c r="D108" s="1"/>
      <c r="E108" s="1"/>
      <c r="F108" s="1"/>
      <c r="G108" s="1"/>
      <c r="H108" s="1"/>
    </row>
    <row r="109" spans="2:8">
      <c r="B109" s="1"/>
      <c r="C109" s="1"/>
      <c r="D109" s="1"/>
      <c r="E109" s="1"/>
      <c r="F109" s="1"/>
      <c r="G109" s="1"/>
      <c r="H109" s="1"/>
    </row>
    <row r="110" spans="2:8">
      <c r="B110" s="1"/>
      <c r="C110" s="1"/>
      <c r="D110" s="1"/>
      <c r="E110" s="1"/>
      <c r="F110" s="1"/>
      <c r="G110" s="1"/>
      <c r="H110" s="1"/>
    </row>
    <row r="111" spans="2:8">
      <c r="B111" s="1"/>
      <c r="C111" s="1"/>
      <c r="D111" s="1"/>
      <c r="E111" s="1"/>
      <c r="F111" s="1"/>
      <c r="G111" s="1"/>
      <c r="H111" s="1"/>
    </row>
    <row r="112" spans="2:8">
      <c r="B112" s="1"/>
      <c r="C112" s="1"/>
      <c r="D112" s="1"/>
      <c r="E112" s="1"/>
      <c r="F112" s="1"/>
      <c r="G112" s="1"/>
      <c r="H112" s="1"/>
    </row>
    <row r="113" spans="2:8">
      <c r="B113" s="1"/>
      <c r="C113" s="1"/>
      <c r="D113" s="1"/>
      <c r="E113" s="1"/>
      <c r="F113" s="1"/>
      <c r="G113" s="1"/>
      <c r="H113" s="1"/>
    </row>
    <row r="114" spans="2:8">
      <c r="B114" s="1"/>
      <c r="C114" s="1"/>
      <c r="D114" s="1"/>
      <c r="E114" s="1"/>
      <c r="F114" s="1"/>
      <c r="G114" s="1"/>
      <c r="H114" s="1"/>
    </row>
    <row r="115" spans="2:8">
      <c r="B115" s="1"/>
      <c r="C115" s="1"/>
      <c r="D115" s="1"/>
      <c r="E115" s="1"/>
      <c r="F115" s="1"/>
      <c r="G115" s="1"/>
      <c r="H115" s="1"/>
    </row>
    <row r="116" spans="2:8">
      <c r="B116" s="1"/>
      <c r="C116" s="1"/>
      <c r="D116" s="1"/>
      <c r="E116" s="1"/>
      <c r="F116" s="1"/>
      <c r="G116" s="1"/>
      <c r="H116" s="1"/>
    </row>
    <row r="117" spans="2:8">
      <c r="B117" s="1"/>
      <c r="C117" s="1"/>
      <c r="D117" s="1"/>
      <c r="E117" s="1"/>
      <c r="F117" s="1"/>
      <c r="G117" s="1"/>
      <c r="H117" s="1"/>
    </row>
    <row r="118" spans="2:8">
      <c r="B118" s="1"/>
      <c r="C118" s="1"/>
      <c r="D118" s="1"/>
      <c r="E118" s="1"/>
      <c r="F118" s="1"/>
      <c r="G118" s="1"/>
      <c r="H118" s="1"/>
    </row>
    <row r="119" spans="2:8">
      <c r="B119" s="1"/>
      <c r="C119" s="1"/>
      <c r="D119" s="1"/>
      <c r="E119" s="1"/>
      <c r="F119" s="1"/>
      <c r="G119" s="1"/>
      <c r="H119" s="1"/>
    </row>
    <row r="120" spans="2:8">
      <c r="B120" s="1"/>
      <c r="C120" s="1"/>
      <c r="D120" s="1"/>
      <c r="E120" s="1"/>
      <c r="F120" s="1"/>
      <c r="G120" s="1"/>
      <c r="H120" s="1"/>
    </row>
    <row r="121" spans="2:8">
      <c r="B121" s="1"/>
      <c r="C121" s="1"/>
      <c r="D121" s="1"/>
      <c r="E121" s="1"/>
      <c r="F121" s="1"/>
      <c r="G121" s="1"/>
      <c r="H121" s="1"/>
    </row>
    <row r="122" spans="2:8">
      <c r="B122" s="1"/>
      <c r="C122" s="1"/>
      <c r="D122" s="1"/>
      <c r="E122" s="1"/>
      <c r="F122" s="1"/>
      <c r="G122" s="1"/>
      <c r="H122" s="1"/>
    </row>
    <row r="123" spans="2:8">
      <c r="B123" s="1"/>
      <c r="C123" s="1"/>
      <c r="D123" s="1"/>
      <c r="E123" s="1"/>
      <c r="F123" s="1"/>
      <c r="G123" s="1"/>
      <c r="H123" s="1"/>
    </row>
    <row r="124" spans="2:8">
      <c r="B124" s="1"/>
      <c r="C124" s="1"/>
      <c r="D124" s="1"/>
      <c r="E124" s="1"/>
      <c r="F124" s="1"/>
      <c r="G124" s="1"/>
      <c r="H124" s="1"/>
    </row>
    <row r="125" spans="2:8">
      <c r="B125" s="1"/>
      <c r="C125" s="1"/>
      <c r="D125" s="1"/>
      <c r="E125" s="1"/>
      <c r="F125" s="1"/>
      <c r="G125" s="1"/>
      <c r="H125" s="1"/>
    </row>
    <row r="126" spans="2:8">
      <c r="B126" s="1"/>
      <c r="C126" s="1"/>
      <c r="D126" s="1"/>
      <c r="E126" s="1"/>
      <c r="F126" s="1"/>
      <c r="G126" s="1"/>
      <c r="H126" s="1"/>
    </row>
    <row r="127" spans="2:8">
      <c r="B127" s="1"/>
      <c r="C127" s="1"/>
      <c r="D127" s="1"/>
      <c r="E127" s="1"/>
      <c r="F127" s="1"/>
      <c r="G127" s="1"/>
      <c r="H127" s="1"/>
    </row>
    <row r="128" spans="2:8">
      <c r="B128" s="1"/>
      <c r="C128" s="1"/>
      <c r="D128" s="1"/>
      <c r="E128" s="1"/>
      <c r="F128" s="1"/>
      <c r="G128" s="1"/>
      <c r="H128" s="1"/>
    </row>
    <row r="129" spans="2:8">
      <c r="B129" s="1"/>
      <c r="C129" s="1"/>
      <c r="D129" s="1"/>
      <c r="E129" s="1"/>
      <c r="F129" s="1"/>
      <c r="G129" s="1"/>
      <c r="H129" s="1"/>
    </row>
    <row r="130" spans="2:8">
      <c r="B130" s="1"/>
      <c r="C130" s="1"/>
      <c r="D130" s="1"/>
      <c r="E130" s="1"/>
      <c r="F130" s="1"/>
      <c r="G130" s="1"/>
      <c r="H130" s="1"/>
    </row>
    <row r="131" spans="2:8">
      <c r="B131" s="1"/>
      <c r="C131" s="1"/>
      <c r="D131" s="1"/>
      <c r="E131" s="1"/>
      <c r="F131" s="1"/>
      <c r="G131" s="1"/>
      <c r="H131" s="1"/>
    </row>
    <row r="132" spans="2:8">
      <c r="B132" s="1"/>
      <c r="C132" s="1"/>
      <c r="D132" s="1"/>
      <c r="E132" s="1"/>
      <c r="F132" s="1"/>
      <c r="G132" s="1"/>
      <c r="H132" s="1"/>
    </row>
    <row r="133" spans="2:8">
      <c r="B133" s="1"/>
      <c r="C133" s="1"/>
      <c r="D133" s="1"/>
      <c r="E133" s="1"/>
      <c r="F133" s="1"/>
      <c r="G133" s="1"/>
      <c r="H133" s="1"/>
    </row>
    <row r="134" spans="2:8">
      <c r="B134" s="1"/>
      <c r="C134" s="1"/>
      <c r="D134" s="1"/>
      <c r="E134" s="1"/>
      <c r="F134" s="1"/>
      <c r="G134" s="1"/>
      <c r="H134" s="1"/>
    </row>
    <row r="135" spans="2:8">
      <c r="B135" s="1"/>
      <c r="C135" s="1"/>
      <c r="D135" s="1"/>
      <c r="E135" s="1"/>
      <c r="F135" s="1"/>
      <c r="G135" s="1"/>
      <c r="H135" s="1"/>
    </row>
    <row r="136" spans="2:8">
      <c r="B136" s="1"/>
      <c r="C136" s="1"/>
      <c r="D136" s="1"/>
      <c r="E136" s="1"/>
      <c r="F136" s="1"/>
      <c r="G136" s="1"/>
      <c r="H136" s="1"/>
    </row>
    <row r="137" spans="2:8">
      <c r="B137" s="1"/>
      <c r="C137" s="1"/>
      <c r="D137" s="1"/>
      <c r="E137" s="1"/>
      <c r="F137" s="1"/>
      <c r="G137" s="1"/>
      <c r="H137" s="1"/>
    </row>
    <row r="138" spans="2:8">
      <c r="B138" s="1"/>
      <c r="C138" s="1"/>
      <c r="D138" s="1"/>
      <c r="E138" s="1"/>
      <c r="F138" s="1"/>
      <c r="G138" s="1"/>
      <c r="H138" s="1"/>
    </row>
    <row r="139" spans="2:8">
      <c r="B139" s="1"/>
      <c r="C139" s="1"/>
      <c r="D139" s="1"/>
      <c r="E139" s="1"/>
      <c r="F139" s="1"/>
      <c r="G139" s="1"/>
      <c r="H139" s="1"/>
    </row>
    <row r="140" spans="2:8">
      <c r="B140" s="1"/>
      <c r="C140" s="1"/>
      <c r="D140" s="1"/>
      <c r="E140" s="1"/>
      <c r="F140" s="1"/>
      <c r="G140" s="1"/>
      <c r="H140" s="1"/>
    </row>
    <row r="141" spans="2:8">
      <c r="B141" s="1"/>
      <c r="C141" s="1"/>
      <c r="D141" s="1"/>
      <c r="E141" s="1"/>
      <c r="F141" s="1"/>
      <c r="G141" s="1"/>
      <c r="H141" s="1"/>
    </row>
    <row r="142" spans="2:8">
      <c r="B142" s="1"/>
      <c r="C142" s="1"/>
      <c r="D142" s="1"/>
      <c r="E142" s="1"/>
      <c r="F142" s="1"/>
      <c r="G142" s="1"/>
      <c r="H142" s="1"/>
    </row>
    <row r="143" spans="2:8">
      <c r="B143" s="1"/>
      <c r="C143" s="1"/>
      <c r="D143" s="1"/>
      <c r="E143" s="1"/>
      <c r="F143" s="1"/>
      <c r="G143" s="1"/>
      <c r="H143" s="1"/>
    </row>
    <row r="144" spans="2:8">
      <c r="B144" s="1"/>
      <c r="C144" s="1"/>
      <c r="D144" s="1"/>
      <c r="E144" s="1"/>
      <c r="F144" s="1"/>
      <c r="G144" s="1"/>
      <c r="H144" s="1"/>
    </row>
    <row r="145" spans="2:8">
      <c r="B145" s="1"/>
      <c r="C145" s="1"/>
      <c r="D145" s="1"/>
      <c r="E145" s="1"/>
      <c r="F145" s="1"/>
      <c r="G145" s="1"/>
      <c r="H145" s="1"/>
    </row>
    <row r="146" spans="2:8">
      <c r="B146" s="1"/>
      <c r="C146" s="1"/>
      <c r="D146" s="1"/>
      <c r="E146" s="1"/>
      <c r="F146" s="1"/>
      <c r="G146" s="1"/>
      <c r="H146" s="1"/>
    </row>
    <row r="147" spans="2:8">
      <c r="B147" s="1"/>
      <c r="C147" s="1"/>
      <c r="D147" s="1"/>
      <c r="E147" s="1"/>
      <c r="F147" s="1"/>
      <c r="G147" s="1"/>
      <c r="H147" s="1"/>
    </row>
    <row r="148" spans="2:8">
      <c r="B148" s="1"/>
      <c r="C148" s="1"/>
      <c r="D148" s="1"/>
      <c r="E148" s="1"/>
      <c r="F148" s="1"/>
      <c r="G148" s="1"/>
      <c r="H148" s="1"/>
    </row>
    <row r="149" spans="2:8">
      <c r="B149" s="1"/>
      <c r="C149" s="1"/>
      <c r="D149" s="1"/>
      <c r="E149" s="1"/>
      <c r="F149" s="1"/>
      <c r="G149" s="1"/>
      <c r="H149" s="1"/>
    </row>
    <row r="150" spans="2:8">
      <c r="B150" s="1"/>
      <c r="C150" s="1"/>
      <c r="D150" s="1"/>
      <c r="E150" s="1"/>
      <c r="F150" s="1"/>
      <c r="G150" s="1"/>
      <c r="H150" s="1"/>
    </row>
    <row r="151" spans="2:8">
      <c r="B151" s="1"/>
      <c r="C151" s="1"/>
      <c r="D151" s="1"/>
      <c r="E151" s="1"/>
      <c r="F151" s="1"/>
      <c r="G151" s="1"/>
      <c r="H151" s="1"/>
    </row>
    <row r="152" spans="2:8">
      <c r="B152" s="1"/>
      <c r="C152" s="1"/>
      <c r="D152" s="1"/>
      <c r="E152" s="1"/>
      <c r="F152" s="1"/>
      <c r="G152" s="1"/>
      <c r="H152" s="1"/>
    </row>
    <row r="153" spans="2:8">
      <c r="B153" s="1"/>
      <c r="C153" s="1"/>
      <c r="D153" s="1"/>
      <c r="E153" s="1"/>
      <c r="F153" s="1"/>
      <c r="G153" s="1"/>
      <c r="H153" s="1"/>
    </row>
    <row r="154" spans="2:8">
      <c r="B154" s="1"/>
      <c r="C154" s="1"/>
      <c r="D154" s="1"/>
      <c r="E154" s="1"/>
      <c r="F154" s="1"/>
      <c r="G154" s="1"/>
      <c r="H154" s="1"/>
    </row>
    <row r="155" spans="2:8">
      <c r="B155" s="1"/>
      <c r="C155" s="1"/>
      <c r="D155" s="1"/>
      <c r="E155" s="1"/>
      <c r="F155" s="1"/>
      <c r="G155" s="1"/>
      <c r="H155" s="1"/>
    </row>
    <row r="156" spans="2:8">
      <c r="B156" s="1"/>
      <c r="C156" s="1"/>
      <c r="D156" s="1"/>
      <c r="E156" s="1"/>
      <c r="F156" s="1"/>
      <c r="G156" s="1"/>
      <c r="H156" s="1"/>
    </row>
    <row r="157" spans="2:8">
      <c r="B157" s="1"/>
      <c r="C157" s="1"/>
      <c r="D157" s="1"/>
      <c r="E157" s="1"/>
      <c r="F157" s="1"/>
      <c r="G157" s="1"/>
      <c r="H157" s="1"/>
    </row>
    <row r="158" spans="2:8">
      <c r="B158" s="1"/>
      <c r="C158" s="1"/>
      <c r="D158" s="1"/>
      <c r="E158" s="1"/>
      <c r="F158" s="1"/>
      <c r="G158" s="1"/>
      <c r="H158" s="1"/>
    </row>
    <row r="159" spans="2:8">
      <c r="B159" s="1"/>
      <c r="C159" s="1"/>
      <c r="D159" s="1"/>
      <c r="E159" s="1"/>
      <c r="F159" s="1"/>
      <c r="G159" s="1"/>
      <c r="H159" s="1"/>
    </row>
    <row r="160" spans="2:8">
      <c r="B160" s="1"/>
      <c r="C160" s="1"/>
      <c r="D160" s="1"/>
      <c r="E160" s="1"/>
      <c r="F160" s="1"/>
      <c r="G160" s="1"/>
      <c r="H160" s="1"/>
    </row>
    <row r="161" spans="2:8">
      <c r="B161" s="1"/>
      <c r="C161" s="1"/>
      <c r="D161" s="1"/>
      <c r="E161" s="1"/>
      <c r="F161" s="1"/>
      <c r="G161" s="1"/>
      <c r="H161" s="1"/>
    </row>
    <row r="162" spans="2:8">
      <c r="B162" s="1"/>
      <c r="C162" s="1"/>
      <c r="D162" s="1"/>
      <c r="E162" s="1"/>
      <c r="F162" s="1"/>
      <c r="G162" s="1"/>
      <c r="H162" s="1"/>
    </row>
    <row r="163" spans="2:8">
      <c r="B163" s="1"/>
      <c r="C163" s="1"/>
      <c r="D163" s="1"/>
      <c r="E163" s="1"/>
      <c r="F163" s="1"/>
      <c r="G163" s="1"/>
      <c r="H163" s="1"/>
    </row>
    <row r="164" spans="2:8">
      <c r="B164" s="1"/>
      <c r="C164" s="1"/>
      <c r="D164" s="1"/>
      <c r="E164" s="1"/>
      <c r="F164" s="1"/>
      <c r="G164" s="1"/>
      <c r="H164" s="1"/>
    </row>
    <row r="165" spans="2:8">
      <c r="B165" s="1"/>
      <c r="C165" s="1"/>
      <c r="D165" s="1"/>
      <c r="E165" s="1"/>
      <c r="F165" s="1"/>
      <c r="G165" s="1"/>
      <c r="H165" s="1"/>
    </row>
    <row r="166" spans="2:8">
      <c r="B166" s="1"/>
      <c r="C166" s="1"/>
      <c r="D166" s="1"/>
      <c r="E166" s="1"/>
      <c r="F166" s="1"/>
      <c r="G166" s="1"/>
      <c r="H166" s="1"/>
    </row>
    <row r="167" spans="2:8">
      <c r="B167" s="1"/>
      <c r="C167" s="1"/>
      <c r="D167" s="1"/>
      <c r="E167" s="1"/>
      <c r="F167" s="1"/>
      <c r="G167" s="1"/>
      <c r="H167" s="1"/>
    </row>
    <row r="168" spans="2:8">
      <c r="B168" s="1"/>
      <c r="C168" s="1"/>
      <c r="D168" s="1"/>
      <c r="E168" s="1"/>
      <c r="F168" s="1"/>
      <c r="G168" s="1"/>
      <c r="H168" s="1"/>
    </row>
    <row r="169" spans="2:8">
      <c r="B169" s="1"/>
      <c r="C169" s="1"/>
      <c r="D169" s="1"/>
      <c r="E169" s="1"/>
      <c r="F169" s="1"/>
      <c r="G169" s="1"/>
      <c r="H169" s="1"/>
    </row>
    <row r="170" spans="2:8">
      <c r="B170" s="1"/>
      <c r="C170" s="1"/>
      <c r="D170" s="1"/>
      <c r="E170" s="1"/>
      <c r="F170" s="1"/>
      <c r="G170" s="1"/>
      <c r="H170" s="1"/>
    </row>
    <row r="171" spans="2:8">
      <c r="B171" s="1"/>
      <c r="C171" s="1"/>
      <c r="D171" s="1"/>
      <c r="E171" s="1"/>
      <c r="F171" s="1"/>
      <c r="G171" s="1"/>
      <c r="H171" s="1"/>
    </row>
    <row r="172" spans="2:8">
      <c r="B172" s="1"/>
      <c r="C172" s="1"/>
      <c r="D172" s="1"/>
      <c r="E172" s="1"/>
      <c r="F172" s="1"/>
      <c r="G172" s="1"/>
      <c r="H172" s="1"/>
    </row>
    <row r="173" spans="2:8">
      <c r="B173" s="1"/>
      <c r="C173" s="1"/>
      <c r="D173" s="1"/>
      <c r="E173" s="1"/>
      <c r="F173" s="1"/>
      <c r="G173" s="1"/>
      <c r="H173" s="1"/>
    </row>
    <row r="174" spans="2:8">
      <c r="B174" s="1"/>
      <c r="C174" s="1"/>
      <c r="D174" s="1"/>
      <c r="E174" s="1"/>
      <c r="F174" s="1"/>
      <c r="G174" s="1"/>
      <c r="H174" s="1"/>
    </row>
    <row r="175" spans="2:8">
      <c r="B175" s="1"/>
      <c r="C175" s="1"/>
      <c r="D175" s="1"/>
      <c r="E175" s="1"/>
      <c r="F175" s="1"/>
      <c r="G175" s="1"/>
      <c r="H175" s="1"/>
    </row>
    <row r="176" spans="2:8">
      <c r="B176" s="1"/>
      <c r="C176" s="1"/>
      <c r="D176" s="1"/>
      <c r="E176" s="1"/>
      <c r="F176" s="1"/>
      <c r="G176" s="1"/>
      <c r="H176" s="1"/>
    </row>
    <row r="177" spans="2:8">
      <c r="B177" s="1"/>
      <c r="C177" s="1"/>
      <c r="D177" s="1"/>
      <c r="E177" s="1"/>
      <c r="F177" s="1"/>
      <c r="G177" s="1"/>
      <c r="H177" s="1"/>
    </row>
    <row r="178" spans="2:8">
      <c r="B178" s="1"/>
      <c r="C178" s="1"/>
      <c r="D178" s="1"/>
      <c r="E178" s="1"/>
      <c r="F178" s="1"/>
      <c r="G178" s="1"/>
      <c r="H178" s="1"/>
    </row>
    <row r="179" spans="2:8">
      <c r="B179" s="1"/>
      <c r="C179" s="1"/>
      <c r="D179" s="1"/>
      <c r="E179" s="1"/>
      <c r="F179" s="1"/>
      <c r="G179" s="1"/>
      <c r="H179" s="1"/>
    </row>
    <row r="180" spans="2:8">
      <c r="B180" s="1"/>
      <c r="C180" s="1"/>
      <c r="D180" s="1"/>
      <c r="E180" s="1"/>
      <c r="F180" s="1"/>
      <c r="G180" s="1"/>
      <c r="H180" s="1"/>
    </row>
    <row r="181" spans="2:8">
      <c r="B181" s="1"/>
      <c r="C181" s="1"/>
      <c r="D181" s="1"/>
      <c r="E181" s="1"/>
      <c r="F181" s="1"/>
      <c r="G181" s="1"/>
      <c r="H181" s="1"/>
    </row>
    <row r="182" spans="2:8">
      <c r="B182" s="1"/>
      <c r="C182" s="1"/>
      <c r="D182" s="1"/>
      <c r="E182" s="1"/>
      <c r="F182" s="1"/>
      <c r="G182" s="1"/>
      <c r="H182" s="1"/>
    </row>
    <row r="183" spans="2:8">
      <c r="B183" s="1"/>
      <c r="C183" s="1"/>
      <c r="D183" s="1"/>
      <c r="E183" s="1"/>
      <c r="F183" s="1"/>
      <c r="G183" s="1"/>
      <c r="H183" s="1"/>
    </row>
    <row r="184" spans="2:8">
      <c r="B184" s="1"/>
      <c r="C184" s="1"/>
      <c r="D184" s="1"/>
      <c r="E184" s="1"/>
      <c r="F184" s="1"/>
      <c r="G184" s="1"/>
      <c r="H184" s="1"/>
    </row>
    <row r="185" spans="2:8">
      <c r="B185" s="1"/>
      <c r="C185" s="1"/>
      <c r="D185" s="1"/>
      <c r="E185" s="1"/>
      <c r="F185" s="1"/>
      <c r="G185" s="1"/>
      <c r="H185" s="1"/>
    </row>
    <row r="186" spans="2:8">
      <c r="B186" s="1"/>
      <c r="C186" s="1"/>
      <c r="D186" s="1"/>
      <c r="E186" s="1"/>
      <c r="F186" s="1"/>
      <c r="G186" s="1"/>
      <c r="H186" s="1"/>
    </row>
    <row r="187" spans="2:8">
      <c r="B187" s="1"/>
      <c r="C187" s="1"/>
      <c r="D187" s="1"/>
      <c r="E187" s="1"/>
      <c r="F187" s="1"/>
      <c r="G187" s="1"/>
      <c r="H187" s="1"/>
    </row>
    <row r="188" spans="2:8">
      <c r="B188" s="1"/>
      <c r="C188" s="1"/>
      <c r="D188" s="1"/>
      <c r="E188" s="1"/>
      <c r="F188" s="1"/>
      <c r="G188" s="1"/>
      <c r="H188" s="1"/>
    </row>
    <row r="189" spans="2:8">
      <c r="B189" s="1"/>
      <c r="C189" s="1"/>
      <c r="D189" s="1"/>
      <c r="E189" s="1"/>
      <c r="F189" s="1"/>
      <c r="G189" s="1"/>
      <c r="H189" s="1"/>
    </row>
    <row r="190" spans="2:8">
      <c r="B190" s="1"/>
      <c r="C190" s="1"/>
      <c r="D190" s="1"/>
      <c r="E190" s="1"/>
      <c r="F190" s="1"/>
      <c r="G190" s="1"/>
      <c r="H190" s="1"/>
    </row>
    <row r="191" spans="2:8">
      <c r="B191" s="1"/>
      <c r="C191" s="1"/>
      <c r="D191" s="1"/>
      <c r="E191" s="1"/>
      <c r="F191" s="1"/>
      <c r="G191" s="1"/>
      <c r="H191" s="1"/>
    </row>
    <row r="192" spans="2:8">
      <c r="B192" s="1"/>
      <c r="C192" s="1"/>
      <c r="D192" s="1"/>
      <c r="E192" s="1"/>
      <c r="F192" s="1"/>
      <c r="G192" s="1"/>
      <c r="H192" s="1"/>
    </row>
    <row r="193" spans="2:8">
      <c r="B193" s="1"/>
      <c r="C193" s="1"/>
      <c r="D193" s="1"/>
      <c r="E193" s="1"/>
      <c r="F193" s="1"/>
      <c r="G193" s="1"/>
      <c r="H193" s="1"/>
    </row>
    <row r="194" spans="2:8">
      <c r="B194" s="1"/>
      <c r="C194" s="1"/>
      <c r="D194" s="1"/>
      <c r="E194" s="1"/>
      <c r="F194" s="1"/>
      <c r="G194" s="1"/>
      <c r="H194" s="1"/>
    </row>
    <row r="195" spans="2:8">
      <c r="B195" s="1"/>
      <c r="C195" s="1"/>
      <c r="D195" s="1"/>
      <c r="E195" s="1"/>
      <c r="F195" s="1"/>
      <c r="G195" s="1"/>
      <c r="H195" s="1"/>
    </row>
    <row r="196" spans="2:8">
      <c r="B196" s="1"/>
      <c r="C196" s="1"/>
      <c r="D196" s="1"/>
      <c r="E196" s="1"/>
      <c r="F196" s="1"/>
      <c r="G196" s="1"/>
      <c r="H196" s="1"/>
    </row>
    <row r="197" spans="2:8">
      <c r="B197" s="1"/>
      <c r="C197" s="1"/>
      <c r="D197" s="1"/>
      <c r="E197" s="1"/>
      <c r="F197" s="1"/>
      <c r="G197" s="1"/>
      <c r="H197" s="1"/>
    </row>
    <row r="198" spans="2:8">
      <c r="B198" s="1"/>
      <c r="C198" s="1"/>
      <c r="D198" s="1"/>
      <c r="E198" s="1"/>
      <c r="F198" s="1"/>
      <c r="G198" s="1"/>
      <c r="H198" s="1"/>
    </row>
    <row r="199" spans="2:8">
      <c r="B199" s="1"/>
      <c r="C199" s="1"/>
      <c r="D199" s="1"/>
      <c r="E199" s="1"/>
      <c r="F199" s="1"/>
      <c r="G199" s="1"/>
      <c r="H199" s="1"/>
    </row>
    <row r="200" spans="2:8">
      <c r="B200" s="1"/>
      <c r="C200" s="1"/>
      <c r="D200" s="1"/>
      <c r="E200" s="1"/>
      <c r="F200" s="1"/>
      <c r="G200" s="1"/>
      <c r="H200" s="1"/>
    </row>
    <row r="201" spans="2:8">
      <c r="B201" s="1"/>
      <c r="C201" s="1"/>
      <c r="D201" s="1"/>
      <c r="E201" s="1"/>
      <c r="F201" s="1"/>
      <c r="G201" s="1"/>
      <c r="H201" s="1"/>
    </row>
    <row r="202" spans="2:8">
      <c r="B202" s="1"/>
      <c r="C202" s="1"/>
      <c r="D202" s="1"/>
      <c r="E202" s="1"/>
      <c r="F202" s="1"/>
      <c r="G202" s="1"/>
      <c r="H202" s="1"/>
    </row>
    <row r="203" spans="2:8">
      <c r="B203" s="1"/>
      <c r="C203" s="1"/>
      <c r="D203" s="1"/>
      <c r="E203" s="1"/>
      <c r="F203" s="1"/>
      <c r="G203" s="1"/>
      <c r="H203" s="1"/>
    </row>
    <row r="204" spans="2:8">
      <c r="B204" s="1"/>
      <c r="C204" s="1"/>
      <c r="D204" s="1"/>
      <c r="E204" s="1"/>
      <c r="F204" s="1"/>
      <c r="G204" s="1"/>
      <c r="H204" s="1"/>
    </row>
    <row r="205" spans="2:8">
      <c r="B205" s="1"/>
      <c r="C205" s="1"/>
      <c r="D205" s="1"/>
      <c r="E205" s="1"/>
      <c r="F205" s="1"/>
      <c r="G205" s="1"/>
      <c r="H205" s="1"/>
    </row>
    <row r="206" spans="2:8">
      <c r="B206" s="1"/>
      <c r="C206" s="1"/>
      <c r="D206" s="1"/>
      <c r="E206" s="1"/>
      <c r="F206" s="1"/>
      <c r="G206" s="1"/>
      <c r="H206" s="1"/>
    </row>
    <row r="207" spans="2:8">
      <c r="B207" s="1"/>
      <c r="C207" s="1"/>
      <c r="D207" s="1"/>
      <c r="E207" s="1"/>
      <c r="F207" s="1"/>
      <c r="G207" s="1"/>
      <c r="H207" s="1"/>
    </row>
    <row r="208" spans="2:8">
      <c r="B208" s="1"/>
      <c r="C208" s="1"/>
      <c r="D208" s="1"/>
      <c r="E208" s="1"/>
      <c r="F208" s="1"/>
      <c r="G208" s="1"/>
      <c r="H208" s="1"/>
    </row>
    <row r="209" spans="2:8">
      <c r="B209" s="1"/>
      <c r="C209" s="1"/>
      <c r="D209" s="1"/>
      <c r="E209" s="1"/>
      <c r="F209" s="1"/>
      <c r="G209" s="1"/>
      <c r="H209" s="1"/>
    </row>
    <row r="210" spans="2:8">
      <c r="B210" s="1"/>
      <c r="C210" s="1"/>
      <c r="D210" s="1"/>
      <c r="E210" s="1"/>
      <c r="F210" s="1"/>
      <c r="G210" s="1"/>
      <c r="H210" s="1"/>
    </row>
    <row r="211" spans="2:8">
      <c r="B211" s="1"/>
      <c r="C211" s="1"/>
      <c r="D211" s="1"/>
      <c r="E211" s="1"/>
      <c r="F211" s="1"/>
      <c r="G211" s="1"/>
      <c r="H211" s="1"/>
    </row>
    <row r="212" spans="2:8">
      <c r="B212" s="1"/>
      <c r="C212" s="1"/>
      <c r="D212" s="1"/>
      <c r="E212" s="1"/>
      <c r="F212" s="1"/>
      <c r="G212" s="1"/>
      <c r="H212" s="1"/>
    </row>
    <row r="213" spans="2:8">
      <c r="B213" s="1"/>
      <c r="C213" s="1"/>
      <c r="D213" s="1"/>
      <c r="E213" s="1"/>
      <c r="F213" s="1"/>
      <c r="G213" s="1"/>
      <c r="H213" s="1"/>
    </row>
    <row r="214" spans="2:8">
      <c r="B214" s="1"/>
      <c r="C214" s="1"/>
      <c r="D214" s="1"/>
      <c r="E214" s="1"/>
      <c r="F214" s="1"/>
      <c r="G214" s="1"/>
      <c r="H214" s="1"/>
    </row>
    <row r="215" spans="2:8">
      <c r="B215" s="1"/>
      <c r="C215" s="1"/>
      <c r="D215" s="1"/>
      <c r="E215" s="1"/>
      <c r="F215" s="1"/>
      <c r="G215" s="1"/>
      <c r="H215" s="1"/>
    </row>
    <row r="216" spans="2:8">
      <c r="B216" s="1"/>
      <c r="C216" s="1"/>
      <c r="D216" s="1"/>
      <c r="E216" s="1"/>
      <c r="F216" s="1"/>
      <c r="G216" s="1"/>
      <c r="H216" s="1"/>
    </row>
    <row r="217" spans="2:8">
      <c r="B217" s="1"/>
      <c r="C217" s="1"/>
      <c r="D217" s="1"/>
      <c r="E217" s="1"/>
      <c r="F217" s="1"/>
      <c r="G217" s="1"/>
      <c r="H217" s="1"/>
    </row>
    <row r="218" spans="2:8">
      <c r="B218" s="1"/>
      <c r="C218" s="1"/>
      <c r="D218" s="1"/>
      <c r="E218" s="1"/>
      <c r="F218" s="1"/>
      <c r="G218" s="1"/>
      <c r="H218" s="1"/>
    </row>
    <row r="219" spans="2:8">
      <c r="B219" s="1"/>
      <c r="C219" s="1"/>
      <c r="D219" s="1"/>
      <c r="E219" s="1"/>
      <c r="F219" s="1"/>
      <c r="G219" s="1"/>
      <c r="H219" s="1"/>
    </row>
    <row r="220" spans="2:8">
      <c r="B220" s="1"/>
      <c r="C220" s="1"/>
      <c r="D220" s="1"/>
      <c r="E220" s="1"/>
      <c r="F220" s="1"/>
      <c r="G220" s="1"/>
      <c r="H220" s="1"/>
    </row>
    <row r="221" spans="2:8">
      <c r="B221" s="1"/>
      <c r="C221" s="1"/>
      <c r="D221" s="1"/>
      <c r="E221" s="1"/>
      <c r="F221" s="1"/>
      <c r="G221" s="1"/>
      <c r="H221" s="1"/>
    </row>
    <row r="222" spans="2:8">
      <c r="B222" s="1"/>
      <c r="C222" s="1"/>
      <c r="D222" s="1"/>
      <c r="E222" s="1"/>
      <c r="F222" s="1"/>
      <c r="G222" s="1"/>
      <c r="H222" s="1"/>
    </row>
    <row r="223" spans="2:8">
      <c r="B223" s="1"/>
      <c r="C223" s="1"/>
      <c r="D223" s="1"/>
      <c r="E223" s="1"/>
      <c r="F223" s="1"/>
      <c r="G223" s="1"/>
      <c r="H223" s="1"/>
    </row>
    <row r="224" spans="2:8">
      <c r="B224" s="1"/>
      <c r="C224" s="1"/>
      <c r="D224" s="1"/>
      <c r="E224" s="1"/>
      <c r="F224" s="1"/>
      <c r="G224" s="1"/>
      <c r="H224" s="1"/>
    </row>
    <row r="225" spans="2:8">
      <c r="B225" s="1"/>
      <c r="C225" s="1"/>
      <c r="D225" s="1"/>
      <c r="E225" s="1"/>
      <c r="F225" s="1"/>
      <c r="G225" s="1"/>
      <c r="H225" s="1"/>
    </row>
    <row r="226" spans="2:8">
      <c r="B226" s="1"/>
      <c r="C226" s="1"/>
      <c r="D226" s="1"/>
      <c r="E226" s="1"/>
      <c r="F226" s="1"/>
      <c r="G226" s="1"/>
      <c r="H226" s="1"/>
    </row>
    <row r="227" spans="2:8">
      <c r="B227" s="1"/>
      <c r="C227" s="1"/>
      <c r="D227" s="1"/>
      <c r="E227" s="1"/>
      <c r="F227" s="1"/>
      <c r="G227" s="1"/>
      <c r="H227" s="1"/>
    </row>
    <row r="228" spans="2:8">
      <c r="B228" s="1"/>
      <c r="C228" s="1"/>
      <c r="D228" s="1"/>
      <c r="E228" s="1"/>
      <c r="F228" s="1"/>
      <c r="G228" s="1"/>
      <c r="H228" s="1"/>
    </row>
    <row r="229" spans="2:8">
      <c r="B229" s="1"/>
      <c r="C229" s="1"/>
      <c r="D229" s="1"/>
      <c r="E229" s="1"/>
      <c r="F229" s="1"/>
      <c r="G229" s="1"/>
      <c r="H229" s="1"/>
    </row>
    <row r="230" spans="2:8">
      <c r="B230" s="1"/>
      <c r="C230" s="1"/>
      <c r="D230" s="1"/>
      <c r="E230" s="1"/>
      <c r="F230" s="1"/>
      <c r="G230" s="1"/>
      <c r="H230" s="1"/>
    </row>
    <row r="231" spans="2:8">
      <c r="B231" s="1"/>
      <c r="C231" s="1"/>
      <c r="D231" s="1"/>
      <c r="E231" s="1"/>
      <c r="F231" s="1"/>
      <c r="G231" s="1"/>
      <c r="H231" s="1"/>
    </row>
    <row r="232" spans="2:8">
      <c r="B232" s="1"/>
      <c r="C232" s="1"/>
      <c r="D232" s="1"/>
      <c r="E232" s="1"/>
      <c r="F232" s="1"/>
      <c r="G232" s="1"/>
      <c r="H232" s="1"/>
    </row>
    <row r="233" spans="2:8">
      <c r="B233" s="1"/>
      <c r="C233" s="1"/>
      <c r="D233" s="1"/>
      <c r="E233" s="1"/>
      <c r="F233" s="1"/>
      <c r="G233" s="1"/>
      <c r="H233" s="1"/>
    </row>
    <row r="234" spans="2:8">
      <c r="B234" s="1"/>
      <c r="C234" s="1"/>
      <c r="D234" s="1"/>
      <c r="E234" s="1"/>
      <c r="F234" s="1"/>
      <c r="G234" s="1"/>
      <c r="H234" s="1"/>
    </row>
    <row r="235" spans="2:8">
      <c r="B235" s="1"/>
      <c r="C235" s="1"/>
      <c r="D235" s="1"/>
      <c r="E235" s="1"/>
      <c r="F235" s="1"/>
      <c r="G235" s="1"/>
      <c r="H235" s="1"/>
    </row>
    <row r="236" spans="2:8">
      <c r="B236" s="1"/>
      <c r="C236" s="1"/>
      <c r="D236" s="1"/>
      <c r="E236" s="1"/>
      <c r="F236" s="1"/>
      <c r="G236" s="1"/>
      <c r="H236" s="1"/>
    </row>
    <row r="237" spans="2:8">
      <c r="B237" s="1"/>
      <c r="C237" s="1"/>
      <c r="D237" s="1"/>
      <c r="E237" s="1"/>
      <c r="F237" s="1"/>
      <c r="G237" s="1"/>
      <c r="H237" s="1"/>
    </row>
    <row r="238" spans="2:8">
      <c r="B238" s="1"/>
      <c r="C238" s="1"/>
      <c r="D238" s="1"/>
      <c r="E238" s="1"/>
      <c r="F238" s="1"/>
      <c r="G238" s="1"/>
      <c r="H238" s="1"/>
    </row>
    <row r="239" spans="2:8">
      <c r="B239" s="1"/>
      <c r="C239" s="1"/>
      <c r="D239" s="1"/>
      <c r="E239" s="1"/>
      <c r="F239" s="1"/>
      <c r="G239" s="1"/>
      <c r="H239" s="1"/>
    </row>
    <row r="240" spans="2:8">
      <c r="B240" s="1"/>
      <c r="C240" s="1"/>
      <c r="D240" s="1"/>
      <c r="E240" s="1"/>
      <c r="F240" s="1"/>
      <c r="G240" s="1"/>
      <c r="H240" s="1"/>
    </row>
    <row r="241" spans="2:8">
      <c r="B241" s="1"/>
      <c r="C241" s="1"/>
      <c r="D241" s="1"/>
      <c r="E241" s="1"/>
      <c r="F241" s="1"/>
      <c r="G241" s="1"/>
      <c r="H241" s="1"/>
    </row>
    <row r="242" spans="2:8">
      <c r="B242" s="1"/>
      <c r="C242" s="1"/>
      <c r="D242" s="1"/>
      <c r="E242" s="1"/>
      <c r="F242" s="1"/>
      <c r="G242" s="1"/>
      <c r="H242" s="1"/>
    </row>
    <row r="243" spans="2:8">
      <c r="B243" s="1"/>
      <c r="C243" s="1"/>
      <c r="D243" s="1"/>
      <c r="E243" s="1"/>
      <c r="F243" s="1"/>
      <c r="G243" s="1"/>
      <c r="H243" s="1"/>
    </row>
    <row r="244" spans="2:8">
      <c r="B244" s="1"/>
      <c r="C244" s="1"/>
      <c r="D244" s="1"/>
      <c r="E244" s="1"/>
      <c r="F244" s="1"/>
      <c r="G244" s="1"/>
      <c r="H244" s="1"/>
    </row>
    <row r="245" spans="2:8">
      <c r="B245" s="1"/>
      <c r="C245" s="1"/>
      <c r="D245" s="1"/>
      <c r="E245" s="1"/>
      <c r="F245" s="1"/>
      <c r="G245" s="1"/>
      <c r="H245" s="1"/>
    </row>
    <row r="246" spans="2:8">
      <c r="B246" s="1"/>
      <c r="C246" s="1"/>
      <c r="D246" s="1"/>
      <c r="E246" s="1"/>
      <c r="F246" s="1"/>
      <c r="G246" s="1"/>
      <c r="H246" s="1"/>
    </row>
    <row r="247" spans="2:8">
      <c r="B247" s="1"/>
      <c r="C247" s="1"/>
      <c r="D247" s="1"/>
      <c r="E247" s="1"/>
      <c r="F247" s="1"/>
      <c r="G247" s="1"/>
      <c r="H247" s="1"/>
    </row>
    <row r="248" spans="2:8">
      <c r="B248" s="1"/>
      <c r="C248" s="1"/>
      <c r="D248" s="1"/>
      <c r="E248" s="1"/>
      <c r="F248" s="1"/>
      <c r="G248" s="1"/>
      <c r="H248" s="1"/>
    </row>
    <row r="249" spans="2:8">
      <c r="B249" s="1"/>
      <c r="C249" s="1"/>
      <c r="D249" s="1"/>
      <c r="E249" s="1"/>
      <c r="F249" s="1"/>
      <c r="G249" s="1"/>
      <c r="H249" s="1"/>
    </row>
    <row r="250" spans="2:8">
      <c r="B250" s="1"/>
      <c r="C250" s="1"/>
      <c r="D250" s="1"/>
      <c r="E250" s="1"/>
      <c r="F250" s="1"/>
      <c r="G250" s="1"/>
      <c r="H250" s="1"/>
    </row>
    <row r="251" spans="2:8">
      <c r="B251" s="1"/>
      <c r="C251" s="1"/>
      <c r="D251" s="1"/>
      <c r="E251" s="1"/>
      <c r="F251" s="1"/>
      <c r="G251" s="1"/>
      <c r="H251" s="1"/>
    </row>
    <row r="252" spans="2:8">
      <c r="B252" s="1"/>
      <c r="C252" s="1"/>
      <c r="D252" s="1"/>
      <c r="E252" s="1"/>
      <c r="F252" s="1"/>
      <c r="G252" s="1"/>
      <c r="H252" s="1"/>
    </row>
    <row r="253" spans="2:8">
      <c r="B253" s="1"/>
      <c r="C253" s="1"/>
      <c r="D253" s="1"/>
      <c r="E253" s="1"/>
      <c r="F253" s="1"/>
      <c r="G253" s="1"/>
      <c r="H253" s="1"/>
    </row>
    <row r="254" spans="2:8">
      <c r="B254" s="1"/>
      <c r="C254" s="1"/>
      <c r="D254" s="1"/>
      <c r="E254" s="1"/>
      <c r="F254" s="1"/>
      <c r="G254" s="1"/>
      <c r="H254" s="1"/>
    </row>
    <row r="255" spans="2:8">
      <c r="B255" s="1"/>
      <c r="C255" s="1"/>
      <c r="D255" s="1"/>
      <c r="E255" s="1"/>
      <c r="F255" s="1"/>
      <c r="G255" s="1"/>
      <c r="H255" s="1"/>
    </row>
    <row r="256" spans="2:8">
      <c r="B256" s="1"/>
      <c r="C256" s="1"/>
      <c r="D256" s="1"/>
      <c r="E256" s="1"/>
      <c r="F256" s="1"/>
      <c r="G256" s="1"/>
      <c r="H256" s="1"/>
    </row>
    <row r="257" spans="2:8">
      <c r="B257" s="1"/>
      <c r="C257" s="1"/>
      <c r="D257" s="1"/>
      <c r="E257" s="1"/>
      <c r="F257" s="1"/>
      <c r="G257" s="1"/>
      <c r="H257" s="1"/>
    </row>
    <row r="258" spans="2:8">
      <c r="B258" s="1"/>
      <c r="C258" s="1"/>
      <c r="D258" s="1"/>
      <c r="E258" s="1"/>
      <c r="F258" s="1"/>
      <c r="G258" s="1"/>
      <c r="H258" s="1"/>
    </row>
    <row r="259" spans="2:8">
      <c r="B259" s="1"/>
      <c r="C259" s="1"/>
      <c r="D259" s="1"/>
      <c r="E259" s="1"/>
      <c r="F259" s="1"/>
      <c r="G259" s="1"/>
      <c r="H259" s="1"/>
    </row>
    <row r="260" spans="2:8">
      <c r="B260" s="1"/>
      <c r="C260" s="1"/>
      <c r="D260" s="1"/>
      <c r="E260" s="1"/>
      <c r="F260" s="1"/>
      <c r="G260" s="1"/>
      <c r="H260" s="1"/>
    </row>
    <row r="261" spans="2:8">
      <c r="B261" s="1"/>
      <c r="C261" s="1"/>
      <c r="D261" s="1"/>
      <c r="E261" s="1"/>
      <c r="F261" s="1"/>
      <c r="G261" s="1"/>
      <c r="H261" s="1"/>
    </row>
    <row r="262" spans="2:8">
      <c r="B262" s="1"/>
      <c r="C262" s="1"/>
      <c r="D262" s="1"/>
      <c r="E262" s="1"/>
      <c r="F262" s="1"/>
      <c r="G262" s="1"/>
      <c r="H262" s="1"/>
    </row>
    <row r="263" spans="2:8">
      <c r="B263" s="1"/>
      <c r="C263" s="1"/>
      <c r="D263" s="1"/>
      <c r="E263" s="1"/>
      <c r="F263" s="1"/>
      <c r="G263" s="1"/>
      <c r="H263" s="1"/>
    </row>
    <row r="264" spans="2:8">
      <c r="B264" s="1"/>
      <c r="C264" s="1"/>
      <c r="D264" s="1"/>
      <c r="E264" s="1"/>
      <c r="F264" s="1"/>
      <c r="G264" s="1"/>
      <c r="H264" s="1"/>
    </row>
    <row r="265" spans="2:8">
      <c r="B265" s="1"/>
      <c r="C265" s="1"/>
      <c r="D265" s="1"/>
      <c r="E265" s="1"/>
      <c r="F265" s="1"/>
      <c r="G265" s="1"/>
      <c r="H265" s="1"/>
    </row>
    <row r="266" spans="2:8">
      <c r="B266" s="1"/>
      <c r="C266" s="1"/>
      <c r="D266" s="1"/>
      <c r="E266" s="1"/>
      <c r="F266" s="1"/>
      <c r="G266" s="1"/>
      <c r="H266" s="1"/>
    </row>
    <row r="267" spans="2:8">
      <c r="B267" s="1"/>
      <c r="C267" s="1"/>
      <c r="D267" s="1"/>
      <c r="E267" s="1"/>
      <c r="F267" s="1"/>
      <c r="G267" s="1"/>
      <c r="H267" s="1"/>
    </row>
    <row r="268" spans="2:8">
      <c r="B268" s="1"/>
      <c r="C268" s="1"/>
      <c r="D268" s="1"/>
      <c r="E268" s="1"/>
      <c r="F268" s="1"/>
      <c r="G268" s="1"/>
      <c r="H268" s="1"/>
    </row>
    <row r="269" spans="2:8">
      <c r="B269" s="1"/>
      <c r="C269" s="1"/>
      <c r="D269" s="1"/>
      <c r="E269" s="1"/>
      <c r="F269" s="1"/>
      <c r="G269" s="1"/>
      <c r="H269" s="1"/>
    </row>
    <row r="270" spans="2:8">
      <c r="B270" s="1"/>
      <c r="C270" s="1"/>
      <c r="D270" s="1"/>
      <c r="E270" s="1"/>
      <c r="F270" s="1"/>
      <c r="G270" s="1"/>
      <c r="H270" s="1"/>
    </row>
    <row r="271" spans="2:8">
      <c r="B271" s="1"/>
      <c r="C271" s="1"/>
      <c r="D271" s="1"/>
      <c r="E271" s="1"/>
      <c r="F271" s="1"/>
      <c r="G271" s="1"/>
      <c r="H271" s="1"/>
    </row>
    <row r="272" spans="2:8">
      <c r="B272" s="1"/>
      <c r="C272" s="1"/>
      <c r="D272" s="1"/>
      <c r="E272" s="1"/>
      <c r="F272" s="1"/>
      <c r="G272" s="1"/>
      <c r="H272" s="1"/>
    </row>
    <row r="273" spans="2:8">
      <c r="B273" s="1"/>
      <c r="C273" s="1"/>
      <c r="D273" s="1"/>
      <c r="E273" s="1"/>
      <c r="F273" s="1"/>
      <c r="G273" s="1"/>
      <c r="H273" s="1"/>
    </row>
    <row r="274" spans="2:8">
      <c r="B274" s="1"/>
      <c r="C274" s="1"/>
      <c r="D274" s="1"/>
      <c r="E274" s="1"/>
      <c r="F274" s="1"/>
      <c r="G274" s="1"/>
      <c r="H274" s="1"/>
    </row>
    <row r="275" spans="2:8">
      <c r="B275" s="1"/>
      <c r="C275" s="1"/>
      <c r="D275" s="1"/>
      <c r="E275" s="1"/>
      <c r="F275" s="1"/>
      <c r="G275" s="1"/>
      <c r="H275" s="1"/>
    </row>
    <row r="276" spans="2:8">
      <c r="B276" s="1"/>
      <c r="C276" s="1"/>
      <c r="D276" s="1"/>
      <c r="E276" s="1"/>
      <c r="F276" s="1"/>
      <c r="G276" s="1"/>
      <c r="H276" s="1"/>
    </row>
    <row r="277" spans="2:8">
      <c r="B277" s="1"/>
      <c r="C277" s="1"/>
      <c r="D277" s="1"/>
      <c r="E277" s="1"/>
      <c r="F277" s="1"/>
      <c r="G277" s="1"/>
      <c r="H277" s="1"/>
    </row>
    <row r="278" spans="2:8">
      <c r="B278" s="1"/>
      <c r="C278" s="1"/>
      <c r="D278" s="1"/>
      <c r="E278" s="1"/>
      <c r="F278" s="1"/>
      <c r="G278" s="1"/>
      <c r="H278" s="1"/>
    </row>
    <row r="279" spans="2:8">
      <c r="B279" s="1"/>
      <c r="C279" s="1"/>
      <c r="D279" s="1"/>
      <c r="E279" s="1"/>
      <c r="F279" s="1"/>
      <c r="G279" s="1"/>
      <c r="H279" s="1"/>
    </row>
    <row r="280" spans="2:8">
      <c r="B280" s="1"/>
      <c r="C280" s="1"/>
      <c r="D280" s="1"/>
      <c r="E280" s="1"/>
      <c r="F280" s="1"/>
      <c r="G280" s="1"/>
      <c r="H280" s="1"/>
    </row>
    <row r="281" spans="2:8">
      <c r="B281" s="1"/>
      <c r="C281" s="1"/>
      <c r="D281" s="1"/>
      <c r="E281" s="1"/>
      <c r="F281" s="1"/>
      <c r="G281" s="1"/>
      <c r="H281" s="1"/>
    </row>
    <row r="282" spans="2:8">
      <c r="B282" s="1"/>
      <c r="C282" s="1"/>
      <c r="D282" s="1"/>
      <c r="E282" s="1"/>
      <c r="F282" s="1"/>
      <c r="G282" s="1"/>
      <c r="H282" s="1"/>
    </row>
    <row r="283" spans="2:8">
      <c r="B283" s="1"/>
      <c r="C283" s="1"/>
      <c r="D283" s="1"/>
      <c r="E283" s="1"/>
      <c r="F283" s="1"/>
      <c r="G283" s="1"/>
      <c r="H283" s="1"/>
    </row>
    <row r="284" spans="2:8">
      <c r="B284" s="1"/>
      <c r="C284" s="1"/>
      <c r="D284" s="1"/>
      <c r="E284" s="1"/>
      <c r="F284" s="1"/>
      <c r="G284" s="1"/>
      <c r="H284" s="1"/>
    </row>
    <row r="285" spans="2:8">
      <c r="B285" s="1"/>
      <c r="C285" s="1"/>
      <c r="D285" s="1"/>
      <c r="E285" s="1"/>
      <c r="F285" s="1"/>
      <c r="G285" s="1"/>
      <c r="H285" s="1"/>
    </row>
    <row r="286" spans="2:8">
      <c r="B286" s="1"/>
      <c r="C286" s="1"/>
      <c r="D286" s="1"/>
      <c r="E286" s="1"/>
      <c r="F286" s="1"/>
      <c r="G286" s="1"/>
      <c r="H286" s="1"/>
    </row>
    <row r="287" spans="2:8">
      <c r="B287" s="1"/>
      <c r="C287" s="1"/>
      <c r="D287" s="1"/>
      <c r="E287" s="1"/>
      <c r="F287" s="1"/>
      <c r="G287" s="1"/>
      <c r="H287" s="1"/>
    </row>
    <row r="288" spans="2:8">
      <c r="B288" s="1"/>
      <c r="C288" s="1"/>
      <c r="D288" s="1"/>
      <c r="E288" s="1"/>
      <c r="F288" s="1"/>
      <c r="G288" s="1"/>
      <c r="H288" s="1"/>
    </row>
    <row r="289" spans="2:8">
      <c r="B289" s="1"/>
      <c r="C289" s="1"/>
      <c r="D289" s="1"/>
      <c r="E289" s="1"/>
      <c r="F289" s="1"/>
      <c r="G289" s="1"/>
      <c r="H289" s="1"/>
    </row>
    <row r="290" spans="2:8">
      <c r="B290" s="1"/>
      <c r="C290" s="1"/>
      <c r="D290" s="1"/>
      <c r="E290" s="1"/>
      <c r="F290" s="1"/>
      <c r="G290" s="1"/>
      <c r="H290" s="1"/>
    </row>
    <row r="291" spans="2:8">
      <c r="B291" s="1"/>
      <c r="C291" s="1"/>
      <c r="D291" s="1"/>
      <c r="E291" s="1"/>
      <c r="F291" s="1"/>
      <c r="G291" s="1"/>
      <c r="H291" s="1"/>
    </row>
    <row r="292" spans="2:8">
      <c r="B292" s="1"/>
      <c r="C292" s="1"/>
      <c r="D292" s="1"/>
      <c r="E292" s="1"/>
      <c r="F292" s="1"/>
      <c r="G292" s="1"/>
      <c r="H292" s="1"/>
    </row>
    <row r="293" spans="2:8">
      <c r="B293" s="1"/>
      <c r="C293" s="1"/>
      <c r="D293" s="1"/>
      <c r="E293" s="1"/>
      <c r="F293" s="1"/>
      <c r="G293" s="1"/>
      <c r="H293" s="1"/>
    </row>
    <row r="294" spans="2:8">
      <c r="B294" s="1"/>
      <c r="C294" s="1"/>
      <c r="D294" s="1"/>
      <c r="E294" s="1"/>
      <c r="F294" s="1"/>
      <c r="G294" s="1"/>
      <c r="H294" s="1"/>
    </row>
    <row r="295" spans="2:8">
      <c r="B295" s="1"/>
      <c r="C295" s="1"/>
      <c r="D295" s="1"/>
      <c r="E295" s="1"/>
      <c r="F295" s="1"/>
      <c r="G295" s="1"/>
      <c r="H295" s="1"/>
    </row>
    <row r="296" spans="2:8">
      <c r="B296" s="1"/>
      <c r="C296" s="1"/>
      <c r="D296" s="1"/>
      <c r="E296" s="1"/>
      <c r="F296" s="1"/>
      <c r="G296" s="1"/>
      <c r="H296" s="1"/>
    </row>
    <row r="297" spans="2:8">
      <c r="B297" s="1"/>
      <c r="C297" s="1"/>
      <c r="D297" s="1"/>
      <c r="E297" s="1"/>
      <c r="F297" s="1"/>
      <c r="G297" s="1"/>
      <c r="H297" s="1"/>
    </row>
    <row r="298" spans="2:8">
      <c r="B298" s="1"/>
      <c r="C298" s="1"/>
      <c r="D298" s="1"/>
      <c r="E298" s="1"/>
      <c r="F298" s="1"/>
      <c r="G298" s="1"/>
      <c r="H298" s="1"/>
    </row>
    <row r="299" spans="2:8">
      <c r="B299" s="1"/>
      <c r="C299" s="1"/>
      <c r="D299" s="1"/>
      <c r="E299" s="1"/>
      <c r="F299" s="1"/>
      <c r="G299" s="1"/>
      <c r="H299" s="1"/>
    </row>
    <row r="300" spans="2:8">
      <c r="B300" s="1"/>
      <c r="C300" s="1"/>
      <c r="D300" s="1"/>
      <c r="E300" s="1"/>
      <c r="F300" s="1"/>
      <c r="G300" s="1"/>
      <c r="H300" s="1"/>
    </row>
    <row r="301" spans="2:8">
      <c r="B301" s="1"/>
      <c r="C301" s="1"/>
      <c r="D301" s="1"/>
      <c r="E301" s="1"/>
      <c r="F301" s="1"/>
      <c r="G301" s="1"/>
      <c r="H301" s="1"/>
    </row>
    <row r="302" spans="2:8">
      <c r="B302" s="1"/>
      <c r="C302" s="1"/>
      <c r="D302" s="1"/>
      <c r="E302" s="1"/>
      <c r="F302" s="1"/>
      <c r="G302" s="1"/>
      <c r="H302" s="1"/>
    </row>
    <row r="303" spans="2:8">
      <c r="B303" s="1"/>
      <c r="C303" s="1"/>
      <c r="D303" s="1"/>
      <c r="E303" s="1"/>
      <c r="F303" s="1"/>
      <c r="G303" s="1"/>
      <c r="H303" s="1"/>
    </row>
    <row r="304" spans="2:8">
      <c r="B304" s="1"/>
      <c r="C304" s="1"/>
      <c r="D304" s="1"/>
      <c r="E304" s="1"/>
      <c r="F304" s="1"/>
      <c r="G304" s="1"/>
      <c r="H304" s="1"/>
    </row>
    <row r="305" spans="2:8">
      <c r="B305" s="1"/>
      <c r="C305" s="1"/>
      <c r="D305" s="1"/>
      <c r="E305" s="1"/>
      <c r="F305" s="1"/>
      <c r="G305" s="1"/>
      <c r="H305" s="1"/>
    </row>
    <row r="306" spans="2:8">
      <c r="B306" s="1"/>
      <c r="C306" s="1"/>
      <c r="D306" s="1"/>
      <c r="E306" s="1"/>
      <c r="F306" s="1"/>
      <c r="G306" s="1"/>
      <c r="H306" s="1"/>
    </row>
    <row r="307" spans="2:8">
      <c r="B307" s="1"/>
      <c r="C307" s="1"/>
      <c r="D307" s="1"/>
      <c r="E307" s="1"/>
      <c r="F307" s="1"/>
      <c r="G307" s="1"/>
      <c r="H307" s="1"/>
    </row>
    <row r="308" spans="2:8">
      <c r="B308" s="1"/>
      <c r="C308" s="1"/>
      <c r="D308" s="1"/>
      <c r="E308" s="1"/>
      <c r="F308" s="1"/>
      <c r="G308" s="1"/>
      <c r="H308" s="1"/>
    </row>
    <row r="309" spans="2:8">
      <c r="B309" s="1"/>
      <c r="C309" s="1"/>
      <c r="D309" s="1"/>
      <c r="E309" s="1"/>
      <c r="F309" s="1"/>
      <c r="G309" s="1"/>
      <c r="H309" s="1"/>
    </row>
    <row r="310" spans="2:8">
      <c r="B310" s="1"/>
      <c r="C310" s="1"/>
      <c r="D310" s="1"/>
      <c r="E310" s="1"/>
      <c r="F310" s="1"/>
      <c r="G310" s="1"/>
      <c r="H310" s="1"/>
    </row>
    <row r="311" spans="2:8">
      <c r="B311" s="1"/>
      <c r="C311" s="1"/>
      <c r="D311" s="1"/>
      <c r="E311" s="1"/>
      <c r="F311" s="1"/>
      <c r="G311" s="1"/>
      <c r="H311" s="1"/>
    </row>
    <row r="312" spans="2:8">
      <c r="B312" s="1"/>
      <c r="C312" s="1"/>
      <c r="D312" s="1"/>
      <c r="E312" s="1"/>
      <c r="F312" s="1"/>
      <c r="G312" s="1"/>
      <c r="H312" s="1"/>
    </row>
    <row r="313" spans="2:8">
      <c r="B313" s="1"/>
      <c r="C313" s="1"/>
      <c r="D313" s="1"/>
      <c r="E313" s="1"/>
      <c r="F313" s="1"/>
      <c r="G313" s="1"/>
      <c r="H313" s="1"/>
    </row>
    <row r="314" spans="2:8">
      <c r="B314" s="1"/>
      <c r="C314" s="1"/>
      <c r="D314" s="1"/>
      <c r="E314" s="1"/>
      <c r="F314" s="1"/>
      <c r="G314" s="1"/>
      <c r="H314" s="1"/>
    </row>
    <row r="315" spans="2:8">
      <c r="B315" s="1"/>
      <c r="C315" s="1"/>
      <c r="D315" s="1"/>
      <c r="E315" s="1"/>
      <c r="F315" s="1"/>
      <c r="G315" s="1"/>
      <c r="H315" s="1"/>
    </row>
    <row r="316" spans="2:8">
      <c r="B316" s="1"/>
      <c r="C316" s="1"/>
      <c r="D316" s="1"/>
      <c r="E316" s="1"/>
      <c r="F316" s="1"/>
      <c r="G316" s="1"/>
      <c r="H316" s="1"/>
    </row>
    <row r="317" spans="2:8">
      <c r="B317" s="1"/>
      <c r="C317" s="1"/>
      <c r="D317" s="1"/>
      <c r="E317" s="1"/>
      <c r="F317" s="1"/>
      <c r="G317" s="1"/>
      <c r="H317" s="1"/>
    </row>
    <row r="318" spans="2:8">
      <c r="B318" s="1"/>
      <c r="C318" s="1"/>
      <c r="D318" s="1"/>
      <c r="E318" s="1"/>
      <c r="F318" s="1"/>
      <c r="G318" s="1"/>
      <c r="H318" s="1"/>
    </row>
    <row r="319" spans="2:8">
      <c r="B319" s="1"/>
      <c r="C319" s="1"/>
      <c r="D319" s="1"/>
      <c r="E319" s="1"/>
      <c r="F319" s="1"/>
      <c r="G319" s="1"/>
      <c r="H319" s="1"/>
    </row>
    <row r="320" spans="2:8">
      <c r="B320" s="1"/>
      <c r="C320" s="1"/>
      <c r="D320" s="1"/>
      <c r="E320" s="1"/>
      <c r="F320" s="1"/>
      <c r="G320" s="1"/>
      <c r="H320" s="1"/>
    </row>
    <row r="321" spans="2:8">
      <c r="B321" s="1"/>
      <c r="C321" s="1"/>
      <c r="D321" s="1"/>
      <c r="E321" s="1"/>
      <c r="F321" s="1"/>
      <c r="G321" s="1"/>
      <c r="H321" s="1"/>
    </row>
    <row r="322" spans="2:8">
      <c r="B322" s="1"/>
      <c r="C322" s="1"/>
      <c r="D322" s="1"/>
      <c r="E322" s="1"/>
      <c r="F322" s="1"/>
      <c r="G322" s="1"/>
      <c r="H322" s="1"/>
    </row>
    <row r="323" spans="2:8">
      <c r="B323" s="1"/>
      <c r="C323" s="1"/>
      <c r="D323" s="1"/>
      <c r="E323" s="1"/>
      <c r="F323" s="1"/>
      <c r="G323" s="1"/>
      <c r="H323" s="1"/>
    </row>
    <row r="324" spans="2:8">
      <c r="B324" s="1"/>
      <c r="C324" s="1"/>
      <c r="D324" s="1"/>
      <c r="E324" s="1"/>
      <c r="F324" s="1"/>
      <c r="G324" s="1"/>
      <c r="H324" s="1"/>
    </row>
    <row r="325" spans="2:8">
      <c r="B325" s="1"/>
      <c r="C325" s="1"/>
      <c r="D325" s="1"/>
      <c r="E325" s="1"/>
      <c r="F325" s="1"/>
      <c r="G325" s="1"/>
      <c r="H325" s="1"/>
    </row>
    <row r="326" spans="2:8">
      <c r="B326" s="1"/>
      <c r="C326" s="1"/>
      <c r="D326" s="1"/>
      <c r="E326" s="1"/>
      <c r="F326" s="1"/>
      <c r="G326" s="1"/>
      <c r="H326" s="1"/>
    </row>
    <row r="327" spans="2:8">
      <c r="B327" s="1"/>
      <c r="C327" s="1"/>
      <c r="D327" s="1"/>
      <c r="E327" s="1"/>
      <c r="F327" s="1"/>
      <c r="G327" s="1"/>
      <c r="H327" s="1"/>
    </row>
    <row r="328" spans="2:8">
      <c r="B328" s="1"/>
      <c r="C328" s="1"/>
      <c r="D328" s="1"/>
      <c r="E328" s="1"/>
      <c r="F328" s="1"/>
      <c r="G328" s="1"/>
      <c r="H328" s="1"/>
    </row>
    <row r="329" spans="2:8">
      <c r="B329" s="1"/>
      <c r="C329" s="1"/>
      <c r="D329" s="1"/>
      <c r="E329" s="1"/>
      <c r="F329" s="1"/>
      <c r="G329" s="1"/>
      <c r="H329" s="1"/>
    </row>
    <row r="330" spans="2:8">
      <c r="B330" s="1"/>
      <c r="C330" s="1"/>
      <c r="D330" s="1"/>
      <c r="E330" s="1"/>
      <c r="F330" s="1"/>
      <c r="G330" s="1"/>
      <c r="H330" s="1"/>
    </row>
    <row r="331" spans="2:8">
      <c r="B331" s="1"/>
      <c r="C331" s="1"/>
      <c r="D331" s="1"/>
      <c r="E331" s="1"/>
      <c r="F331" s="1"/>
      <c r="G331" s="1"/>
      <c r="H331" s="1"/>
    </row>
    <row r="332" spans="2:8">
      <c r="B332" s="1"/>
      <c r="C332" s="1"/>
      <c r="D332" s="1"/>
      <c r="E332" s="1"/>
      <c r="F332" s="1"/>
      <c r="G332" s="1"/>
      <c r="H332" s="1"/>
    </row>
    <row r="333" spans="2:8">
      <c r="B333" s="1"/>
      <c r="C333" s="1"/>
      <c r="D333" s="1"/>
      <c r="E333" s="1"/>
      <c r="F333" s="1"/>
      <c r="G333" s="1"/>
      <c r="H333" s="1"/>
    </row>
    <row r="334" spans="2:8">
      <c r="B334" s="1"/>
      <c r="C334" s="1"/>
      <c r="D334" s="1"/>
      <c r="E334" s="1"/>
      <c r="F334" s="1"/>
      <c r="G334" s="1"/>
      <c r="H334" s="1"/>
    </row>
    <row r="335" spans="2:8">
      <c r="B335" s="1"/>
      <c r="C335" s="1"/>
      <c r="D335" s="1"/>
      <c r="E335" s="1"/>
      <c r="F335" s="1"/>
      <c r="G335" s="1"/>
      <c r="H335" s="1"/>
    </row>
    <row r="336" spans="2:8">
      <c r="B336" s="1"/>
      <c r="C336" s="1"/>
      <c r="D336" s="1"/>
      <c r="E336" s="1"/>
      <c r="F336" s="1"/>
      <c r="G336" s="1"/>
      <c r="H336" s="1"/>
    </row>
    <row r="337" spans="2:8">
      <c r="B337" s="1"/>
      <c r="C337" s="1"/>
      <c r="D337" s="1"/>
      <c r="E337" s="1"/>
      <c r="F337" s="1"/>
      <c r="G337" s="1"/>
      <c r="H337" s="1"/>
    </row>
    <row r="338" spans="2:8">
      <c r="B338" s="1"/>
      <c r="C338" s="1"/>
      <c r="D338" s="1"/>
      <c r="E338" s="1"/>
      <c r="F338" s="1"/>
      <c r="G338" s="1"/>
      <c r="H338" s="1"/>
    </row>
    <row r="339" spans="2:8">
      <c r="B339" s="1"/>
      <c r="C339" s="1"/>
      <c r="D339" s="1"/>
      <c r="E339" s="1"/>
      <c r="F339" s="1"/>
      <c r="G339" s="1"/>
      <c r="H339" s="1"/>
    </row>
    <row r="340" spans="2:8">
      <c r="B340" s="1"/>
      <c r="C340" s="1"/>
      <c r="D340" s="1"/>
      <c r="E340" s="1"/>
      <c r="F340" s="1"/>
      <c r="G340" s="1"/>
      <c r="H340" s="1"/>
    </row>
    <row r="341" spans="2:8">
      <c r="B341" s="1"/>
      <c r="C341" s="1"/>
      <c r="D341" s="1"/>
      <c r="E341" s="1"/>
      <c r="F341" s="1"/>
      <c r="G341" s="1"/>
      <c r="H341" s="1"/>
    </row>
    <row r="342" spans="2:8">
      <c r="B342" s="1"/>
      <c r="C342" s="1"/>
      <c r="D342" s="1"/>
      <c r="E342" s="1"/>
      <c r="F342" s="1"/>
      <c r="G342" s="1"/>
      <c r="H342" s="1"/>
    </row>
    <row r="343" spans="2:8">
      <c r="B343" s="1"/>
      <c r="C343" s="1"/>
      <c r="D343" s="1"/>
      <c r="E343" s="1"/>
      <c r="F343" s="1"/>
      <c r="G343" s="1"/>
      <c r="H343" s="1"/>
    </row>
    <row r="344" spans="2:8">
      <c r="B344" s="1"/>
      <c r="C344" s="1"/>
      <c r="D344" s="1"/>
      <c r="E344" s="1"/>
      <c r="F344" s="1"/>
      <c r="G344" s="1"/>
      <c r="H344" s="1"/>
    </row>
    <row r="345" spans="2:8">
      <c r="B345" s="1"/>
      <c r="C345" s="1"/>
      <c r="D345" s="1"/>
      <c r="E345" s="1"/>
      <c r="F345" s="1"/>
      <c r="G345" s="1"/>
      <c r="H345" s="1"/>
    </row>
    <row r="346" spans="2:8">
      <c r="B346" s="1"/>
      <c r="C346" s="1"/>
      <c r="D346" s="1"/>
      <c r="E346" s="1"/>
      <c r="F346" s="1"/>
      <c r="G346" s="1"/>
      <c r="H346" s="1"/>
    </row>
    <row r="347" spans="2:8">
      <c r="B347" s="1"/>
      <c r="C347" s="1"/>
      <c r="D347" s="1"/>
      <c r="E347" s="1"/>
      <c r="F347" s="1"/>
      <c r="G347" s="1"/>
      <c r="H347" s="1"/>
    </row>
    <row r="348" spans="2:8">
      <c r="B348" s="1"/>
      <c r="C348" s="1"/>
      <c r="D348" s="1"/>
      <c r="E348" s="1"/>
      <c r="F348" s="1"/>
      <c r="G348" s="1"/>
      <c r="H348" s="1"/>
    </row>
    <row r="349" spans="2:8">
      <c r="B349" s="1"/>
      <c r="C349" s="1"/>
      <c r="D349" s="1"/>
      <c r="E349" s="1"/>
      <c r="F349" s="1"/>
      <c r="G349" s="1"/>
      <c r="H349" s="1"/>
    </row>
    <row r="350" spans="2:8">
      <c r="B350" s="1"/>
      <c r="C350" s="1"/>
      <c r="D350" s="1"/>
      <c r="E350" s="1"/>
      <c r="F350" s="1"/>
      <c r="G350" s="1"/>
      <c r="H350" s="1"/>
    </row>
    <row r="351" spans="2:8">
      <c r="B351" s="1"/>
      <c r="C351" s="1"/>
      <c r="D351" s="1"/>
      <c r="E351" s="1"/>
      <c r="F351" s="1"/>
      <c r="G351" s="1"/>
      <c r="H351" s="1"/>
    </row>
    <row r="352" spans="2:8">
      <c r="B352" s="1"/>
      <c r="C352" s="1"/>
      <c r="D352" s="1"/>
      <c r="E352" s="1"/>
      <c r="F352" s="1"/>
      <c r="G352" s="1"/>
      <c r="H352" s="1"/>
    </row>
    <row r="353" spans="2:8">
      <c r="B353" s="1"/>
      <c r="C353" s="1"/>
      <c r="D353" s="1"/>
      <c r="E353" s="1"/>
      <c r="F353" s="1"/>
      <c r="G353" s="1"/>
      <c r="H353" s="1"/>
    </row>
    <row r="354" spans="2:8">
      <c r="B354" s="1"/>
      <c r="C354" s="1"/>
      <c r="D354" s="1"/>
      <c r="E354" s="1"/>
      <c r="F354" s="1"/>
      <c r="G354" s="1"/>
      <c r="H354" s="1"/>
    </row>
    <row r="355" spans="2:8">
      <c r="B355" s="1"/>
      <c r="C355" s="1"/>
      <c r="D355" s="1"/>
      <c r="E355" s="1"/>
      <c r="F355" s="1"/>
      <c r="G355" s="1"/>
      <c r="H355" s="1"/>
    </row>
    <row r="356" spans="2:8">
      <c r="B356" s="1"/>
      <c r="C356" s="1"/>
      <c r="D356" s="1"/>
      <c r="E356" s="1"/>
      <c r="F356" s="1"/>
      <c r="G356" s="1"/>
      <c r="H356" s="1"/>
    </row>
    <row r="357" spans="2:8">
      <c r="B357" s="1"/>
      <c r="C357" s="1"/>
      <c r="D357" s="1"/>
      <c r="E357" s="1"/>
      <c r="F357" s="1"/>
      <c r="G357" s="1"/>
      <c r="H357" s="1"/>
    </row>
    <row r="358" spans="2:8">
      <c r="B358" s="1"/>
      <c r="C358" s="1"/>
      <c r="D358" s="1"/>
      <c r="E358" s="1"/>
      <c r="F358" s="1"/>
      <c r="G358" s="1"/>
      <c r="H358" s="1"/>
    </row>
    <row r="359" spans="2:8">
      <c r="B359" s="1"/>
      <c r="C359" s="1"/>
      <c r="D359" s="1"/>
      <c r="E359" s="1"/>
      <c r="F359" s="1"/>
      <c r="G359" s="1"/>
      <c r="H359" s="1"/>
    </row>
    <row r="360" spans="2:8">
      <c r="B360" s="1"/>
      <c r="C360" s="1"/>
      <c r="D360" s="1"/>
      <c r="E360" s="1"/>
      <c r="F360" s="1"/>
      <c r="G360" s="1"/>
      <c r="H360" s="1"/>
    </row>
    <row r="361" spans="2:8">
      <c r="B361" s="1"/>
      <c r="C361" s="1"/>
      <c r="D361" s="1"/>
      <c r="E361" s="1"/>
      <c r="F361" s="1"/>
      <c r="G361" s="1"/>
      <c r="H361" s="1"/>
    </row>
    <row r="362" spans="2:8">
      <c r="B362" s="1"/>
      <c r="C362" s="1"/>
      <c r="D362" s="1"/>
      <c r="E362" s="1"/>
      <c r="F362" s="1"/>
      <c r="G362" s="1"/>
      <c r="H362" s="1"/>
    </row>
    <row r="363" spans="2:8">
      <c r="B363" s="1"/>
      <c r="C363" s="1"/>
      <c r="D363" s="1"/>
      <c r="E363" s="1"/>
      <c r="F363" s="1"/>
      <c r="G363" s="1"/>
      <c r="H363" s="1"/>
    </row>
    <row r="364" spans="2:8">
      <c r="B364" s="1"/>
      <c r="C364" s="1"/>
      <c r="D364" s="1"/>
      <c r="E364" s="1"/>
      <c r="F364" s="1"/>
      <c r="G364" s="1"/>
      <c r="H364" s="1"/>
    </row>
    <row r="365" spans="2:8">
      <c r="B365" s="1"/>
      <c r="C365" s="1"/>
      <c r="D365" s="1"/>
      <c r="E365" s="1"/>
      <c r="F365" s="1"/>
      <c r="G365" s="1"/>
      <c r="H365" s="1"/>
    </row>
    <row r="366" spans="2:8">
      <c r="B366" s="1"/>
      <c r="C366" s="1"/>
      <c r="D366" s="1"/>
      <c r="E366" s="1"/>
      <c r="F366" s="1"/>
      <c r="G366" s="1"/>
      <c r="H366" s="1"/>
    </row>
    <row r="367" spans="2:8">
      <c r="B367" s="1"/>
      <c r="C367" s="1"/>
      <c r="D367" s="1"/>
      <c r="E367" s="1"/>
      <c r="F367" s="1"/>
      <c r="G367" s="1"/>
      <c r="H367" s="1"/>
    </row>
    <row r="368" spans="2:8">
      <c r="B368" s="1"/>
      <c r="C368" s="1"/>
      <c r="D368" s="1"/>
      <c r="E368" s="1"/>
      <c r="F368" s="1"/>
      <c r="G368" s="1"/>
      <c r="H368" s="1"/>
    </row>
    <row r="369" spans="2:8">
      <c r="B369" s="1"/>
      <c r="C369" s="1"/>
      <c r="D369" s="1"/>
      <c r="E369" s="1"/>
      <c r="F369" s="1"/>
      <c r="G369" s="1"/>
      <c r="H369" s="1"/>
    </row>
    <row r="370" spans="2:8">
      <c r="B370" s="1"/>
      <c r="C370" s="1"/>
      <c r="D370" s="1"/>
      <c r="E370" s="1"/>
      <c r="F370" s="1"/>
      <c r="G370" s="1"/>
      <c r="H370" s="1"/>
    </row>
    <row r="371" spans="2:8">
      <c r="B371" s="1"/>
      <c r="C371" s="1"/>
      <c r="D371" s="1"/>
      <c r="E371" s="1"/>
      <c r="F371" s="1"/>
      <c r="G371" s="1"/>
      <c r="H371" s="1"/>
    </row>
    <row r="372" spans="2:8">
      <c r="B372" s="1"/>
      <c r="C372" s="1"/>
      <c r="D372" s="1"/>
      <c r="E372" s="1"/>
      <c r="F372" s="1"/>
      <c r="G372" s="1"/>
      <c r="H372" s="1"/>
    </row>
    <row r="373" spans="2:8">
      <c r="B373" s="1"/>
      <c r="C373" s="1"/>
      <c r="D373" s="1"/>
      <c r="E373" s="1"/>
      <c r="F373" s="1"/>
      <c r="G373" s="1"/>
      <c r="H373" s="1"/>
    </row>
    <row r="374" spans="2:8">
      <c r="B374" s="1"/>
      <c r="C374" s="1"/>
      <c r="D374" s="1"/>
      <c r="E374" s="1"/>
      <c r="F374" s="1"/>
      <c r="G374" s="1"/>
      <c r="H374" s="1"/>
    </row>
    <row r="375" spans="2:8">
      <c r="B375" s="1"/>
      <c r="C375" s="1"/>
      <c r="D375" s="1"/>
      <c r="E375" s="1"/>
      <c r="F375" s="1"/>
      <c r="G375" s="1"/>
      <c r="H375" s="1"/>
    </row>
    <row r="376" spans="2:8">
      <c r="B376" s="1"/>
      <c r="C376" s="1"/>
      <c r="D376" s="1"/>
      <c r="E376" s="1"/>
      <c r="F376" s="1"/>
      <c r="G376" s="1"/>
      <c r="H376" s="1"/>
    </row>
    <row r="377" spans="2:8">
      <c r="B377" s="1"/>
      <c r="C377" s="1"/>
      <c r="D377" s="1"/>
      <c r="E377" s="1"/>
      <c r="F377" s="1"/>
      <c r="G377" s="1"/>
      <c r="H377" s="1"/>
    </row>
    <row r="378" spans="2:8">
      <c r="B378" s="1"/>
      <c r="C378" s="1"/>
      <c r="D378" s="1"/>
      <c r="E378" s="1"/>
      <c r="F378" s="1"/>
      <c r="G378" s="1"/>
      <c r="H378" s="1"/>
    </row>
    <row r="379" spans="2:8">
      <c r="B379" s="1"/>
      <c r="C379" s="1"/>
      <c r="D379" s="1"/>
      <c r="E379" s="1"/>
      <c r="F379" s="1"/>
      <c r="G379" s="1"/>
      <c r="H379" s="1"/>
    </row>
    <row r="380" spans="2:8">
      <c r="B380" s="1"/>
      <c r="C380" s="1"/>
      <c r="D380" s="1"/>
      <c r="E380" s="1"/>
      <c r="F380" s="1"/>
      <c r="G380" s="1"/>
      <c r="H380" s="1"/>
    </row>
    <row r="381" spans="2:8">
      <c r="B381" s="1"/>
      <c r="C381" s="1"/>
      <c r="D381" s="1"/>
      <c r="E381" s="1"/>
      <c r="F381" s="1"/>
      <c r="G381" s="1"/>
      <c r="H381" s="1"/>
    </row>
    <row r="382" spans="2:8">
      <c r="B382" s="1"/>
      <c r="C382" s="1"/>
      <c r="D382" s="1"/>
      <c r="E382" s="1"/>
      <c r="F382" s="1"/>
      <c r="G382" s="1"/>
      <c r="H382" s="1"/>
    </row>
    <row r="383" spans="2:8">
      <c r="B383" s="1"/>
      <c r="C383" s="1"/>
      <c r="D383" s="1"/>
      <c r="E383" s="1"/>
      <c r="F383" s="1"/>
      <c r="G383" s="1"/>
      <c r="H383" s="1"/>
    </row>
    <row r="384" spans="2:8">
      <c r="B384" s="1"/>
      <c r="C384" s="1"/>
      <c r="D384" s="1"/>
      <c r="E384" s="1"/>
      <c r="F384" s="1"/>
      <c r="G384" s="1"/>
      <c r="H384" s="1"/>
    </row>
    <row r="385" spans="2:8">
      <c r="B385" s="1"/>
      <c r="C385" s="1"/>
      <c r="D385" s="1"/>
      <c r="E385" s="1"/>
      <c r="F385" s="1"/>
      <c r="G385" s="1"/>
      <c r="H385" s="1"/>
    </row>
    <row r="386" spans="2:8">
      <c r="B386" s="1"/>
      <c r="C386" s="1"/>
      <c r="D386" s="1"/>
      <c r="E386" s="1"/>
      <c r="F386" s="1"/>
      <c r="G386" s="1"/>
      <c r="H386" s="1"/>
    </row>
    <row r="387" spans="2:8">
      <c r="B387" s="1"/>
      <c r="C387" s="1"/>
      <c r="D387" s="1"/>
      <c r="E387" s="1"/>
      <c r="F387" s="1"/>
      <c r="G387" s="1"/>
      <c r="H387" s="1"/>
    </row>
    <row r="388" spans="2:8">
      <c r="B388" s="1"/>
      <c r="C388" s="1"/>
      <c r="D388" s="1"/>
      <c r="E388" s="1"/>
      <c r="F388" s="1"/>
      <c r="G388" s="1"/>
      <c r="H388" s="1"/>
    </row>
    <row r="389" spans="2:8">
      <c r="B389" s="1"/>
      <c r="C389" s="1"/>
      <c r="D389" s="1"/>
      <c r="E389" s="1"/>
      <c r="F389" s="1"/>
      <c r="G389" s="1"/>
      <c r="H389" s="1"/>
    </row>
    <row r="390" spans="2:8">
      <c r="B390" s="1"/>
      <c r="C390" s="1"/>
      <c r="D390" s="1"/>
      <c r="E390" s="1"/>
      <c r="F390" s="1"/>
      <c r="G390" s="1"/>
      <c r="H390" s="1"/>
    </row>
    <row r="391" spans="2:8">
      <c r="B391" s="1"/>
      <c r="C391" s="1"/>
      <c r="D391" s="1"/>
      <c r="E391" s="1"/>
      <c r="F391" s="1"/>
      <c r="G391" s="1"/>
      <c r="H391" s="1"/>
    </row>
    <row r="392" spans="2:8">
      <c r="B392" s="1"/>
      <c r="C392" s="1"/>
      <c r="D392" s="1"/>
      <c r="E392" s="1"/>
      <c r="F392" s="1"/>
      <c r="G392" s="1"/>
      <c r="H392" s="1"/>
    </row>
    <row r="393" spans="2:8">
      <c r="B393" s="1"/>
      <c r="C393" s="1"/>
      <c r="D393" s="1"/>
      <c r="E393" s="1"/>
      <c r="F393" s="1"/>
      <c r="G393" s="1"/>
      <c r="H393" s="1"/>
    </row>
    <row r="394" spans="2:8">
      <c r="B394" s="1"/>
      <c r="C394" s="1"/>
      <c r="D394" s="1"/>
      <c r="E394" s="1"/>
      <c r="F394" s="1"/>
      <c r="G394" s="1"/>
      <c r="H394" s="1"/>
    </row>
    <row r="395" spans="2:8">
      <c r="B395" s="1"/>
      <c r="C395" s="1"/>
      <c r="D395" s="1"/>
      <c r="E395" s="1"/>
      <c r="F395" s="1"/>
      <c r="G395" s="1"/>
      <c r="H395" s="1"/>
    </row>
    <row r="396" spans="2:8">
      <c r="B396" s="1"/>
      <c r="C396" s="1"/>
      <c r="D396" s="1"/>
      <c r="E396" s="1"/>
      <c r="F396" s="1"/>
      <c r="G396" s="1"/>
      <c r="H396" s="1"/>
    </row>
    <row r="397" spans="2:8">
      <c r="B397" s="1"/>
      <c r="C397" s="1"/>
      <c r="D397" s="1"/>
      <c r="E397" s="1"/>
      <c r="F397" s="1"/>
      <c r="G397" s="1"/>
      <c r="H397" s="1"/>
    </row>
    <row r="398" spans="2:8">
      <c r="B398" s="1"/>
      <c r="C398" s="1"/>
      <c r="D398" s="1"/>
      <c r="E398" s="1"/>
      <c r="F398" s="1"/>
      <c r="G398" s="1"/>
      <c r="H398" s="1"/>
    </row>
    <row r="399" spans="2:8">
      <c r="B399" s="1"/>
      <c r="C399" s="1"/>
      <c r="D399" s="1"/>
      <c r="E399" s="1"/>
      <c r="F399" s="1"/>
      <c r="G399" s="1"/>
      <c r="H399" s="1"/>
    </row>
    <row r="400" spans="2:8">
      <c r="B400" s="1"/>
      <c r="C400" s="1"/>
      <c r="D400" s="1"/>
      <c r="E400" s="1"/>
      <c r="F400" s="1"/>
      <c r="G400" s="1"/>
      <c r="H400" s="1"/>
    </row>
    <row r="401" spans="2:8">
      <c r="B401" s="1"/>
      <c r="C401" s="1"/>
      <c r="D401" s="1"/>
      <c r="E401" s="1"/>
      <c r="F401" s="1"/>
      <c r="G401" s="1"/>
      <c r="H401" s="1"/>
    </row>
    <row r="402" spans="2:8">
      <c r="B402" s="1"/>
      <c r="C402" s="1"/>
      <c r="D402" s="1"/>
      <c r="E402" s="1"/>
      <c r="F402" s="1"/>
      <c r="G402" s="1"/>
      <c r="H402" s="1"/>
    </row>
    <row r="403" spans="2:8">
      <c r="B403" s="1"/>
      <c r="C403" s="1"/>
      <c r="D403" s="1"/>
      <c r="E403" s="1"/>
      <c r="F403" s="1"/>
      <c r="G403" s="1"/>
      <c r="H403" s="1"/>
    </row>
    <row r="404" spans="2:8">
      <c r="B404" s="1"/>
      <c r="C404" s="1"/>
      <c r="D404" s="1"/>
      <c r="E404" s="1"/>
      <c r="F404" s="1"/>
      <c r="G404" s="1"/>
      <c r="H404" s="1"/>
    </row>
    <row r="405" spans="2:8">
      <c r="B405" s="1"/>
      <c r="C405" s="1"/>
      <c r="D405" s="1"/>
      <c r="E405" s="1"/>
      <c r="F405" s="1"/>
      <c r="G405" s="1"/>
      <c r="H405" s="1"/>
    </row>
    <row r="406" spans="2:8">
      <c r="B406" s="1"/>
      <c r="C406" s="1"/>
      <c r="D406" s="1"/>
      <c r="E406" s="1"/>
      <c r="F406" s="1"/>
      <c r="G406" s="1"/>
      <c r="H406" s="1"/>
    </row>
    <row r="407" spans="2:8">
      <c r="B407" s="1"/>
      <c r="C407" s="1"/>
      <c r="D407" s="1"/>
      <c r="E407" s="1"/>
      <c r="F407" s="1"/>
      <c r="G407" s="1"/>
      <c r="H407" s="1"/>
    </row>
    <row r="408" spans="2:8">
      <c r="B408" s="1"/>
      <c r="C408" s="1"/>
      <c r="D408" s="1"/>
      <c r="E408" s="1"/>
      <c r="F408" s="1"/>
      <c r="G408" s="1"/>
      <c r="H408" s="1"/>
    </row>
    <row r="409" spans="2:8">
      <c r="B409" s="1"/>
      <c r="C409" s="1"/>
      <c r="D409" s="1"/>
      <c r="E409" s="1"/>
      <c r="F409" s="1"/>
      <c r="G409" s="1"/>
      <c r="H409" s="1"/>
    </row>
    <row r="410" spans="2:8">
      <c r="B410" s="1"/>
      <c r="C410" s="1"/>
      <c r="D410" s="1"/>
      <c r="E410" s="1"/>
      <c r="F410" s="1"/>
      <c r="G410" s="1"/>
      <c r="H410" s="1"/>
    </row>
    <row r="411" spans="2:8">
      <c r="B411" s="1"/>
      <c r="C411" s="1"/>
      <c r="D411" s="1"/>
      <c r="E411" s="1"/>
      <c r="F411" s="1"/>
      <c r="G411" s="1"/>
      <c r="H411" s="1"/>
    </row>
    <row r="412" spans="2:8">
      <c r="B412" s="1"/>
      <c r="C412" s="1"/>
      <c r="D412" s="1"/>
      <c r="E412" s="1"/>
      <c r="F412" s="1"/>
      <c r="G412" s="1"/>
      <c r="H412" s="1"/>
    </row>
    <row r="413" spans="2:8">
      <c r="B413" s="1"/>
      <c r="C413" s="1"/>
      <c r="D413" s="1"/>
      <c r="E413" s="1"/>
      <c r="F413" s="1"/>
      <c r="G413" s="1"/>
      <c r="H413" s="1"/>
    </row>
    <row r="414" spans="2:8">
      <c r="B414" s="1"/>
      <c r="C414" s="1"/>
      <c r="D414" s="1"/>
      <c r="E414" s="1"/>
      <c r="F414" s="1"/>
      <c r="G414" s="1"/>
      <c r="H414" s="1"/>
    </row>
    <row r="415" spans="2:8">
      <c r="B415" s="1"/>
      <c r="C415" s="1"/>
      <c r="D415" s="1"/>
      <c r="E415" s="1"/>
      <c r="F415" s="1"/>
      <c r="G415" s="1"/>
      <c r="H415" s="1"/>
    </row>
    <row r="416" spans="2:8">
      <c r="B416" s="1"/>
      <c r="C416" s="1"/>
      <c r="D416" s="1"/>
      <c r="E416" s="1"/>
      <c r="F416" s="1"/>
      <c r="G416" s="1"/>
      <c r="H416" s="1"/>
    </row>
    <row r="417" spans="2:8">
      <c r="B417" s="1"/>
      <c r="C417" s="1"/>
      <c r="D417" s="1"/>
      <c r="E417" s="1"/>
      <c r="F417" s="1"/>
      <c r="G417" s="1"/>
      <c r="H417" s="1"/>
    </row>
    <row r="418" spans="2:8">
      <c r="B418" s="1"/>
      <c r="C418" s="1"/>
      <c r="D418" s="1"/>
      <c r="E418" s="1"/>
      <c r="F418" s="1"/>
      <c r="G418" s="1"/>
      <c r="H418" s="1"/>
    </row>
    <row r="419" spans="2:8">
      <c r="B419" s="1"/>
      <c r="C419" s="1"/>
      <c r="D419" s="1"/>
      <c r="E419" s="1"/>
      <c r="F419" s="1"/>
      <c r="G419" s="1"/>
      <c r="H419" s="1"/>
    </row>
    <row r="420" spans="2:8">
      <c r="B420" s="1"/>
      <c r="C420" s="1"/>
      <c r="D420" s="1"/>
      <c r="E420" s="1"/>
      <c r="F420" s="1"/>
      <c r="G420" s="1"/>
      <c r="H420" s="1"/>
    </row>
    <row r="421" spans="2:8">
      <c r="B421" s="1"/>
      <c r="C421" s="1"/>
      <c r="D421" s="1"/>
      <c r="E421" s="1"/>
      <c r="F421" s="1"/>
      <c r="G421" s="1"/>
      <c r="H421" s="1"/>
    </row>
    <row r="422" spans="2:8">
      <c r="B422" s="1"/>
      <c r="C422" s="1"/>
      <c r="D422" s="1"/>
      <c r="E422" s="1"/>
      <c r="F422" s="1"/>
      <c r="G422" s="1"/>
      <c r="H422" s="1"/>
    </row>
    <row r="423" spans="2:8">
      <c r="B423" s="1"/>
      <c r="C423" s="1"/>
      <c r="D423" s="1"/>
      <c r="E423" s="1"/>
      <c r="F423" s="1"/>
      <c r="G423" s="1"/>
      <c r="H423" s="1"/>
    </row>
    <row r="424" spans="2:8">
      <c r="B424" s="1"/>
      <c r="C424" s="1"/>
      <c r="D424" s="1"/>
      <c r="E424" s="1"/>
      <c r="F424" s="1"/>
      <c r="G424" s="1"/>
      <c r="H424" s="1"/>
    </row>
  </sheetData>
  <mergeCells count="12">
    <mergeCell ref="B3:G3"/>
    <mergeCell ref="B5:C9"/>
    <mergeCell ref="D5:G5"/>
    <mergeCell ref="D6:G6"/>
    <mergeCell ref="B12:C14"/>
    <mergeCell ref="D8:G8"/>
    <mergeCell ref="B24:G24"/>
    <mergeCell ref="C32:F32"/>
    <mergeCell ref="C31:F31"/>
    <mergeCell ref="B18:C20"/>
    <mergeCell ref="D7:G7"/>
    <mergeCell ref="D9:G9"/>
  </mergeCells>
  <pageMargins left="0.7" right="0.7" top="0.75" bottom="0.75" header="0.3" footer="0.3"/>
  <pageSetup paperSize="9" orientation="portrait"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Feuil3"/>
  <dimension ref="A1:AK485"/>
  <sheetViews>
    <sheetView topLeftCell="A384" zoomScale="80" zoomScaleNormal="80" workbookViewId="0">
      <selection activeCell="B400" sqref="B400:M400"/>
    </sheetView>
  </sheetViews>
  <sheetFormatPr baseColWidth="10" defaultColWidth="11.42578125" defaultRowHeight="15"/>
  <cols>
    <col min="1" max="1" width="11.42578125" style="1"/>
    <col min="2" max="2" width="17" customWidth="1"/>
    <col min="3" max="3" width="12" customWidth="1"/>
    <col min="4" max="4" width="9.5703125" customWidth="1"/>
    <col min="5" max="5" width="17.28515625" customWidth="1"/>
    <col min="6" max="6" width="13" customWidth="1"/>
    <col min="7" max="7" width="20" customWidth="1"/>
    <col min="8" max="8" width="15.85546875" customWidth="1"/>
    <col min="11" max="11" width="9.5703125" customWidth="1"/>
    <col min="13" max="13" width="13.28515625" customWidth="1"/>
    <col min="14" max="14" width="5.7109375" style="10" customWidth="1"/>
    <col min="15" max="15" width="42.140625" style="10" customWidth="1"/>
    <col min="16" max="18" width="0" style="10" hidden="1" customWidth="1"/>
    <col min="19" max="19" width="0" style="1" hidden="1" customWidth="1"/>
    <col min="20" max="20" width="29.42578125" style="1" customWidth="1"/>
    <col min="21" max="21" width="11.42578125" style="216"/>
  </cols>
  <sheetData>
    <row r="1" spans="2:29" ht="21" thickBot="1">
      <c r="B1" s="938" t="s">
        <v>181</v>
      </c>
      <c r="C1" s="939"/>
      <c r="D1" s="940" t="s">
        <v>367</v>
      </c>
      <c r="E1" s="939"/>
      <c r="F1" s="941"/>
      <c r="G1" s="941"/>
      <c r="H1" s="942"/>
      <c r="I1" s="942"/>
      <c r="J1" s="942"/>
      <c r="K1" s="942"/>
      <c r="L1" s="943"/>
      <c r="M1" s="944"/>
    </row>
    <row r="2" spans="2:29" ht="15.75">
      <c r="B2" s="2067" t="e">
        <f>#REF!</f>
        <v>#REF!</v>
      </c>
      <c r="C2" s="2068"/>
      <c r="D2" s="2068"/>
      <c r="E2" s="2068"/>
      <c r="F2" s="2068"/>
      <c r="G2" s="2068"/>
      <c r="H2" s="100"/>
      <c r="I2" s="101"/>
      <c r="J2" s="101"/>
      <c r="K2" s="101"/>
      <c r="L2" s="102"/>
      <c r="M2" s="186"/>
    </row>
    <row r="3" spans="2:29">
      <c r="B3" s="2069"/>
      <c r="C3" s="2070"/>
      <c r="D3" s="2070"/>
      <c r="E3" s="2070"/>
      <c r="F3" s="2070"/>
      <c r="G3" s="2070"/>
      <c r="H3" s="71"/>
      <c r="I3" s="103"/>
      <c r="J3" s="2073" t="s">
        <v>183</v>
      </c>
      <c r="K3" s="2074"/>
      <c r="L3" s="2074"/>
      <c r="M3" s="2075"/>
      <c r="O3" s="10" t="s">
        <v>629</v>
      </c>
    </row>
    <row r="4" spans="2:29" ht="15.75" thickBot="1">
      <c r="B4" s="2071"/>
      <c r="C4" s="2072"/>
      <c r="D4" s="2072"/>
      <c r="E4" s="2072"/>
      <c r="F4" s="2072"/>
      <c r="G4" s="2072"/>
      <c r="H4" s="71"/>
      <c r="I4" s="103"/>
      <c r="J4" s="2073"/>
      <c r="K4" s="2074"/>
      <c r="L4" s="2074"/>
      <c r="M4" s="2075"/>
      <c r="O4" s="10" t="s">
        <v>416</v>
      </c>
    </row>
    <row r="5" spans="2:29">
      <c r="B5" s="2079" t="e">
        <f>#REF!</f>
        <v>#REF!</v>
      </c>
      <c r="C5" s="2080"/>
      <c r="D5" s="2080"/>
      <c r="E5" s="2080"/>
      <c r="F5" s="2080"/>
      <c r="G5" s="2080"/>
      <c r="H5" s="71"/>
      <c r="I5" s="103"/>
      <c r="J5" s="2073"/>
      <c r="K5" s="2074"/>
      <c r="L5" s="2074"/>
      <c r="M5" s="2075"/>
    </row>
    <row r="6" spans="2:29">
      <c r="B6" s="2081"/>
      <c r="C6" s="2082"/>
      <c r="D6" s="2082"/>
      <c r="E6" s="2082"/>
      <c r="F6" s="2082"/>
      <c r="G6" s="2082"/>
      <c r="H6" s="71"/>
      <c r="I6" s="103"/>
      <c r="J6" s="2073"/>
      <c r="K6" s="2074"/>
      <c r="L6" s="2074"/>
      <c r="M6" s="2075"/>
    </row>
    <row r="7" spans="2:29" ht="15.75" thickBot="1">
      <c r="B7" s="2083"/>
      <c r="C7" s="2084"/>
      <c r="D7" s="2084"/>
      <c r="E7" s="2084" t="b">
        <v>0</v>
      </c>
      <c r="F7" s="2084"/>
      <c r="G7" s="2084" t="b">
        <v>0</v>
      </c>
      <c r="H7" s="187"/>
      <c r="I7" s="188"/>
      <c r="J7" s="2076"/>
      <c r="K7" s="2077"/>
      <c r="L7" s="2077"/>
      <c r="M7" s="2078"/>
    </row>
    <row r="8" spans="2:29" ht="19.5" thickBot="1">
      <c r="B8" s="206"/>
      <c r="C8" s="207"/>
      <c r="D8" s="207"/>
      <c r="E8" s="207"/>
      <c r="F8" s="207"/>
      <c r="G8" s="217" t="s">
        <v>365</v>
      </c>
      <c r="H8" s="205"/>
      <c r="I8" s="205"/>
      <c r="J8" s="214"/>
      <c r="K8" s="214"/>
      <c r="L8" s="214"/>
      <c r="M8" s="215"/>
    </row>
    <row r="9" spans="2:29" ht="19.5" thickBot="1">
      <c r="B9" s="206"/>
      <c r="C9" s="208"/>
      <c r="D9" s="208"/>
      <c r="E9" s="208"/>
      <c r="F9" s="208"/>
      <c r="G9" s="218" t="s">
        <v>8</v>
      </c>
      <c r="H9" s="209"/>
      <c r="I9" s="205"/>
      <c r="J9" s="214"/>
      <c r="K9" s="214"/>
      <c r="L9" s="214"/>
      <c r="M9" s="215"/>
    </row>
    <row r="10" spans="2:29" ht="19.5" thickBot="1">
      <c r="B10" s="206"/>
      <c r="C10" s="210"/>
      <c r="D10" s="210"/>
      <c r="E10" s="210"/>
      <c r="F10" s="209"/>
      <c r="G10" s="218" t="s">
        <v>628</v>
      </c>
      <c r="H10" s="209"/>
      <c r="I10" s="210"/>
      <c r="J10" s="210"/>
      <c r="K10" s="210"/>
      <c r="L10" s="210"/>
      <c r="M10" s="215"/>
    </row>
    <row r="11" spans="2:29" ht="19.5" thickBot="1">
      <c r="B11" s="206"/>
      <c r="C11" s="548"/>
      <c r="D11" s="548"/>
      <c r="E11" s="548"/>
      <c r="F11" s="209"/>
      <c r="G11" s="209"/>
      <c r="H11" s="209"/>
      <c r="I11" s="548"/>
      <c r="J11" s="548"/>
      <c r="K11" s="548"/>
      <c r="L11" s="548"/>
      <c r="M11" s="215"/>
    </row>
    <row r="12" spans="2:29" ht="19.5" thickBot="1">
      <c r="B12" s="206"/>
      <c r="C12" s="211"/>
      <c r="D12" s="208"/>
      <c r="E12" s="208"/>
      <c r="F12" s="209"/>
      <c r="G12" s="218" t="s">
        <v>361</v>
      </c>
      <c r="H12" s="209"/>
      <c r="I12" s="205"/>
      <c r="J12" s="214"/>
      <c r="K12" s="214"/>
      <c r="L12" s="214"/>
      <c r="M12" s="215"/>
    </row>
    <row r="13" spans="2:29" ht="19.5" thickBot="1">
      <c r="B13" s="206"/>
      <c r="C13" s="208"/>
      <c r="D13" s="208"/>
      <c r="E13" s="208"/>
      <c r="F13" s="209"/>
      <c r="G13" s="218" t="s">
        <v>362</v>
      </c>
      <c r="H13" s="209"/>
      <c r="I13" s="205"/>
      <c r="J13" s="214"/>
      <c r="K13" s="214"/>
      <c r="L13" s="214"/>
      <c r="M13" s="215"/>
    </row>
    <row r="14" spans="2:29" ht="19.5" thickBot="1">
      <c r="B14" s="206"/>
      <c r="C14" s="208"/>
      <c r="D14" s="208"/>
      <c r="E14" s="208"/>
      <c r="F14" s="209"/>
      <c r="G14" s="218" t="s">
        <v>363</v>
      </c>
      <c r="H14" s="209"/>
      <c r="I14" s="205"/>
      <c r="J14" s="214"/>
      <c r="K14" s="214"/>
      <c r="L14" s="214"/>
      <c r="M14" s="215"/>
      <c r="U14" s="2110" t="s">
        <v>368</v>
      </c>
      <c r="V14" s="2111"/>
      <c r="W14" s="2111"/>
      <c r="X14" s="2111"/>
      <c r="Y14" s="2111"/>
      <c r="Z14" s="2111"/>
      <c r="AA14" s="2111"/>
      <c r="AB14" s="2111"/>
      <c r="AC14" s="2111"/>
    </row>
    <row r="15" spans="2:29" ht="19.5" thickBot="1">
      <c r="B15" s="206"/>
      <c r="C15" s="208"/>
      <c r="D15" s="208"/>
      <c r="E15" s="208"/>
      <c r="F15" s="209"/>
      <c r="G15" s="218" t="s">
        <v>364</v>
      </c>
      <c r="H15" s="209"/>
      <c r="I15" s="205"/>
      <c r="J15" s="214"/>
      <c r="K15" s="214"/>
      <c r="L15" s="214"/>
      <c r="M15" s="215"/>
      <c r="U15" s="2110"/>
      <c r="V15" s="2111"/>
      <c r="W15" s="2111"/>
      <c r="X15" s="2111"/>
      <c r="Y15" s="2111"/>
      <c r="Z15" s="2111"/>
      <c r="AA15" s="2111"/>
      <c r="AB15" s="2111"/>
      <c r="AC15" s="2111"/>
    </row>
    <row r="16" spans="2:29" ht="18.75">
      <c r="B16" s="520"/>
      <c r="C16" s="521"/>
      <c r="D16" s="521"/>
      <c r="E16" s="521"/>
      <c r="F16" s="522"/>
      <c r="G16" s="523"/>
      <c r="H16" s="522"/>
      <c r="I16" s="7"/>
      <c r="J16" s="213"/>
      <c r="K16" s="213"/>
      <c r="L16" s="213"/>
      <c r="M16" s="213"/>
    </row>
    <row r="17" spans="2:37" ht="19.5" thickBot="1">
      <c r="B17" s="520"/>
      <c r="C17" s="521"/>
      <c r="D17" s="521"/>
      <c r="E17" s="521"/>
      <c r="F17" s="522"/>
      <c r="G17" s="523"/>
      <c r="H17" s="522"/>
      <c r="I17" s="7"/>
      <c r="J17" s="213"/>
      <c r="K17" s="213"/>
      <c r="L17" s="213"/>
      <c r="M17" s="213"/>
      <c r="U17" s="2054" t="s">
        <v>369</v>
      </c>
      <c r="V17" s="2055"/>
      <c r="W17" s="2055"/>
      <c r="X17" s="2055"/>
      <c r="Y17" s="2055"/>
      <c r="Z17" s="2055"/>
      <c r="AA17" s="2055"/>
      <c r="AB17" s="2055"/>
      <c r="AC17" s="2055"/>
      <c r="AD17" s="221" t="s">
        <v>370</v>
      </c>
      <c r="AE17" s="222"/>
      <c r="AF17" s="222"/>
      <c r="AG17" s="222"/>
      <c r="AH17" s="222"/>
      <c r="AI17" s="222"/>
      <c r="AJ17" s="222"/>
      <c r="AK17" s="222"/>
    </row>
    <row r="18" spans="2:37" ht="19.5" thickBot="1">
      <c r="B18" s="2119" t="s">
        <v>8</v>
      </c>
      <c r="C18" s="2120"/>
      <c r="D18" s="2120"/>
      <c r="E18" s="2120"/>
      <c r="F18" s="2120"/>
      <c r="G18" s="2120"/>
      <c r="H18" s="2120"/>
      <c r="I18" s="2120"/>
      <c r="J18" s="2120"/>
      <c r="K18" s="2120"/>
      <c r="L18" s="2120"/>
      <c r="M18" s="2121"/>
      <c r="U18" s="2054"/>
      <c r="V18" s="2055"/>
      <c r="W18" s="2055"/>
      <c r="X18" s="2055"/>
      <c r="Y18" s="2055"/>
      <c r="Z18" s="2055"/>
      <c r="AA18" s="2055"/>
      <c r="AB18" s="2055"/>
      <c r="AC18" s="2055"/>
      <c r="AD18" s="2112" t="s">
        <v>371</v>
      </c>
      <c r="AE18" s="2112"/>
      <c r="AF18" s="2112"/>
      <c r="AG18" s="2112"/>
      <c r="AH18" s="2112"/>
      <c r="AI18" s="2112"/>
      <c r="AJ18" s="2112"/>
      <c r="AK18" s="2112"/>
    </row>
    <row r="19" spans="2:37">
      <c r="B19" s="2122" t="s">
        <v>1</v>
      </c>
      <c r="C19" s="2123"/>
      <c r="D19" s="2123"/>
      <c r="E19" s="2123"/>
      <c r="F19" s="2123"/>
      <c r="G19" s="2124"/>
      <c r="H19" s="2124"/>
      <c r="I19" s="2124"/>
      <c r="J19" s="2124"/>
      <c r="K19" s="2124"/>
      <c r="L19" s="2124"/>
      <c r="M19" s="2125"/>
      <c r="U19" s="223"/>
      <c r="V19" s="222"/>
      <c r="W19" s="222"/>
      <c r="X19" s="222"/>
      <c r="Y19" s="222"/>
      <c r="Z19" s="222"/>
      <c r="AA19" s="222"/>
      <c r="AB19" s="222"/>
      <c r="AC19" s="222"/>
      <c r="AD19" s="2112"/>
      <c r="AE19" s="2112"/>
      <c r="AF19" s="2112"/>
      <c r="AG19" s="2112"/>
      <c r="AH19" s="2112"/>
      <c r="AI19" s="2112"/>
      <c r="AJ19" s="2112"/>
      <c r="AK19" s="2112"/>
    </row>
    <row r="20" spans="2:37">
      <c r="B20" s="1929" t="s">
        <v>4</v>
      </c>
      <c r="C20" s="1930"/>
      <c r="D20" s="1930"/>
      <c r="E20" s="1930"/>
      <c r="F20" s="1930"/>
      <c r="G20" s="369"/>
      <c r="H20" s="2088" t="s">
        <v>159</v>
      </c>
      <c r="I20" s="2088"/>
      <c r="J20" s="2088"/>
      <c r="K20" s="2088"/>
      <c r="L20" s="2088"/>
      <c r="M20" s="2089"/>
      <c r="U20" s="223"/>
      <c r="V20" s="222"/>
      <c r="W20" s="222"/>
      <c r="X20" s="222"/>
      <c r="Y20" s="222"/>
      <c r="Z20" s="222"/>
      <c r="AA20" s="222"/>
      <c r="AB20" s="222"/>
      <c r="AC20" s="222"/>
      <c r="AD20" s="2112"/>
      <c r="AE20" s="2112"/>
      <c r="AF20" s="2112"/>
      <c r="AG20" s="2112"/>
      <c r="AH20" s="2112"/>
      <c r="AI20" s="2112"/>
      <c r="AJ20" s="2112"/>
      <c r="AK20" s="2112"/>
    </row>
    <row r="21" spans="2:37">
      <c r="B21" s="1929" t="s">
        <v>5</v>
      </c>
      <c r="C21" s="1930"/>
      <c r="D21" s="1930"/>
      <c r="E21" s="1930"/>
      <c r="F21" s="1930"/>
      <c r="G21" s="370"/>
      <c r="H21" s="2088"/>
      <c r="I21" s="2088"/>
      <c r="J21" s="2088"/>
      <c r="K21" s="2088"/>
      <c r="L21" s="2088"/>
      <c r="M21" s="2089"/>
      <c r="U21" s="223"/>
      <c r="V21" s="222"/>
      <c r="W21" s="222"/>
      <c r="X21" s="222"/>
      <c r="Y21" s="222"/>
      <c r="Z21" s="222"/>
      <c r="AA21" s="222"/>
      <c r="AB21" s="222"/>
      <c r="AC21" s="222"/>
      <c r="AD21" s="221" t="s">
        <v>372</v>
      </c>
      <c r="AE21" s="222"/>
      <c r="AF21" s="222"/>
      <c r="AG21" s="222"/>
      <c r="AH21" s="222"/>
      <c r="AI21" s="222"/>
      <c r="AJ21" s="222"/>
      <c r="AK21" s="222"/>
    </row>
    <row r="22" spans="2:37">
      <c r="B22" s="1929" t="s">
        <v>119</v>
      </c>
      <c r="C22" s="1930"/>
      <c r="D22" s="1930"/>
      <c r="E22" s="1930"/>
      <c r="F22" s="1930"/>
      <c r="G22" s="369"/>
      <c r="H22" s="2088"/>
      <c r="I22" s="2088"/>
      <c r="J22" s="2088"/>
      <c r="K22" s="2088"/>
      <c r="L22" s="2088"/>
      <c r="M22" s="2089"/>
      <c r="U22" s="223"/>
      <c r="V22" s="222"/>
      <c r="W22" s="222"/>
      <c r="X22" s="222"/>
      <c r="Y22" s="222"/>
      <c r="Z22" s="222"/>
      <c r="AA22" s="222"/>
      <c r="AB22" s="222"/>
      <c r="AC22" s="222"/>
      <c r="AD22" s="224" t="s">
        <v>373</v>
      </c>
      <c r="AE22" s="222"/>
      <c r="AF22" s="222"/>
      <c r="AG22" s="222"/>
      <c r="AH22" s="222"/>
      <c r="AI22" s="222"/>
      <c r="AJ22" s="222"/>
      <c r="AK22" s="222"/>
    </row>
    <row r="23" spans="2:37">
      <c r="B23" s="1929" t="s">
        <v>120</v>
      </c>
      <c r="C23" s="1930"/>
      <c r="D23" s="1930"/>
      <c r="E23" s="1930"/>
      <c r="F23" s="1930"/>
      <c r="G23" s="371"/>
      <c r="H23" s="2085" t="str">
        <f>IF(G23&lt;=G20,"","Les travaux ont commencés avant la date de dépôt du dossier: le projet n'est plus finançable")</f>
        <v/>
      </c>
      <c r="I23" s="2086"/>
      <c r="J23" s="2086"/>
      <c r="K23" s="2086"/>
      <c r="L23" s="2086"/>
      <c r="M23" s="2087"/>
      <c r="U23" s="223"/>
      <c r="V23" s="222"/>
      <c r="W23" s="222"/>
      <c r="X23" s="222"/>
      <c r="Y23" s="222"/>
      <c r="Z23" s="222"/>
      <c r="AA23" s="222"/>
      <c r="AB23" s="222"/>
      <c r="AC23" s="222"/>
      <c r="AD23" s="224"/>
      <c r="AE23" s="222"/>
      <c r="AF23" s="222"/>
      <c r="AG23" s="222"/>
      <c r="AH23" s="222"/>
      <c r="AI23" s="222"/>
      <c r="AJ23" s="222"/>
      <c r="AK23" s="222"/>
    </row>
    <row r="24" spans="2:37">
      <c r="B24" s="1929" t="s">
        <v>96</v>
      </c>
      <c r="C24" s="1930"/>
      <c r="D24" s="1930"/>
      <c r="E24" s="1930"/>
      <c r="F24" s="1930"/>
      <c r="G24" s="541" t="s">
        <v>40</v>
      </c>
      <c r="H24" s="2088" t="s">
        <v>159</v>
      </c>
      <c r="I24" s="2088"/>
      <c r="J24" s="2088"/>
      <c r="K24" s="2088"/>
      <c r="L24" s="2088"/>
      <c r="M24" s="2089"/>
      <c r="U24" s="223"/>
      <c r="V24" s="222"/>
      <c r="W24" s="222"/>
      <c r="X24" s="222"/>
      <c r="Y24" s="222"/>
      <c r="Z24" s="222"/>
      <c r="AA24" s="222"/>
      <c r="AB24" s="222"/>
      <c r="AC24" s="222"/>
      <c r="AD24" s="221" t="s">
        <v>374</v>
      </c>
      <c r="AE24" s="222"/>
      <c r="AF24" s="222"/>
      <c r="AG24" s="222"/>
      <c r="AH24" s="222"/>
      <c r="AI24" s="222"/>
      <c r="AJ24" s="222"/>
      <c r="AK24" s="222"/>
    </row>
    <row r="25" spans="2:37">
      <c r="B25" s="1929" t="s">
        <v>118</v>
      </c>
      <c r="C25" s="1930"/>
      <c r="D25" s="1930"/>
      <c r="E25" s="1930"/>
      <c r="F25" s="1930"/>
      <c r="G25" s="541" t="s">
        <v>202</v>
      </c>
      <c r="H25" s="2088"/>
      <c r="I25" s="2088"/>
      <c r="J25" s="2088"/>
      <c r="K25" s="2088"/>
      <c r="L25" s="2088"/>
      <c r="M25" s="2089"/>
      <c r="U25" s="223"/>
      <c r="V25" s="222"/>
      <c r="W25" s="222"/>
      <c r="X25" s="222"/>
      <c r="Y25" s="222"/>
      <c r="Z25" s="222"/>
      <c r="AA25" s="222"/>
      <c r="AB25" s="222"/>
      <c r="AC25" s="222"/>
      <c r="AD25" s="224"/>
      <c r="AE25" s="222"/>
      <c r="AF25" s="222"/>
      <c r="AG25" s="222"/>
      <c r="AH25" s="222"/>
      <c r="AI25" s="222"/>
      <c r="AJ25" s="222"/>
      <c r="AK25" s="222"/>
    </row>
    <row r="26" spans="2:37">
      <c r="B26" s="527"/>
      <c r="C26" s="528"/>
      <c r="D26" s="528"/>
      <c r="E26" s="528"/>
      <c r="F26" s="529" t="s">
        <v>591</v>
      </c>
      <c r="G26" s="542" t="s">
        <v>470</v>
      </c>
      <c r="H26" s="532"/>
      <c r="I26" s="533"/>
      <c r="J26" s="533"/>
      <c r="K26" s="533"/>
      <c r="L26" s="533"/>
      <c r="M26" s="534"/>
      <c r="U26" s="223"/>
      <c r="V26" s="222"/>
      <c r="W26" s="222"/>
      <c r="X26" s="222"/>
      <c r="Y26" s="222"/>
      <c r="Z26" s="222"/>
      <c r="AA26" s="222"/>
      <c r="AB26" s="222"/>
      <c r="AC26" s="222"/>
      <c r="AD26" s="221" t="s">
        <v>375</v>
      </c>
      <c r="AE26" s="222"/>
      <c r="AF26" s="222"/>
      <c r="AG26" s="222"/>
      <c r="AH26" s="222"/>
      <c r="AI26" s="222"/>
      <c r="AJ26" s="222"/>
      <c r="AK26" s="222"/>
    </row>
    <row r="27" spans="2:37">
      <c r="B27" s="527"/>
      <c r="C27" s="528"/>
      <c r="D27" s="528"/>
      <c r="E27" s="528"/>
      <c r="F27" s="529" t="s">
        <v>590</v>
      </c>
      <c r="G27" s="542" t="s">
        <v>442</v>
      </c>
      <c r="H27" s="532"/>
      <c r="I27" s="533"/>
      <c r="J27" s="533"/>
      <c r="K27" s="533"/>
      <c r="L27" s="533"/>
      <c r="M27" s="534"/>
      <c r="U27" s="223"/>
      <c r="V27" s="222"/>
      <c r="W27" s="222"/>
      <c r="X27" s="222"/>
      <c r="Y27" s="222"/>
      <c r="Z27" s="222"/>
      <c r="AA27" s="222"/>
      <c r="AB27" s="222"/>
      <c r="AC27" s="222"/>
      <c r="AD27" s="224" t="s">
        <v>377</v>
      </c>
      <c r="AE27" s="222"/>
      <c r="AF27" s="222"/>
      <c r="AG27" s="222"/>
      <c r="AH27" s="222"/>
      <c r="AI27" s="222"/>
      <c r="AJ27" s="222"/>
      <c r="AK27" s="222"/>
    </row>
    <row r="28" spans="2:37">
      <c r="B28" s="2090" t="s">
        <v>587</v>
      </c>
      <c r="C28" s="2091"/>
      <c r="D28" s="2091"/>
      <c r="E28" s="2091"/>
      <c r="F28" s="2092"/>
      <c r="G28" s="542" t="s">
        <v>596</v>
      </c>
      <c r="H28" s="374"/>
      <c r="I28" s="375"/>
      <c r="J28" s="375"/>
      <c r="K28" s="375"/>
      <c r="L28" s="375"/>
      <c r="M28" s="376"/>
      <c r="U28" s="223"/>
      <c r="V28" s="222"/>
      <c r="W28" s="222"/>
      <c r="X28" s="222"/>
      <c r="Y28" s="222"/>
      <c r="Z28" s="222"/>
      <c r="AA28" s="222"/>
      <c r="AB28" s="222"/>
      <c r="AC28" s="222"/>
      <c r="AD28" s="222"/>
      <c r="AE28" s="222"/>
      <c r="AF28" s="222"/>
      <c r="AG28" s="222"/>
      <c r="AH28" s="222"/>
      <c r="AI28" s="222"/>
      <c r="AJ28" s="222"/>
      <c r="AK28" s="222"/>
    </row>
    <row r="29" spans="2:37">
      <c r="B29" s="2093" t="s">
        <v>121</v>
      </c>
      <c r="C29" s="2094"/>
      <c r="D29" s="2094"/>
      <c r="E29" s="2094"/>
      <c r="F29" s="2094"/>
      <c r="G29" s="2097"/>
      <c r="H29" s="2097"/>
      <c r="I29" s="2097"/>
      <c r="J29" s="2097"/>
      <c r="K29" s="2097"/>
      <c r="L29" s="2097"/>
      <c r="M29" s="2098"/>
      <c r="U29" s="223"/>
      <c r="V29" s="222"/>
      <c r="W29" s="222"/>
      <c r="X29" s="222"/>
      <c r="Y29" s="222"/>
      <c r="Z29" s="222"/>
      <c r="AA29" s="222"/>
      <c r="AB29" s="222"/>
      <c r="AC29" s="222"/>
      <c r="AD29" s="221" t="s">
        <v>379</v>
      </c>
      <c r="AE29" s="222"/>
      <c r="AF29" s="222"/>
      <c r="AG29" s="222"/>
      <c r="AH29" s="222"/>
      <c r="AI29" s="222"/>
      <c r="AJ29" s="222"/>
      <c r="AK29" s="222"/>
    </row>
    <row r="30" spans="2:37">
      <c r="B30" s="2093"/>
      <c r="C30" s="2094"/>
      <c r="D30" s="2094"/>
      <c r="E30" s="2094"/>
      <c r="F30" s="2094"/>
      <c r="G30" s="2097"/>
      <c r="H30" s="2097"/>
      <c r="I30" s="2097"/>
      <c r="J30" s="2097"/>
      <c r="K30" s="2097"/>
      <c r="L30" s="2097"/>
      <c r="M30" s="2098"/>
      <c r="U30" s="223"/>
      <c r="V30" s="222"/>
      <c r="W30" s="222"/>
      <c r="X30" s="222"/>
      <c r="Y30" s="222"/>
      <c r="Z30" s="222"/>
      <c r="AA30" s="222"/>
      <c r="AB30" s="222"/>
      <c r="AC30" s="222"/>
      <c r="AD30" s="224" t="s">
        <v>381</v>
      </c>
      <c r="AE30" s="222"/>
      <c r="AF30" s="222"/>
      <c r="AG30" s="222"/>
      <c r="AH30" s="222"/>
      <c r="AI30" s="222"/>
      <c r="AJ30" s="222"/>
      <c r="AK30" s="222"/>
    </row>
    <row r="31" spans="2:37" ht="15.75" thickBot="1">
      <c r="B31" s="2095"/>
      <c r="C31" s="2096"/>
      <c r="D31" s="2096"/>
      <c r="E31" s="2096"/>
      <c r="F31" s="2096"/>
      <c r="G31" s="2099"/>
      <c r="H31" s="2099"/>
      <c r="I31" s="2099"/>
      <c r="J31" s="2099"/>
      <c r="K31" s="2099"/>
      <c r="L31" s="2099"/>
      <c r="M31" s="2100"/>
      <c r="U31" s="223"/>
      <c r="V31" s="222"/>
      <c r="W31" s="222"/>
      <c r="X31" s="222"/>
      <c r="Y31" s="222"/>
      <c r="Z31" s="222"/>
      <c r="AA31" s="222"/>
      <c r="AB31" s="222"/>
      <c r="AC31" s="222"/>
      <c r="AD31" s="222"/>
      <c r="AE31" s="222"/>
      <c r="AF31" s="222"/>
      <c r="AG31" s="222"/>
      <c r="AH31" s="222"/>
      <c r="AI31" s="222"/>
      <c r="AJ31" s="222"/>
      <c r="AK31" s="222"/>
    </row>
    <row r="32" spans="2:37" ht="18" thickBot="1">
      <c r="B32" s="2101" t="s">
        <v>122</v>
      </c>
      <c r="C32" s="2102"/>
      <c r="D32" s="2102"/>
      <c r="E32" s="326" t="s">
        <v>150</v>
      </c>
      <c r="F32" s="2103" t="s">
        <v>156</v>
      </c>
      <c r="G32" s="2104"/>
      <c r="H32" s="2113" t="s">
        <v>123</v>
      </c>
      <c r="I32" s="2113"/>
      <c r="J32" s="2113"/>
      <c r="K32" s="2113"/>
      <c r="L32" s="377" t="s">
        <v>124</v>
      </c>
      <c r="M32" s="378" t="s">
        <v>125</v>
      </c>
      <c r="S32" s="10"/>
      <c r="U32" s="223"/>
      <c r="V32" s="222"/>
      <c r="W32" s="222"/>
      <c r="X32" s="222"/>
      <c r="Y32" s="222"/>
      <c r="Z32" s="222"/>
      <c r="AA32" s="222"/>
      <c r="AB32" s="222"/>
      <c r="AC32" s="222"/>
      <c r="AD32" s="221" t="s">
        <v>382</v>
      </c>
      <c r="AE32" s="222"/>
      <c r="AF32" s="222"/>
      <c r="AG32" s="222"/>
      <c r="AH32" s="222"/>
      <c r="AI32" s="222"/>
      <c r="AJ32" s="222"/>
      <c r="AK32" s="222"/>
    </row>
    <row r="33" spans="2:37">
      <c r="B33" s="2114" t="s">
        <v>179</v>
      </c>
      <c r="C33" s="2115"/>
      <c r="D33" s="2115"/>
      <c r="E33" s="530"/>
      <c r="F33" s="1942"/>
      <c r="G33" s="1942"/>
      <c r="H33" s="1942"/>
      <c r="I33" s="1942"/>
      <c r="J33" s="1942"/>
      <c r="K33" s="1942"/>
      <c r="L33" s="379"/>
      <c r="M33" s="380"/>
      <c r="S33" s="10"/>
      <c r="U33" s="223"/>
      <c r="V33" s="222"/>
      <c r="W33" s="222"/>
      <c r="X33" s="222"/>
      <c r="Y33" s="222"/>
      <c r="Z33" s="222"/>
      <c r="AA33" s="222"/>
      <c r="AB33" s="222"/>
      <c r="AC33" s="222"/>
      <c r="AD33" s="224" t="s">
        <v>383</v>
      </c>
      <c r="AE33" s="222"/>
      <c r="AF33" s="222"/>
      <c r="AG33" s="222"/>
      <c r="AH33" s="222"/>
      <c r="AI33" s="222"/>
      <c r="AJ33" s="222"/>
      <c r="AK33" s="222"/>
    </row>
    <row r="34" spans="2:37">
      <c r="B34" s="1929" t="s">
        <v>180</v>
      </c>
      <c r="C34" s="1930"/>
      <c r="D34" s="1930"/>
      <c r="E34" s="530"/>
      <c r="F34" s="1934"/>
      <c r="G34" s="1934"/>
      <c r="H34" s="1934"/>
      <c r="I34" s="1934"/>
      <c r="J34" s="1934"/>
      <c r="K34" s="1934"/>
      <c r="L34" s="381"/>
      <c r="M34" s="382"/>
      <c r="S34" s="10"/>
      <c r="U34" s="223"/>
      <c r="V34" s="222"/>
      <c r="W34" s="222"/>
      <c r="X34" s="222"/>
      <c r="Y34" s="222"/>
      <c r="Z34" s="222"/>
      <c r="AA34" s="222"/>
      <c r="AB34" s="222"/>
      <c r="AC34" s="222"/>
      <c r="AD34" s="224" t="s">
        <v>384</v>
      </c>
      <c r="AE34" s="222"/>
      <c r="AF34" s="222"/>
      <c r="AG34" s="222"/>
      <c r="AH34" s="222"/>
      <c r="AI34" s="222"/>
      <c r="AJ34" s="222"/>
      <c r="AK34" s="222"/>
    </row>
    <row r="35" spans="2:37">
      <c r="B35" s="1939" t="s">
        <v>155</v>
      </c>
      <c r="C35" s="1940"/>
      <c r="D35" s="1941"/>
      <c r="E35" s="531"/>
      <c r="F35" s="1934"/>
      <c r="G35" s="1934"/>
      <c r="H35" s="1934"/>
      <c r="I35" s="1934"/>
      <c r="J35" s="1934"/>
      <c r="K35" s="1934"/>
      <c r="L35" s="381"/>
      <c r="M35" s="382"/>
      <c r="S35" s="10"/>
      <c r="U35" s="223"/>
      <c r="V35" s="222"/>
      <c r="W35" s="222"/>
      <c r="X35" s="222"/>
      <c r="Y35" s="222"/>
      <c r="Z35" s="222"/>
      <c r="AA35" s="222"/>
      <c r="AB35" s="222"/>
      <c r="AC35" s="222"/>
      <c r="AD35" s="222"/>
      <c r="AE35" s="222"/>
      <c r="AF35" s="222"/>
      <c r="AG35" s="222"/>
      <c r="AH35" s="222"/>
      <c r="AI35" s="222"/>
      <c r="AJ35" s="222"/>
      <c r="AK35" s="222"/>
    </row>
    <row r="36" spans="2:37">
      <c r="B36" s="1929" t="s">
        <v>585</v>
      </c>
      <c r="C36" s="1930"/>
      <c r="D36" s="1930"/>
      <c r="E36" s="531"/>
      <c r="F36" s="1934"/>
      <c r="G36" s="1934"/>
      <c r="H36" s="1934"/>
      <c r="I36" s="1934"/>
      <c r="J36" s="1934"/>
      <c r="K36" s="1934"/>
      <c r="L36" s="381"/>
      <c r="M36" s="382"/>
      <c r="S36" s="10"/>
      <c r="U36" s="223"/>
      <c r="V36" s="221"/>
      <c r="W36" s="222"/>
      <c r="X36" s="222"/>
      <c r="Y36" s="222"/>
      <c r="Z36" s="222"/>
      <c r="AA36" s="222"/>
      <c r="AB36" s="222"/>
      <c r="AC36" s="222"/>
      <c r="AD36" s="222"/>
      <c r="AE36" s="222"/>
      <c r="AF36" s="222"/>
      <c r="AG36" s="222"/>
      <c r="AH36" s="222"/>
      <c r="AI36" s="222"/>
      <c r="AJ36" s="222"/>
      <c r="AK36" s="222"/>
    </row>
    <row r="37" spans="2:37">
      <c r="B37" s="1929" t="s">
        <v>376</v>
      </c>
      <c r="C37" s="1930"/>
      <c r="D37" s="1930"/>
      <c r="E37" s="329" t="s">
        <v>40</v>
      </c>
      <c r="F37" s="1934"/>
      <c r="G37" s="1934"/>
      <c r="H37" s="1934"/>
      <c r="I37" s="1934"/>
      <c r="J37" s="1934"/>
      <c r="K37" s="1934"/>
      <c r="L37" s="381"/>
      <c r="M37" s="382"/>
      <c r="S37" s="10"/>
    </row>
    <row r="38" spans="2:37">
      <c r="B38" s="1939" t="s">
        <v>584</v>
      </c>
      <c r="C38" s="1940"/>
      <c r="D38" s="1941"/>
      <c r="E38" s="530"/>
      <c r="F38" s="1934"/>
      <c r="G38" s="1934"/>
      <c r="H38" s="1942"/>
      <c r="I38" s="1942"/>
      <c r="J38" s="1942"/>
      <c r="K38" s="1942"/>
      <c r="L38" s="381"/>
      <c r="M38" s="382"/>
      <c r="S38" s="10"/>
    </row>
    <row r="39" spans="2:37">
      <c r="B39" s="524"/>
      <c r="C39" s="525"/>
      <c r="D39" s="526" t="s">
        <v>380</v>
      </c>
      <c r="E39" s="531"/>
      <c r="F39" s="1934"/>
      <c r="G39" s="1934"/>
      <c r="H39" s="1934"/>
      <c r="I39" s="1934"/>
      <c r="J39" s="1934"/>
      <c r="K39" s="1934"/>
      <c r="L39" s="381"/>
      <c r="M39" s="382"/>
      <c r="S39" s="10"/>
    </row>
    <row r="40" spans="2:37">
      <c r="B40" s="1929" t="s">
        <v>157</v>
      </c>
      <c r="C40" s="1930"/>
      <c r="D40" s="1930"/>
      <c r="E40" s="531"/>
      <c r="F40" s="1934"/>
      <c r="G40" s="1934"/>
      <c r="H40" s="1934"/>
      <c r="I40" s="1934"/>
      <c r="J40" s="1934"/>
      <c r="K40" s="1934"/>
      <c r="L40" s="381"/>
      <c r="M40" s="382"/>
      <c r="S40" s="10"/>
    </row>
    <row r="41" spans="2:37">
      <c r="B41" s="1939" t="s">
        <v>378</v>
      </c>
      <c r="C41" s="1940"/>
      <c r="D41" s="1941"/>
      <c r="E41" s="531"/>
      <c r="F41" s="1934"/>
      <c r="G41" s="1934"/>
      <c r="H41" s="1942"/>
      <c r="I41" s="1942"/>
      <c r="J41" s="1942"/>
      <c r="K41" s="1942"/>
      <c r="L41" s="383"/>
      <c r="M41" s="384"/>
      <c r="S41" s="10"/>
    </row>
    <row r="42" spans="2:37" ht="15.75" thickBot="1">
      <c r="B42" s="1931" t="s">
        <v>129</v>
      </c>
      <c r="C42" s="1932"/>
      <c r="D42" s="1932"/>
      <c r="E42" s="531"/>
      <c r="F42" s="1933"/>
      <c r="G42" s="1933"/>
      <c r="H42" s="1934"/>
      <c r="I42" s="1934"/>
      <c r="J42" s="1934"/>
      <c r="K42" s="1934"/>
      <c r="L42" s="383"/>
      <c r="M42" s="384"/>
    </row>
    <row r="43" spans="2:37" ht="18" thickBot="1">
      <c r="B43" s="1935" t="s">
        <v>100</v>
      </c>
      <c r="C43" s="1936"/>
      <c r="D43" s="1936"/>
      <c r="E43" s="1936"/>
      <c r="F43" s="1936"/>
      <c r="G43" s="1936"/>
      <c r="H43" s="1936"/>
      <c r="I43" s="1936"/>
      <c r="J43" s="1936"/>
      <c r="K43" s="1936"/>
      <c r="L43" s="1936"/>
      <c r="M43" s="1937"/>
    </row>
    <row r="44" spans="2:37">
      <c r="B44" s="385"/>
      <c r="C44" s="1938"/>
      <c r="D44" s="1938"/>
      <c r="E44" s="1938"/>
      <c r="F44" s="1938"/>
      <c r="G44" s="1938"/>
      <c r="H44" s="1938"/>
      <c r="I44" s="1938"/>
      <c r="J44" s="1938"/>
      <c r="K44" s="1938"/>
      <c r="L44" s="1938"/>
      <c r="M44" s="386"/>
    </row>
    <row r="45" spans="2:37" ht="15.75" thickBot="1">
      <c r="B45" s="385"/>
      <c r="C45" s="1938"/>
      <c r="D45" s="1938"/>
      <c r="E45" s="1938"/>
      <c r="F45" s="1938"/>
      <c r="G45" s="1938"/>
      <c r="H45" s="1938"/>
      <c r="I45" s="1938"/>
      <c r="J45" s="1938"/>
      <c r="K45" s="1938"/>
      <c r="L45" s="1938"/>
      <c r="M45" s="386"/>
    </row>
    <row r="46" spans="2:37" ht="18" thickBot="1">
      <c r="B46" s="1935" t="s">
        <v>7</v>
      </c>
      <c r="C46" s="1936"/>
      <c r="D46" s="1936"/>
      <c r="E46" s="1936"/>
      <c r="F46" s="1936"/>
      <c r="G46" s="1936"/>
      <c r="H46" s="1936"/>
      <c r="I46" s="1936"/>
      <c r="J46" s="1936"/>
      <c r="K46" s="1936"/>
      <c r="L46" s="1936"/>
      <c r="M46" s="1937"/>
    </row>
    <row r="47" spans="2:37">
      <c r="B47" s="387"/>
      <c r="C47" s="1938"/>
      <c r="D47" s="1938"/>
      <c r="E47" s="1938"/>
      <c r="F47" s="1938"/>
      <c r="G47" s="1938"/>
      <c r="H47" s="1938"/>
      <c r="I47" s="1938"/>
      <c r="J47" s="1938"/>
      <c r="K47" s="1938"/>
      <c r="L47" s="1938"/>
      <c r="M47" s="388"/>
    </row>
    <row r="48" spans="2:37">
      <c r="B48" s="389"/>
      <c r="C48" s="1938"/>
      <c r="D48" s="1938"/>
      <c r="E48" s="1938"/>
      <c r="F48" s="1938"/>
      <c r="G48" s="1938"/>
      <c r="H48" s="1938"/>
      <c r="I48" s="1938"/>
      <c r="J48" s="1938"/>
      <c r="K48" s="1938"/>
      <c r="L48" s="1938"/>
      <c r="M48" s="388"/>
    </row>
    <row r="49" spans="2:13">
      <c r="B49" s="389"/>
      <c r="C49" s="1938"/>
      <c r="D49" s="1938"/>
      <c r="E49" s="1938"/>
      <c r="F49" s="1938"/>
      <c r="G49" s="1938"/>
      <c r="H49" s="1938"/>
      <c r="I49" s="1938"/>
      <c r="J49" s="1938"/>
      <c r="K49" s="1938"/>
      <c r="L49" s="1938"/>
      <c r="M49" s="388"/>
    </row>
    <row r="50" spans="2:13" ht="18" customHeight="1">
      <c r="B50" s="389"/>
      <c r="C50" s="1938"/>
      <c r="D50" s="1938"/>
      <c r="E50" s="1938"/>
      <c r="F50" s="1938"/>
      <c r="G50" s="1938"/>
      <c r="H50" s="1938"/>
      <c r="I50" s="1938"/>
      <c r="J50" s="1938"/>
      <c r="K50" s="1938"/>
      <c r="L50" s="1938"/>
      <c r="M50" s="388"/>
    </row>
    <row r="51" spans="2:13" ht="15" customHeight="1" thickBot="1">
      <c r="B51" s="389"/>
      <c r="C51" s="1938"/>
      <c r="D51" s="1938"/>
      <c r="E51" s="1938"/>
      <c r="F51" s="1938"/>
      <c r="G51" s="1938"/>
      <c r="H51" s="1938"/>
      <c r="I51" s="1938"/>
      <c r="J51" s="1938"/>
      <c r="K51" s="1938"/>
      <c r="L51" s="1938"/>
      <c r="M51" s="388"/>
    </row>
    <row r="52" spans="2:13" ht="18" thickBot="1">
      <c r="B52" s="2116" t="s">
        <v>6</v>
      </c>
      <c r="C52" s="2117"/>
      <c r="D52" s="2117"/>
      <c r="E52" s="2117"/>
      <c r="F52" s="2117"/>
      <c r="G52" s="2117"/>
      <c r="H52" s="2117"/>
      <c r="I52" s="2117"/>
      <c r="J52" s="2117"/>
      <c r="K52" s="2117"/>
      <c r="L52" s="2117"/>
      <c r="M52" s="2118"/>
    </row>
    <row r="53" spans="2:13">
      <c r="B53" s="387"/>
      <c r="C53" s="1938"/>
      <c r="D53" s="1938"/>
      <c r="E53" s="1938"/>
      <c r="F53" s="1938"/>
      <c r="G53" s="2105"/>
      <c r="H53" s="2108" t="s">
        <v>201</v>
      </c>
      <c r="I53" s="2109"/>
      <c r="J53" s="390"/>
      <c r="K53" s="390"/>
      <c r="L53" s="390"/>
      <c r="M53" s="388"/>
    </row>
    <row r="54" spans="2:13">
      <c r="B54" s="389"/>
      <c r="C54" s="1938"/>
      <c r="D54" s="1938"/>
      <c r="E54" s="1938"/>
      <c r="F54" s="1938"/>
      <c r="G54" s="2105"/>
      <c r="H54" s="390"/>
      <c r="I54" s="390"/>
      <c r="J54" s="390"/>
      <c r="K54" s="390"/>
      <c r="L54" s="390"/>
      <c r="M54" s="388"/>
    </row>
    <row r="55" spans="2:13">
      <c r="B55" s="389"/>
      <c r="C55" s="1938"/>
      <c r="D55" s="1938"/>
      <c r="E55" s="1938"/>
      <c r="F55" s="1938"/>
      <c r="G55" s="2105"/>
      <c r="H55" s="390"/>
      <c r="I55" s="390"/>
      <c r="J55" s="390"/>
      <c r="K55" s="390"/>
      <c r="L55" s="390"/>
      <c r="M55" s="388"/>
    </row>
    <row r="56" spans="2:13">
      <c r="B56" s="389"/>
      <c r="C56" s="1938"/>
      <c r="D56" s="1938"/>
      <c r="E56" s="1938"/>
      <c r="F56" s="1938"/>
      <c r="G56" s="2105"/>
      <c r="H56" s="390"/>
      <c r="I56" s="390"/>
      <c r="J56" s="390"/>
      <c r="K56" s="390"/>
      <c r="L56" s="390"/>
      <c r="M56" s="388"/>
    </row>
    <row r="57" spans="2:13">
      <c r="B57" s="389"/>
      <c r="C57" s="1938"/>
      <c r="D57" s="1938"/>
      <c r="E57" s="1938"/>
      <c r="F57" s="1938"/>
      <c r="G57" s="2105"/>
      <c r="H57" s="390"/>
      <c r="I57" s="390"/>
      <c r="J57" s="390"/>
      <c r="K57" s="390"/>
      <c r="L57" s="390"/>
      <c r="M57" s="388"/>
    </row>
    <row r="58" spans="2:13">
      <c r="B58" s="389"/>
      <c r="C58" s="1938"/>
      <c r="D58" s="1938"/>
      <c r="E58" s="1938"/>
      <c r="F58" s="1938"/>
      <c r="G58" s="2105"/>
      <c r="H58" s="390"/>
      <c r="I58" s="390"/>
      <c r="J58" s="390"/>
      <c r="K58" s="390"/>
      <c r="L58" s="390"/>
      <c r="M58" s="388"/>
    </row>
    <row r="59" spans="2:13">
      <c r="B59" s="389"/>
      <c r="C59" s="1938"/>
      <c r="D59" s="1938"/>
      <c r="E59" s="1938"/>
      <c r="F59" s="1938"/>
      <c r="G59" s="2105"/>
      <c r="H59" s="390"/>
      <c r="I59" s="390"/>
      <c r="J59" s="390"/>
      <c r="K59" s="390"/>
      <c r="L59" s="390"/>
      <c r="M59" s="388"/>
    </row>
    <row r="60" spans="2:13">
      <c r="B60" s="389"/>
      <c r="C60" s="1938"/>
      <c r="D60" s="1938"/>
      <c r="E60" s="1938"/>
      <c r="F60" s="1938"/>
      <c r="G60" s="2105"/>
      <c r="H60" s="390"/>
      <c r="I60" s="390"/>
      <c r="J60" s="390"/>
      <c r="K60" s="390"/>
      <c r="L60" s="390"/>
      <c r="M60" s="388"/>
    </row>
    <row r="61" spans="2:13">
      <c r="B61" s="389"/>
      <c r="C61" s="1938"/>
      <c r="D61" s="1938"/>
      <c r="E61" s="1938"/>
      <c r="F61" s="1938"/>
      <c r="G61" s="2105"/>
      <c r="H61" s="390"/>
      <c r="I61" s="390"/>
      <c r="J61" s="390"/>
      <c r="K61" s="390"/>
      <c r="L61" s="390"/>
      <c r="M61" s="388"/>
    </row>
    <row r="62" spans="2:13" ht="15.75" thickBot="1">
      <c r="B62" s="391"/>
      <c r="C62" s="2106"/>
      <c r="D62" s="2106"/>
      <c r="E62" s="2106"/>
      <c r="F62" s="2106"/>
      <c r="G62" s="2107"/>
      <c r="H62" s="392"/>
      <c r="I62" s="392"/>
      <c r="J62" s="392"/>
      <c r="K62" s="392"/>
      <c r="L62" s="392"/>
      <c r="M62" s="393"/>
    </row>
    <row r="63" spans="2:13" ht="18.75">
      <c r="B63" s="520"/>
      <c r="C63" s="521"/>
      <c r="D63" s="521"/>
      <c r="E63" s="521"/>
      <c r="F63" s="522"/>
      <c r="G63" s="523"/>
      <c r="H63" s="522"/>
      <c r="I63" s="7"/>
      <c r="J63" s="213"/>
      <c r="K63" s="213"/>
      <c r="L63" s="213"/>
      <c r="M63" s="213"/>
    </row>
    <row r="64" spans="2:13" ht="18.75" customHeight="1">
      <c r="B64" s="536"/>
      <c r="C64" s="536"/>
      <c r="D64" s="536"/>
      <c r="E64" s="536"/>
      <c r="F64" s="535"/>
      <c r="G64" s="523"/>
      <c r="H64" s="522"/>
      <c r="I64" s="7"/>
      <c r="J64" s="213"/>
      <c r="K64" s="213"/>
      <c r="L64" s="213"/>
      <c r="M64" s="213"/>
    </row>
    <row r="65" spans="2:37" ht="18.75">
      <c r="B65" s="536"/>
      <c r="C65" s="536"/>
      <c r="D65" s="536"/>
      <c r="E65" s="536"/>
      <c r="F65" s="535"/>
      <c r="G65" s="523"/>
      <c r="H65" s="522"/>
      <c r="I65" s="7"/>
      <c r="J65" s="213"/>
      <c r="K65" s="213"/>
      <c r="L65" s="213"/>
      <c r="M65" s="213"/>
    </row>
    <row r="66" spans="2:37" ht="18.75">
      <c r="B66" s="536"/>
      <c r="C66" s="536"/>
      <c r="D66" s="536"/>
      <c r="E66" s="536"/>
      <c r="F66" s="522"/>
      <c r="G66" s="523"/>
      <c r="H66" s="522"/>
      <c r="I66" s="7"/>
      <c r="J66" s="213"/>
      <c r="K66" s="213"/>
      <c r="L66" s="213"/>
      <c r="M66" s="213"/>
    </row>
    <row r="67" spans="2:37" ht="18.75">
      <c r="B67" s="1928" t="s">
        <v>628</v>
      </c>
      <c r="C67" s="1928"/>
      <c r="D67" s="1928"/>
      <c r="E67" s="1928"/>
      <c r="F67" s="1928"/>
      <c r="G67" s="1928"/>
      <c r="H67" s="1928"/>
      <c r="I67" s="1928"/>
      <c r="J67" s="1928"/>
      <c r="K67" s="1928"/>
      <c r="L67" s="1928"/>
      <c r="M67" s="1928"/>
    </row>
    <row r="68" spans="2:37" ht="18.75">
      <c r="B68" s="543" t="s">
        <v>623</v>
      </c>
      <c r="C68" s="1914" t="s">
        <v>622</v>
      </c>
      <c r="D68" s="1914"/>
      <c r="E68" s="1914"/>
      <c r="F68" s="1914"/>
      <c r="G68" s="1914"/>
      <c r="H68" s="1914"/>
      <c r="I68" s="1914"/>
      <c r="J68" s="1914"/>
      <c r="K68" s="1914"/>
      <c r="L68" s="1914"/>
      <c r="M68" s="1915"/>
    </row>
    <row r="69" spans="2:37" ht="18.75">
      <c r="B69" s="544" t="s">
        <v>40</v>
      </c>
      <c r="C69" s="1912" t="s">
        <v>625</v>
      </c>
      <c r="D69" s="1913"/>
      <c r="E69" s="1913"/>
      <c r="F69" s="1913"/>
      <c r="G69" s="1913"/>
      <c r="H69" s="1913"/>
      <c r="I69" s="1913"/>
      <c r="J69" s="1913"/>
      <c r="K69" s="1913"/>
      <c r="L69" s="1913"/>
      <c r="M69" s="1913"/>
    </row>
    <row r="70" spans="2:37" ht="18" customHeight="1">
      <c r="B70" s="544" t="s">
        <v>40</v>
      </c>
      <c r="C70" s="1912" t="s">
        <v>624</v>
      </c>
      <c r="D70" s="1913"/>
      <c r="E70" s="1913"/>
      <c r="F70" s="1913"/>
      <c r="G70" s="1913"/>
      <c r="H70" s="1913"/>
      <c r="I70" s="1913"/>
      <c r="J70" s="1913"/>
      <c r="K70" s="1913"/>
      <c r="L70" s="1913"/>
      <c r="M70" s="1913"/>
    </row>
    <row r="71" spans="2:37" ht="39.75" customHeight="1">
      <c r="B71" s="544" t="s">
        <v>40</v>
      </c>
      <c r="C71" s="1924" t="e">
        <f>IF(OR(type=usees,type =surface), "", "• Attestation de qualification du foreur - RGE Qualiforage (valide au moment de la réalisation; les attestations provisoires ou en cours d'instruction sont acceptées, uniquement pour les BE fluides) ")</f>
        <v>#REF!</v>
      </c>
      <c r="D71" s="1925"/>
      <c r="E71" s="1925"/>
      <c r="F71" s="1925"/>
      <c r="G71" s="1925"/>
      <c r="H71" s="1925"/>
      <c r="I71" s="1925"/>
      <c r="J71" s="1925"/>
      <c r="K71" s="1925"/>
      <c r="L71" s="1925"/>
      <c r="M71" s="1925"/>
    </row>
    <row r="72" spans="2:37" ht="42.75" customHeight="1">
      <c r="B72" s="544" t="s">
        <v>41</v>
      </c>
      <c r="C72" s="1924" t="e">
        <f>IF(OR(type=usees,type =surface), "", "• Attestation de qualification du BE sous-sol - OPQIBI(valide au moment de la réalisation; les attestations provisoires ou en cours d'instruction sont acceptées, uniquement pour les BE fluides) ")</f>
        <v>#REF!</v>
      </c>
      <c r="D72" s="1925"/>
      <c r="E72" s="1925"/>
      <c r="F72" s="1925"/>
      <c r="G72" s="1925"/>
      <c r="H72" s="1925"/>
      <c r="I72" s="1925"/>
      <c r="J72" s="1925"/>
      <c r="K72" s="1925"/>
      <c r="L72" s="1925"/>
      <c r="M72" s="1925"/>
    </row>
    <row r="73" spans="2:37" ht="19.5" customHeight="1">
      <c r="B73" s="544"/>
      <c r="C73" s="1926" t="s">
        <v>598</v>
      </c>
      <c r="D73" s="1927"/>
      <c r="E73" s="1927"/>
      <c r="F73" s="1927"/>
      <c r="G73" s="1927"/>
      <c r="H73" s="1927"/>
      <c r="I73" s="1927"/>
      <c r="J73" s="1927"/>
      <c r="K73" s="1927"/>
      <c r="L73" s="1927"/>
      <c r="M73" s="1927"/>
    </row>
    <row r="74" spans="2:37" ht="65.25" customHeight="1">
      <c r="B74" s="544"/>
      <c r="C74" s="545"/>
      <c r="D74" s="1916" t="s">
        <v>626</v>
      </c>
      <c r="E74" s="1916"/>
      <c r="F74" s="1916"/>
      <c r="G74" s="1916"/>
      <c r="H74" s="1916"/>
      <c r="I74" s="1916"/>
      <c r="J74" s="1916"/>
      <c r="K74" s="1916"/>
      <c r="L74" s="1916"/>
      <c r="M74" s="1917"/>
      <c r="S74" s="10"/>
      <c r="U74" s="1"/>
      <c r="V74" s="216"/>
    </row>
    <row r="75" spans="2:37">
      <c r="B75" s="544"/>
      <c r="C75" s="546"/>
      <c r="D75" s="1918" t="s">
        <v>597</v>
      </c>
      <c r="E75" s="1918"/>
      <c r="F75" s="1918"/>
      <c r="G75" s="1918"/>
      <c r="H75" s="1918"/>
      <c r="I75" s="1918"/>
      <c r="J75" s="1918"/>
      <c r="K75" s="1918"/>
      <c r="L75" s="1918"/>
      <c r="M75" s="1919"/>
      <c r="S75" s="10"/>
      <c r="U75" s="1"/>
      <c r="V75" s="216"/>
    </row>
    <row r="76" spans="2:37" ht="30.75" customHeight="1">
      <c r="B76" s="544"/>
      <c r="C76" s="546"/>
      <c r="D76" s="1920" t="e">
        <f>IF(type=sondes,"PAC sur sondes : normes NFX 10-960-1, 10 960-2, 10 960-3, 10 960-4, NFX 10-970 relatives à la mise en place des sondes géothermiques verticales","")</f>
        <v>#REF!</v>
      </c>
      <c r="E76" s="1920"/>
      <c r="F76" s="1920"/>
      <c r="G76" s="1920"/>
      <c r="H76" s="1920"/>
      <c r="I76" s="1920"/>
      <c r="J76" s="1920"/>
      <c r="K76" s="1920"/>
      <c r="L76" s="1920"/>
      <c r="M76" s="1921"/>
      <c r="S76" s="10"/>
      <c r="U76" s="1"/>
      <c r="V76" s="216"/>
    </row>
    <row r="77" spans="2:37">
      <c r="B77" s="544"/>
      <c r="C77" s="546"/>
      <c r="D77" s="1918" t="e">
        <f>IF(type=nappe,"PAC sur nappe : Respect des normes de forage d’eau (NFX 10-999).","")</f>
        <v>#REF!</v>
      </c>
      <c r="E77" s="1918"/>
      <c r="F77" s="1918"/>
      <c r="G77" s="1918"/>
      <c r="H77" s="1918"/>
      <c r="I77" s="1918"/>
      <c r="J77" s="1918"/>
      <c r="K77" s="1918"/>
      <c r="L77" s="1918"/>
      <c r="M77" s="1919"/>
      <c r="S77" s="10"/>
      <c r="U77" s="1"/>
      <c r="V77" s="216"/>
    </row>
    <row r="78" spans="2:37" ht="45.75" customHeight="1">
      <c r="B78" s="544"/>
      <c r="C78" s="547"/>
      <c r="D78" s="1922" t="s">
        <v>627</v>
      </c>
      <c r="E78" s="1922"/>
      <c r="F78" s="1922"/>
      <c r="G78" s="1922"/>
      <c r="H78" s="1922"/>
      <c r="I78" s="1922"/>
      <c r="J78" s="1922"/>
      <c r="K78" s="1922"/>
      <c r="L78" s="1922"/>
      <c r="M78" s="1923"/>
      <c r="S78" s="10"/>
      <c r="U78" s="1"/>
      <c r="V78" s="216"/>
    </row>
    <row r="79" spans="2:37" s="1" customFormat="1">
      <c r="N79" s="10"/>
      <c r="O79" s="10"/>
      <c r="P79" s="10"/>
      <c r="Q79" s="10"/>
      <c r="R79" s="10"/>
      <c r="U79" s="219"/>
    </row>
    <row r="80" spans="2:37" ht="15" hidden="1" customHeight="1">
      <c r="B80" s="228"/>
      <c r="C80" s="1901"/>
      <c r="D80" s="1901"/>
      <c r="E80" s="1901"/>
      <c r="F80" s="1901"/>
      <c r="G80" s="1901"/>
      <c r="H80" s="1901"/>
      <c r="I80" s="1901"/>
      <c r="J80" s="1901"/>
      <c r="K80" s="1901"/>
      <c r="L80" s="1901"/>
      <c r="M80" s="227"/>
      <c r="U80" s="223"/>
      <c r="V80" s="221"/>
      <c r="W80" s="222"/>
      <c r="X80" s="222"/>
      <c r="Y80" s="222"/>
      <c r="Z80" s="222"/>
      <c r="AA80" s="222"/>
      <c r="AB80" s="222"/>
      <c r="AC80" s="222"/>
      <c r="AD80" s="222"/>
      <c r="AE80" s="222"/>
      <c r="AF80" s="222"/>
      <c r="AG80" s="222"/>
      <c r="AH80" s="222"/>
      <c r="AI80" s="222"/>
      <c r="AJ80" s="222"/>
      <c r="AK80" s="222"/>
    </row>
    <row r="81" spans="2:37" ht="15" hidden="1" customHeight="1">
      <c r="B81" s="229"/>
      <c r="C81" s="1901"/>
      <c r="D81" s="1901"/>
      <c r="E81" s="1901"/>
      <c r="F81" s="1901"/>
      <c r="G81" s="1901"/>
      <c r="H81" s="1901"/>
      <c r="I81" s="1901"/>
      <c r="J81" s="1901"/>
      <c r="K81" s="1901"/>
      <c r="L81" s="1901"/>
      <c r="M81" s="227"/>
      <c r="U81" s="223"/>
      <c r="V81" s="224"/>
      <c r="W81" s="222"/>
      <c r="X81" s="222"/>
      <c r="Y81" s="222"/>
      <c r="Z81" s="222"/>
      <c r="AA81" s="222"/>
      <c r="AB81" s="222"/>
      <c r="AC81" s="222"/>
      <c r="AD81" s="221" t="s">
        <v>386</v>
      </c>
      <c r="AE81" s="222"/>
      <c r="AF81" s="222"/>
      <c r="AG81" s="222"/>
      <c r="AH81" s="222"/>
      <c r="AI81" s="222"/>
      <c r="AJ81" s="222"/>
      <c r="AK81" s="222"/>
    </row>
    <row r="82" spans="2:37" ht="15" hidden="1" customHeight="1">
      <c r="B82" s="229"/>
      <c r="C82" s="1901"/>
      <c r="D82" s="1901"/>
      <c r="E82" s="1901"/>
      <c r="F82" s="1901"/>
      <c r="G82" s="1901"/>
      <c r="H82" s="1901"/>
      <c r="I82" s="1901"/>
      <c r="J82" s="1901"/>
      <c r="K82" s="1901"/>
      <c r="L82" s="1901"/>
      <c r="M82" s="227"/>
      <c r="U82" s="223"/>
      <c r="V82" s="224"/>
      <c r="W82" s="222"/>
      <c r="X82" s="222"/>
      <c r="Y82" s="222"/>
      <c r="Z82" s="222"/>
      <c r="AA82" s="222"/>
      <c r="AB82" s="222"/>
      <c r="AC82" s="222"/>
      <c r="AD82" s="224" t="s">
        <v>387</v>
      </c>
      <c r="AE82" s="222"/>
      <c r="AF82" s="222"/>
      <c r="AG82" s="222"/>
      <c r="AH82" s="222"/>
      <c r="AI82" s="222"/>
      <c r="AJ82" s="222"/>
      <c r="AK82" s="222"/>
    </row>
    <row r="83" spans="2:37" ht="15" hidden="1" customHeight="1">
      <c r="B83" s="229"/>
      <c r="C83" s="1901"/>
      <c r="D83" s="1901"/>
      <c r="E83" s="1901"/>
      <c r="F83" s="1901"/>
      <c r="G83" s="1901"/>
      <c r="H83" s="1901"/>
      <c r="I83" s="1901"/>
      <c r="J83" s="1901"/>
      <c r="K83" s="1901"/>
      <c r="L83" s="1901"/>
      <c r="M83" s="227"/>
      <c r="U83" s="223"/>
      <c r="V83" s="221"/>
      <c r="W83" s="222"/>
      <c r="X83" s="222"/>
      <c r="Y83" s="222"/>
      <c r="Z83" s="222"/>
      <c r="AA83" s="222"/>
      <c r="AB83" s="222"/>
      <c r="AC83" s="222"/>
    </row>
    <row r="84" spans="2:37">
      <c r="B84" s="2061" t="s">
        <v>388</v>
      </c>
      <c r="C84" s="2062"/>
      <c r="D84" s="2062"/>
      <c r="E84" s="2062"/>
      <c r="F84" s="2062"/>
      <c r="G84" s="2062"/>
      <c r="H84" s="2062"/>
      <c r="I84" s="2062"/>
      <c r="J84" s="2062"/>
      <c r="K84" s="2062"/>
      <c r="L84" s="2062"/>
      <c r="M84" s="2063"/>
      <c r="N84" s="10" t="s">
        <v>385</v>
      </c>
      <c r="U84" s="223"/>
      <c r="V84" s="224"/>
      <c r="W84" s="222"/>
      <c r="X84" s="222"/>
      <c r="Y84" s="222"/>
      <c r="Z84" s="222"/>
      <c r="AA84" s="222"/>
      <c r="AB84" s="222"/>
      <c r="AC84" s="222"/>
    </row>
    <row r="85" spans="2:37">
      <c r="B85" s="226"/>
      <c r="C85" s="2064" t="s">
        <v>389</v>
      </c>
      <c r="D85" s="2065"/>
      <c r="E85" s="2065"/>
      <c r="F85" s="2065"/>
      <c r="G85" s="2066"/>
      <c r="H85" s="2064" t="s">
        <v>390</v>
      </c>
      <c r="I85" s="2065"/>
      <c r="J85" s="2066"/>
      <c r="K85" s="2064" t="s">
        <v>391</v>
      </c>
      <c r="L85" s="2066"/>
      <c r="M85" s="227"/>
      <c r="N85" s="10" t="s">
        <v>392</v>
      </c>
      <c r="U85" s="223"/>
      <c r="V85" s="221"/>
      <c r="W85" s="222"/>
      <c r="X85" s="222"/>
      <c r="Y85" s="222"/>
      <c r="Z85" s="222"/>
      <c r="AA85" s="222"/>
      <c r="AB85" s="222"/>
      <c r="AC85" s="222"/>
    </row>
    <row r="86" spans="2:37">
      <c r="B86" s="226"/>
      <c r="C86" s="2057"/>
      <c r="D86" s="2058"/>
      <c r="E86" s="2058"/>
      <c r="F86" s="2058"/>
      <c r="G86" s="2059"/>
      <c r="H86" s="2057"/>
      <c r="I86" s="2058"/>
      <c r="J86" s="2059"/>
      <c r="K86" s="2057"/>
      <c r="L86" s="2059"/>
      <c r="M86" s="227"/>
      <c r="U86" s="223"/>
      <c r="V86" s="224"/>
      <c r="W86" s="222"/>
      <c r="X86" s="222"/>
      <c r="Y86" s="222"/>
      <c r="Z86" s="222"/>
      <c r="AA86" s="222"/>
      <c r="AB86" s="222"/>
      <c r="AC86" s="222"/>
    </row>
    <row r="87" spans="2:37">
      <c r="B87" s="226"/>
      <c r="C87" s="2057"/>
      <c r="D87" s="2058"/>
      <c r="E87" s="2058"/>
      <c r="F87" s="2058"/>
      <c r="G87" s="2059"/>
      <c r="H87" s="2057"/>
      <c r="I87" s="2058"/>
      <c r="J87" s="2059"/>
      <c r="K87" s="2057"/>
      <c r="L87" s="2059"/>
      <c r="M87" s="227"/>
      <c r="O87" s="10" t="s">
        <v>393</v>
      </c>
      <c r="U87" s="223"/>
      <c r="V87" s="222"/>
      <c r="W87" s="222"/>
      <c r="X87" s="222"/>
      <c r="Y87" s="222"/>
      <c r="Z87" s="222"/>
      <c r="AA87" s="222"/>
      <c r="AB87" s="222"/>
      <c r="AC87" s="222"/>
    </row>
    <row r="88" spans="2:37" ht="15" customHeight="1">
      <c r="B88" s="229"/>
      <c r="C88" s="2057"/>
      <c r="D88" s="2058"/>
      <c r="E88" s="2058"/>
      <c r="F88" s="2058"/>
      <c r="G88" s="2059"/>
      <c r="H88" s="2057"/>
      <c r="I88" s="2058"/>
      <c r="J88" s="2059"/>
      <c r="K88" s="2057"/>
      <c r="L88" s="2059"/>
      <c r="M88" s="227"/>
      <c r="O88" s="2056" t="s">
        <v>394</v>
      </c>
      <c r="T88" s="189"/>
      <c r="U88" s="223"/>
      <c r="V88" s="221"/>
      <c r="W88" s="222"/>
      <c r="X88" s="222"/>
      <c r="Y88" s="222"/>
      <c r="Z88" s="222"/>
      <c r="AA88" s="222"/>
      <c r="AB88" s="222"/>
      <c r="AC88" s="222"/>
    </row>
    <row r="89" spans="2:37" ht="14.25" customHeight="1">
      <c r="B89" s="229"/>
      <c r="C89" s="2057"/>
      <c r="D89" s="2058"/>
      <c r="E89" s="2058"/>
      <c r="F89" s="2058"/>
      <c r="G89" s="2059"/>
      <c r="H89" s="2057"/>
      <c r="I89" s="2058"/>
      <c r="J89" s="2059"/>
      <c r="K89" s="2057"/>
      <c r="L89" s="2059"/>
      <c r="M89" s="227"/>
      <c r="O89" s="2056"/>
      <c r="U89" s="223"/>
      <c r="V89" s="224"/>
      <c r="W89" s="222"/>
      <c r="X89" s="222"/>
      <c r="Y89" s="222"/>
      <c r="Z89" s="222"/>
      <c r="AA89" s="222"/>
      <c r="AB89" s="222"/>
      <c r="AC89" s="222"/>
    </row>
    <row r="90" spans="2:37">
      <c r="B90" s="229"/>
      <c r="C90" s="2057"/>
      <c r="D90" s="2058"/>
      <c r="E90" s="2058"/>
      <c r="F90" s="2058"/>
      <c r="G90" s="2059"/>
      <c r="H90" s="2057"/>
      <c r="I90" s="2058"/>
      <c r="J90" s="2059"/>
      <c r="K90" s="2057"/>
      <c r="L90" s="2059"/>
      <c r="M90" s="227"/>
      <c r="O90" s="2056"/>
      <c r="U90" s="223"/>
      <c r="V90" s="222"/>
      <c r="W90" s="222"/>
      <c r="X90" s="222"/>
      <c r="Y90" s="222"/>
      <c r="Z90" s="222"/>
      <c r="AA90" s="222"/>
      <c r="AB90" s="222"/>
      <c r="AC90" s="222"/>
    </row>
    <row r="91" spans="2:37">
      <c r="B91" s="2051" t="s">
        <v>6</v>
      </c>
      <c r="C91" s="2052"/>
      <c r="D91" s="2052"/>
      <c r="E91" s="2052"/>
      <c r="F91" s="2052"/>
      <c r="G91" s="2052"/>
      <c r="H91" s="2052"/>
      <c r="I91" s="2052"/>
      <c r="J91" s="2052"/>
      <c r="K91" s="2052"/>
      <c r="L91" s="2052"/>
      <c r="M91" s="2053"/>
      <c r="O91" s="2056"/>
      <c r="U91" s="223"/>
      <c r="V91" s="221"/>
      <c r="W91" s="222"/>
      <c r="X91" s="222"/>
      <c r="Y91" s="222"/>
      <c r="Z91" s="222"/>
      <c r="AA91" s="222"/>
      <c r="AB91" s="222"/>
      <c r="AC91" s="222"/>
    </row>
    <row r="92" spans="2:37">
      <c r="B92" s="226"/>
      <c r="C92" s="1901"/>
      <c r="D92" s="1901"/>
      <c r="E92" s="1901"/>
      <c r="F92" s="1901"/>
      <c r="G92" s="1901"/>
      <c r="H92" s="1901"/>
      <c r="I92" s="1901"/>
      <c r="J92" s="1901"/>
      <c r="K92" s="1901"/>
      <c r="L92" s="1901"/>
      <c r="M92" s="227"/>
      <c r="O92" s="2056"/>
      <c r="U92" s="223"/>
      <c r="V92" s="224"/>
      <c r="W92" s="222"/>
      <c r="X92" s="222"/>
      <c r="Y92" s="222"/>
      <c r="Z92" s="222"/>
      <c r="AA92" s="222"/>
      <c r="AB92" s="222"/>
      <c r="AC92" s="222"/>
    </row>
    <row r="93" spans="2:37">
      <c r="B93" s="226"/>
      <c r="C93" s="1901"/>
      <c r="D93" s="1901"/>
      <c r="E93" s="1901"/>
      <c r="F93" s="1901"/>
      <c r="G93" s="1901"/>
      <c r="H93" s="1901"/>
      <c r="I93" s="1901"/>
      <c r="J93" s="1901"/>
      <c r="K93" s="1901"/>
      <c r="L93" s="1901"/>
      <c r="M93" s="227"/>
      <c r="O93" s="2056"/>
      <c r="U93" s="223"/>
      <c r="V93" s="224"/>
      <c r="W93" s="222"/>
      <c r="X93" s="222"/>
      <c r="Y93" s="222"/>
      <c r="Z93" s="222"/>
      <c r="AA93" s="222"/>
      <c r="AB93" s="222"/>
      <c r="AC93" s="222"/>
    </row>
    <row r="94" spans="2:37" ht="15" hidden="1" customHeight="1">
      <c r="B94" s="226"/>
      <c r="C94" s="1901"/>
      <c r="D94" s="1901"/>
      <c r="E94" s="1901"/>
      <c r="F94" s="1901"/>
      <c r="G94" s="1901"/>
      <c r="H94" s="1901"/>
      <c r="I94" s="1901"/>
      <c r="J94" s="1901"/>
      <c r="K94" s="1901"/>
      <c r="L94" s="1901"/>
      <c r="M94" s="227"/>
      <c r="O94" s="2056"/>
      <c r="U94" s="223"/>
      <c r="V94" s="222"/>
      <c r="W94" s="222"/>
      <c r="X94" s="222"/>
      <c r="Y94" s="222"/>
      <c r="Z94" s="222"/>
      <c r="AA94" s="222"/>
      <c r="AB94" s="222"/>
      <c r="AC94" s="222"/>
    </row>
    <row r="95" spans="2:37" ht="15" hidden="1" customHeight="1">
      <c r="B95" s="226"/>
      <c r="C95" s="1901"/>
      <c r="D95" s="1901"/>
      <c r="E95" s="1901"/>
      <c r="F95" s="1901"/>
      <c r="G95" s="1901"/>
      <c r="H95" s="1901"/>
      <c r="I95" s="1901"/>
      <c r="J95" s="1901"/>
      <c r="K95" s="1901"/>
      <c r="L95" s="1901"/>
      <c r="M95" s="227"/>
      <c r="O95" s="2056"/>
      <c r="U95" s="223"/>
      <c r="V95" s="222"/>
      <c r="W95" s="222"/>
      <c r="X95" s="222"/>
      <c r="Y95" s="222"/>
      <c r="Z95" s="222"/>
      <c r="AA95" s="222"/>
      <c r="AB95" s="222"/>
      <c r="AC95" s="222"/>
    </row>
    <row r="96" spans="2:37" ht="15.75" hidden="1" customHeight="1">
      <c r="B96" s="229"/>
      <c r="C96" s="1901"/>
      <c r="D96" s="1901"/>
      <c r="E96" s="1901"/>
      <c r="F96" s="1901"/>
      <c r="G96" s="1901"/>
      <c r="H96" s="1901"/>
      <c r="I96" s="1901"/>
      <c r="J96" s="1901"/>
      <c r="K96" s="1901"/>
      <c r="L96" s="1901"/>
      <c r="M96" s="227"/>
      <c r="O96" s="2056"/>
      <c r="U96" s="223"/>
      <c r="V96" s="222"/>
      <c r="W96" s="222"/>
      <c r="X96" s="222"/>
      <c r="Y96" s="222"/>
      <c r="Z96" s="222"/>
      <c r="AA96" s="222"/>
      <c r="AB96" s="222"/>
      <c r="AC96" s="222"/>
    </row>
    <row r="97" spans="1:29" ht="15.75" hidden="1" customHeight="1">
      <c r="B97" s="229"/>
      <c r="C97" s="1901"/>
      <c r="D97" s="1901"/>
      <c r="E97" s="1901"/>
      <c r="F97" s="1901"/>
      <c r="G97" s="1901"/>
      <c r="H97" s="1901"/>
      <c r="I97" s="1901"/>
      <c r="J97" s="1901"/>
      <c r="K97" s="1901"/>
      <c r="L97" s="1901"/>
      <c r="M97" s="227"/>
      <c r="O97" s="2056"/>
      <c r="U97" s="223"/>
      <c r="V97" s="222"/>
      <c r="W97" s="222"/>
      <c r="X97" s="222"/>
      <c r="Y97" s="222"/>
      <c r="Z97" s="222"/>
      <c r="AA97" s="222"/>
      <c r="AB97" s="222"/>
      <c r="AC97" s="222"/>
    </row>
    <row r="98" spans="1:29" ht="15.75" hidden="1" customHeight="1">
      <c r="B98" s="229"/>
      <c r="C98" s="1901"/>
      <c r="D98" s="1901"/>
      <c r="E98" s="1901"/>
      <c r="F98" s="1901"/>
      <c r="G98" s="1901"/>
      <c r="H98" s="1901"/>
      <c r="I98" s="1901"/>
      <c r="J98" s="1901"/>
      <c r="K98" s="1901"/>
      <c r="L98" s="1901"/>
      <c r="M98" s="227"/>
      <c r="O98" s="2056"/>
      <c r="U98" s="223"/>
      <c r="V98" s="222"/>
      <c r="W98" s="222"/>
      <c r="X98" s="222"/>
      <c r="Y98" s="222"/>
      <c r="Z98" s="222"/>
      <c r="AA98" s="222"/>
      <c r="AB98" s="222"/>
      <c r="AC98" s="222"/>
    </row>
    <row r="99" spans="1:29" ht="15.75" thickBot="1">
      <c r="B99" s="230"/>
      <c r="C99" s="2060"/>
      <c r="D99" s="2060"/>
      <c r="E99" s="2060"/>
      <c r="F99" s="2060"/>
      <c r="G99" s="2060"/>
      <c r="H99" s="2060"/>
      <c r="I99" s="2060"/>
      <c r="J99" s="2060"/>
      <c r="K99" s="2060"/>
      <c r="L99" s="2060"/>
      <c r="M99" s="231"/>
      <c r="O99" s="2056"/>
      <c r="U99" s="223"/>
      <c r="V99" s="222"/>
      <c r="W99" s="222"/>
      <c r="X99" s="222"/>
      <c r="Y99" s="222"/>
      <c r="Z99" s="222"/>
      <c r="AA99" s="222"/>
      <c r="AB99" s="222"/>
      <c r="AC99" s="222"/>
    </row>
    <row r="100" spans="1:29">
      <c r="A100" s="4"/>
      <c r="B100" s="4"/>
      <c r="C100" s="4"/>
      <c r="D100" s="4"/>
      <c r="E100" s="4"/>
      <c r="F100" s="4"/>
      <c r="G100" s="4"/>
      <c r="H100" s="4"/>
      <c r="I100" s="4"/>
      <c r="J100" s="4"/>
      <c r="K100" s="4"/>
      <c r="L100" s="4"/>
      <c r="M100" s="15"/>
      <c r="U100" s="223"/>
      <c r="V100" s="221"/>
      <c r="W100" s="222"/>
      <c r="X100" s="222"/>
      <c r="Y100" s="222"/>
      <c r="Z100" s="222"/>
      <c r="AA100" s="222"/>
      <c r="AB100" s="222"/>
      <c r="AC100" s="222"/>
    </row>
    <row r="101" spans="1:29">
      <c r="A101" s="4"/>
      <c r="B101" s="4"/>
      <c r="C101" s="4"/>
      <c r="D101" s="4"/>
      <c r="E101" s="4"/>
      <c r="F101" s="4"/>
      <c r="G101" s="4"/>
      <c r="H101" s="4"/>
      <c r="I101" s="4"/>
      <c r="J101" s="4"/>
      <c r="K101" s="4"/>
      <c r="L101" s="4"/>
      <c r="M101" s="15"/>
      <c r="U101" s="223"/>
      <c r="V101" s="224"/>
      <c r="W101" s="222"/>
      <c r="X101" s="222"/>
      <c r="Y101" s="222"/>
      <c r="Z101" s="222"/>
      <c r="AA101" s="222"/>
      <c r="AB101" s="222"/>
      <c r="AC101" s="222"/>
    </row>
    <row r="102" spans="1:29" ht="18.75">
      <c r="B102" s="1928" t="s">
        <v>630</v>
      </c>
      <c r="C102" s="1928"/>
      <c r="D102" s="1928"/>
      <c r="E102" s="1928"/>
      <c r="F102" s="1928"/>
      <c r="G102" s="1928"/>
      <c r="H102" s="1928"/>
      <c r="I102" s="1928"/>
      <c r="J102" s="1928"/>
      <c r="K102" s="1928"/>
      <c r="L102" s="1928"/>
      <c r="M102" s="1928"/>
      <c r="U102" s="223"/>
      <c r="V102" s="222"/>
      <c r="W102" s="222"/>
      <c r="X102" s="222"/>
      <c r="Y102" s="222"/>
      <c r="Z102" s="222"/>
      <c r="AA102" s="222"/>
      <c r="AB102" s="222"/>
      <c r="AC102" s="222"/>
    </row>
    <row r="103" spans="1:29">
      <c r="B103" s="2051" t="s">
        <v>395</v>
      </c>
      <c r="C103" s="2052"/>
      <c r="D103" s="2052"/>
      <c r="E103" s="2052"/>
      <c r="F103" s="2052"/>
      <c r="G103" s="2052"/>
      <c r="H103" s="2052"/>
      <c r="I103" s="2052"/>
      <c r="J103" s="2052"/>
      <c r="K103" s="2052"/>
      <c r="L103" s="2052"/>
      <c r="M103" s="2053"/>
      <c r="U103" s="2054" t="s">
        <v>396</v>
      </c>
      <c r="V103" s="2055"/>
      <c r="W103" s="2055"/>
      <c r="X103" s="2055"/>
      <c r="Y103" s="2055"/>
      <c r="Z103" s="2055"/>
      <c r="AA103" s="2055"/>
      <c r="AB103" s="2055"/>
      <c r="AC103" s="2055"/>
    </row>
    <row r="104" spans="1:29">
      <c r="B104" s="2034" t="s">
        <v>397</v>
      </c>
      <c r="C104" s="2035"/>
      <c r="D104" s="2035"/>
      <c r="E104" s="2035"/>
      <c r="F104" s="2035"/>
      <c r="G104" s="2036"/>
      <c r="H104" s="232">
        <v>325</v>
      </c>
      <c r="I104" s="27"/>
      <c r="J104" s="75"/>
      <c r="K104" s="75"/>
      <c r="L104" s="75"/>
      <c r="M104" s="233"/>
      <c r="U104" s="2054"/>
      <c r="V104" s="2055"/>
      <c r="W104" s="2055"/>
      <c r="X104" s="2055"/>
      <c r="Y104" s="2055"/>
      <c r="Z104" s="2055"/>
      <c r="AA104" s="2055"/>
      <c r="AB104" s="2055"/>
      <c r="AC104" s="2055"/>
    </row>
    <row r="105" spans="1:29" ht="18">
      <c r="B105" s="2034" t="s">
        <v>398</v>
      </c>
      <c r="C105" s="2035"/>
      <c r="D105" s="2035"/>
      <c r="E105" s="2035"/>
      <c r="F105" s="2035"/>
      <c r="G105" s="2036"/>
      <c r="H105" s="234">
        <f>COUNTA(G116:S116)</f>
        <v>0</v>
      </c>
      <c r="I105" s="75"/>
      <c r="J105" s="75"/>
      <c r="K105" s="75"/>
      <c r="L105" s="75"/>
      <c r="M105" s="233"/>
      <c r="U105" s="235">
        <v>1</v>
      </c>
      <c r="V105" s="236" t="s">
        <v>399</v>
      </c>
      <c r="W105" s="237"/>
      <c r="X105" s="237"/>
      <c r="Y105" s="237"/>
      <c r="Z105" s="237"/>
      <c r="AA105" s="237"/>
      <c r="AB105" s="237"/>
      <c r="AC105" s="238"/>
    </row>
    <row r="106" spans="1:29" ht="18">
      <c r="B106" s="2031" t="s">
        <v>46</v>
      </c>
      <c r="C106" s="2032"/>
      <c r="D106" s="2032"/>
      <c r="E106" s="2032"/>
      <c r="F106" s="2032"/>
      <c r="G106" s="2033"/>
      <c r="H106" s="239">
        <v>1</v>
      </c>
      <c r="I106" s="239">
        <v>2</v>
      </c>
      <c r="J106" s="239">
        <v>3</v>
      </c>
      <c r="K106" s="240">
        <v>4</v>
      </c>
      <c r="L106" s="241">
        <v>5</v>
      </c>
      <c r="M106" s="242">
        <v>6</v>
      </c>
      <c r="U106" s="243" t="s">
        <v>400</v>
      </c>
      <c r="V106" s="236" t="s">
        <v>401</v>
      </c>
      <c r="W106" s="237"/>
      <c r="X106" s="237"/>
      <c r="Y106" s="237"/>
      <c r="Z106" s="237"/>
      <c r="AA106" s="237"/>
      <c r="AB106" s="237"/>
      <c r="AC106" s="238"/>
    </row>
    <row r="107" spans="1:29">
      <c r="B107" s="2034" t="s">
        <v>402</v>
      </c>
      <c r="C107" s="2035"/>
      <c r="D107" s="2035"/>
      <c r="E107" s="2035"/>
      <c r="F107" s="2035"/>
      <c r="G107" s="2036"/>
      <c r="H107" s="244" t="s">
        <v>99</v>
      </c>
      <c r="I107" s="244"/>
      <c r="J107" s="245"/>
      <c r="K107" s="244"/>
      <c r="L107" s="246"/>
      <c r="M107" s="247"/>
    </row>
    <row r="108" spans="1:29">
      <c r="B108" s="2034" t="s">
        <v>403</v>
      </c>
      <c r="C108" s="2035"/>
      <c r="D108" s="2035"/>
      <c r="E108" s="2035"/>
      <c r="F108" s="2035"/>
      <c r="G108" s="2036"/>
      <c r="H108" s="232">
        <v>176</v>
      </c>
      <c r="I108" s="232"/>
      <c r="J108" s="248"/>
      <c r="K108" s="232"/>
      <c r="L108" s="249"/>
      <c r="M108" s="250"/>
    </row>
    <row r="109" spans="1:29">
      <c r="B109" s="2037" t="s">
        <v>50</v>
      </c>
      <c r="C109" s="2038"/>
      <c r="D109" s="2038"/>
      <c r="E109" s="2038"/>
      <c r="F109" s="2038"/>
      <c r="G109" s="2038"/>
      <c r="H109" s="2038"/>
      <c r="I109" s="2038"/>
      <c r="J109" s="2038"/>
      <c r="K109" s="2038"/>
      <c r="L109" s="2038"/>
      <c r="M109" s="2039"/>
    </row>
    <row r="110" spans="1:29">
      <c r="B110" s="2040"/>
      <c r="C110" s="2041"/>
      <c r="D110" s="2041"/>
      <c r="E110" s="2041"/>
      <c r="F110" s="2041"/>
      <c r="G110" s="2041"/>
      <c r="H110" s="2041"/>
      <c r="I110" s="2041"/>
      <c r="J110" s="2041"/>
      <c r="K110" s="2041"/>
      <c r="L110" s="2041"/>
      <c r="M110" s="2042"/>
    </row>
    <row r="111" spans="1:29">
      <c r="B111" s="2040"/>
      <c r="C111" s="2041"/>
      <c r="D111" s="2041"/>
      <c r="E111" s="2041"/>
      <c r="F111" s="2041"/>
      <c r="G111" s="2041"/>
      <c r="H111" s="2041"/>
      <c r="I111" s="2041"/>
      <c r="J111" s="2041"/>
      <c r="K111" s="2041"/>
      <c r="L111" s="2041"/>
      <c r="M111" s="2042"/>
    </row>
    <row r="112" spans="1:29" hidden="1">
      <c r="B112" s="2040"/>
      <c r="C112" s="2041"/>
      <c r="D112" s="2041"/>
      <c r="E112" s="2041"/>
      <c r="F112" s="2041"/>
      <c r="G112" s="2041"/>
      <c r="H112" s="2041"/>
      <c r="I112" s="2041"/>
      <c r="J112" s="2041"/>
      <c r="K112" s="2041"/>
      <c r="L112" s="2041"/>
      <c r="M112" s="2042"/>
    </row>
    <row r="113" spans="2:13" hidden="1">
      <c r="B113" s="2040"/>
      <c r="C113" s="2041"/>
      <c r="D113" s="2041"/>
      <c r="E113" s="2041"/>
      <c r="F113" s="2041"/>
      <c r="G113" s="2041"/>
      <c r="H113" s="2041"/>
      <c r="I113" s="2041"/>
      <c r="J113" s="2041"/>
      <c r="K113" s="2041"/>
      <c r="L113" s="2041"/>
      <c r="M113" s="2042"/>
    </row>
    <row r="114" spans="2:13" ht="15.75" hidden="1" thickBot="1">
      <c r="B114" s="2043"/>
      <c r="C114" s="2044"/>
      <c r="D114" s="2044"/>
      <c r="E114" s="2044"/>
      <c r="F114" s="2044"/>
      <c r="G114" s="2044"/>
      <c r="H114" s="2044"/>
      <c r="I114" s="2044"/>
      <c r="J114" s="2044"/>
      <c r="K114" s="2044"/>
      <c r="L114" s="2044"/>
      <c r="M114" s="2045"/>
    </row>
    <row r="115" spans="2:13">
      <c r="B115" s="2037" t="s">
        <v>404</v>
      </c>
      <c r="C115" s="2038"/>
      <c r="D115" s="2038"/>
      <c r="E115" s="2038"/>
      <c r="F115" s="2038"/>
      <c r="G115" s="2038"/>
      <c r="H115" s="2038"/>
      <c r="I115" s="2038"/>
      <c r="J115" s="2038"/>
      <c r="K115" s="2038"/>
      <c r="L115" s="2038"/>
      <c r="M115" s="2039"/>
    </row>
    <row r="116" spans="2:13">
      <c r="B116" s="2040"/>
      <c r="C116" s="2041"/>
      <c r="D116" s="2041"/>
      <c r="E116" s="2041"/>
      <c r="F116" s="2041"/>
      <c r="G116" s="2041"/>
      <c r="H116" s="2041"/>
      <c r="I116" s="2041"/>
      <c r="J116" s="2041"/>
      <c r="K116" s="2041"/>
      <c r="L116" s="2041"/>
      <c r="M116" s="2042"/>
    </row>
    <row r="117" spans="2:13">
      <c r="B117" s="2040"/>
      <c r="C117" s="2041"/>
      <c r="D117" s="2041"/>
      <c r="E117" s="2041"/>
      <c r="F117" s="2041"/>
      <c r="G117" s="2041"/>
      <c r="H117" s="2041"/>
      <c r="I117" s="2041"/>
      <c r="J117" s="2041"/>
      <c r="K117" s="2041"/>
      <c r="L117" s="2041"/>
      <c r="M117" s="2042"/>
    </row>
    <row r="118" spans="2:13" hidden="1">
      <c r="B118" s="2040"/>
      <c r="C118" s="2041"/>
      <c r="D118" s="2041"/>
      <c r="E118" s="2041"/>
      <c r="F118" s="2041"/>
      <c r="G118" s="2041"/>
      <c r="H118" s="2041"/>
      <c r="I118" s="2041"/>
      <c r="J118" s="2041"/>
      <c r="K118" s="2041"/>
      <c r="L118" s="2041"/>
      <c r="M118" s="2042"/>
    </row>
    <row r="119" spans="2:13" ht="15.75" hidden="1" customHeight="1">
      <c r="B119" s="2040"/>
      <c r="C119" s="2041"/>
      <c r="D119" s="2041"/>
      <c r="E119" s="2041"/>
      <c r="F119" s="2041"/>
      <c r="G119" s="2041"/>
      <c r="H119" s="2041"/>
      <c r="I119" s="2041"/>
      <c r="J119" s="2041"/>
      <c r="K119" s="2041"/>
      <c r="L119" s="2041"/>
      <c r="M119" s="2042"/>
    </row>
    <row r="120" spans="2:13" ht="15" hidden="1" customHeight="1" thickBot="1">
      <c r="B120" s="2043"/>
      <c r="C120" s="2044"/>
      <c r="D120" s="2044"/>
      <c r="E120" s="2044"/>
      <c r="F120" s="2044"/>
      <c r="G120" s="2044"/>
      <c r="H120" s="2044"/>
      <c r="I120" s="2044"/>
      <c r="J120" s="2044"/>
      <c r="K120" s="2044"/>
      <c r="L120" s="2044"/>
      <c r="M120" s="2045"/>
    </row>
    <row r="121" spans="2:13" ht="15.75" customHeight="1">
      <c r="B121" s="2037" t="s">
        <v>405</v>
      </c>
      <c r="C121" s="2038"/>
      <c r="D121" s="2038"/>
      <c r="E121" s="2038"/>
      <c r="F121" s="2038"/>
      <c r="G121" s="2038"/>
      <c r="H121" s="2038"/>
      <c r="I121" s="2038"/>
      <c r="J121" s="2038"/>
      <c r="K121" s="2038"/>
      <c r="L121" s="2038"/>
      <c r="M121" s="2039"/>
    </row>
    <row r="122" spans="2:13" ht="15" customHeight="1">
      <c r="B122" s="2040"/>
      <c r="C122" s="2041"/>
      <c r="D122" s="2041"/>
      <c r="E122" s="2041"/>
      <c r="F122" s="2041"/>
      <c r="G122" s="2041"/>
      <c r="H122" s="2041"/>
      <c r="I122" s="2041"/>
      <c r="J122" s="2041"/>
      <c r="K122" s="2041"/>
      <c r="L122" s="2041"/>
      <c r="M122" s="2042"/>
    </row>
    <row r="123" spans="2:13">
      <c r="B123" s="2040"/>
      <c r="C123" s="2041"/>
      <c r="D123" s="2041"/>
      <c r="E123" s="2041"/>
      <c r="F123" s="2041"/>
      <c r="G123" s="2041"/>
      <c r="H123" s="2041"/>
      <c r="I123" s="2041"/>
      <c r="J123" s="2041"/>
      <c r="K123" s="2041"/>
      <c r="L123" s="2041"/>
      <c r="M123" s="2042"/>
    </row>
    <row r="124" spans="2:13" ht="15.75" hidden="1" customHeight="1">
      <c r="B124" s="2040"/>
      <c r="C124" s="2041"/>
      <c r="D124" s="2041"/>
      <c r="E124" s="2041"/>
      <c r="F124" s="2041"/>
      <c r="G124" s="2041"/>
      <c r="H124" s="2041"/>
      <c r="I124" s="2041"/>
      <c r="J124" s="2041"/>
      <c r="K124" s="2041"/>
      <c r="L124" s="2041"/>
      <c r="M124" s="2042"/>
    </row>
    <row r="125" spans="2:13" ht="15.75" hidden="1" customHeight="1">
      <c r="B125" s="2040"/>
      <c r="C125" s="2041"/>
      <c r="D125" s="2041"/>
      <c r="E125" s="2041"/>
      <c r="F125" s="2041"/>
      <c r="G125" s="2041"/>
      <c r="H125" s="2041"/>
      <c r="I125" s="2041"/>
      <c r="J125" s="2041"/>
      <c r="K125" s="2041"/>
      <c r="L125" s="2041"/>
      <c r="M125" s="2042"/>
    </row>
    <row r="126" spans="2:13" ht="15.75" hidden="1" customHeight="1" thickBot="1">
      <c r="B126" s="2043"/>
      <c r="C126" s="2044"/>
      <c r="D126" s="2044"/>
      <c r="E126" s="2044"/>
      <c r="F126" s="2044"/>
      <c r="G126" s="2044"/>
      <c r="H126" s="2044"/>
      <c r="I126" s="2044"/>
      <c r="J126" s="2044"/>
      <c r="K126" s="2044"/>
      <c r="L126" s="2044"/>
      <c r="M126" s="2045"/>
    </row>
    <row r="127" spans="2:13" ht="15.75" customHeight="1">
      <c r="B127" s="2037" t="s">
        <v>406</v>
      </c>
      <c r="C127" s="2038"/>
      <c r="D127" s="2038"/>
      <c r="E127" s="2038"/>
      <c r="F127" s="2038"/>
      <c r="G127" s="2038"/>
      <c r="H127" s="2038"/>
      <c r="I127" s="2038"/>
      <c r="J127" s="2038"/>
      <c r="K127" s="2038"/>
      <c r="L127" s="2038"/>
      <c r="M127" s="2039"/>
    </row>
    <row r="128" spans="2:13">
      <c r="B128" s="2040"/>
      <c r="C128" s="2041"/>
      <c r="D128" s="2041"/>
      <c r="E128" s="2041"/>
      <c r="F128" s="2041"/>
      <c r="G128" s="2041"/>
      <c r="H128" s="2041"/>
      <c r="I128" s="2041"/>
      <c r="J128" s="2041"/>
      <c r="K128" s="2041"/>
      <c r="L128" s="2041"/>
      <c r="M128" s="2042"/>
    </row>
    <row r="129" spans="2:29">
      <c r="B129" s="2040"/>
      <c r="C129" s="2041"/>
      <c r="D129" s="2041"/>
      <c r="E129" s="2041"/>
      <c r="F129" s="2041"/>
      <c r="G129" s="2041"/>
      <c r="H129" s="2041"/>
      <c r="I129" s="2041"/>
      <c r="J129" s="2041"/>
      <c r="K129" s="2041"/>
      <c r="L129" s="2041"/>
      <c r="M129" s="2042"/>
    </row>
    <row r="130" spans="2:29" hidden="1">
      <c r="B130" s="2040"/>
      <c r="C130" s="2041"/>
      <c r="D130" s="2041"/>
      <c r="E130" s="2041"/>
      <c r="F130" s="2041"/>
      <c r="G130" s="2041"/>
      <c r="H130" s="2041"/>
      <c r="I130" s="2041"/>
      <c r="J130" s="2041"/>
      <c r="K130" s="2041"/>
      <c r="L130" s="2041"/>
      <c r="M130" s="2042"/>
    </row>
    <row r="131" spans="2:29" hidden="1">
      <c r="B131" s="2040"/>
      <c r="C131" s="2041"/>
      <c r="D131" s="2041"/>
      <c r="E131" s="2041"/>
      <c r="F131" s="2041"/>
      <c r="G131" s="2041"/>
      <c r="H131" s="2041"/>
      <c r="I131" s="2041"/>
      <c r="J131" s="2041"/>
      <c r="K131" s="2041"/>
      <c r="L131" s="2041"/>
      <c r="M131" s="2042"/>
    </row>
    <row r="132" spans="2:29" ht="15.75" hidden="1" thickBot="1">
      <c r="B132" s="2043"/>
      <c r="C132" s="2044"/>
      <c r="D132" s="2044"/>
      <c r="E132" s="2044"/>
      <c r="F132" s="2044"/>
      <c r="G132" s="2044"/>
      <c r="H132" s="2044"/>
      <c r="I132" s="2044"/>
      <c r="J132" s="2044"/>
      <c r="K132" s="2044"/>
      <c r="L132" s="2044"/>
      <c r="M132" s="2045"/>
    </row>
    <row r="133" spans="2:29">
      <c r="B133" s="2037" t="s">
        <v>407</v>
      </c>
      <c r="C133" s="2038"/>
      <c r="D133" s="2038"/>
      <c r="E133" s="2038"/>
      <c r="F133" s="2038"/>
      <c r="G133" s="2038"/>
      <c r="H133" s="2038"/>
      <c r="I133" s="2038"/>
      <c r="J133" s="2038"/>
      <c r="K133" s="2038"/>
      <c r="L133" s="2038"/>
      <c r="M133" s="2039"/>
      <c r="Y133" s="251" t="s">
        <v>408</v>
      </c>
      <c r="AB133" s="251" t="s">
        <v>409</v>
      </c>
    </row>
    <row r="134" spans="2:29">
      <c r="B134" s="2040"/>
      <c r="C134" s="2041"/>
      <c r="D134" s="2041"/>
      <c r="E134" s="2041"/>
      <c r="F134" s="2041"/>
      <c r="G134" s="2041"/>
      <c r="H134" s="2041"/>
      <c r="I134" s="2041"/>
      <c r="J134" s="2041"/>
      <c r="K134" s="2041"/>
      <c r="L134" s="2041"/>
      <c r="M134" s="2042"/>
    </row>
    <row r="135" spans="2:29">
      <c r="B135" s="2040"/>
      <c r="C135" s="2041"/>
      <c r="D135" s="2041"/>
      <c r="E135" s="2041"/>
      <c r="F135" s="2041"/>
      <c r="G135" s="2041"/>
      <c r="H135" s="2041"/>
      <c r="I135" s="2041"/>
      <c r="J135" s="2041"/>
      <c r="K135" s="2041"/>
      <c r="L135" s="2041"/>
      <c r="M135" s="2042"/>
      <c r="U135" s="252" t="s">
        <v>410</v>
      </c>
    </row>
    <row r="136" spans="2:29" hidden="1">
      <c r="B136" s="2040"/>
      <c r="C136" s="2041"/>
      <c r="D136" s="2041"/>
      <c r="E136" s="2041"/>
      <c r="F136" s="2041"/>
      <c r="G136" s="2041"/>
      <c r="H136" s="2041"/>
      <c r="I136" s="2041"/>
      <c r="J136" s="2041"/>
      <c r="K136" s="2041"/>
      <c r="L136" s="2041"/>
      <c r="M136" s="2042"/>
    </row>
    <row r="137" spans="2:29" hidden="1">
      <c r="B137" s="2040"/>
      <c r="C137" s="2041"/>
      <c r="D137" s="2041"/>
      <c r="E137" s="2041"/>
      <c r="F137" s="2041"/>
      <c r="G137" s="2041"/>
      <c r="H137" s="2041"/>
      <c r="I137" s="2041"/>
      <c r="J137" s="2041"/>
      <c r="K137" s="2041"/>
      <c r="L137" s="2041"/>
      <c r="M137" s="2042"/>
    </row>
    <row r="138" spans="2:29" ht="15.75" hidden="1" thickBot="1">
      <c r="B138" s="2043"/>
      <c r="C138" s="2044"/>
      <c r="D138" s="2044"/>
      <c r="E138" s="2044"/>
      <c r="F138" s="2044"/>
      <c r="G138" s="2044"/>
      <c r="H138" s="2044"/>
      <c r="I138" s="2044"/>
      <c r="J138" s="2044"/>
      <c r="K138" s="2044"/>
      <c r="L138" s="2044"/>
      <c r="M138" s="2045"/>
    </row>
    <row r="139" spans="2:29">
      <c r="B139" s="2037" t="s">
        <v>411</v>
      </c>
      <c r="C139" s="2038"/>
      <c r="D139" s="2038"/>
      <c r="E139" s="2038"/>
      <c r="F139" s="2038"/>
      <c r="G139" s="2038"/>
      <c r="H139" s="2038"/>
      <c r="I139" s="2038"/>
      <c r="J139" s="2038"/>
      <c r="K139" s="2038"/>
      <c r="L139" s="2038"/>
      <c r="M139" s="2039"/>
    </row>
    <row r="140" spans="2:29">
      <c r="B140" s="2040"/>
      <c r="C140" s="2041"/>
      <c r="D140" s="2041"/>
      <c r="E140" s="2041"/>
      <c r="F140" s="2041"/>
      <c r="G140" s="2041"/>
      <c r="H140" s="2041"/>
      <c r="I140" s="2041"/>
      <c r="J140" s="2041"/>
      <c r="K140" s="2041"/>
      <c r="L140" s="2041"/>
      <c r="M140" s="2042"/>
    </row>
    <row r="141" spans="2:29" ht="18">
      <c r="B141" s="2040"/>
      <c r="C141" s="2041"/>
      <c r="D141" s="2041"/>
      <c r="E141" s="2041"/>
      <c r="F141" s="2041"/>
      <c r="G141" s="2041"/>
      <c r="H141" s="2041"/>
      <c r="I141" s="2041"/>
      <c r="J141" s="2041"/>
      <c r="K141" s="2041"/>
      <c r="L141" s="2041"/>
      <c r="M141" s="2042"/>
      <c r="U141" s="243" t="s">
        <v>412</v>
      </c>
      <c r="V141" s="236" t="s">
        <v>413</v>
      </c>
      <c r="W141" s="237"/>
      <c r="X141" s="237"/>
      <c r="Y141" s="237"/>
      <c r="Z141" s="237"/>
      <c r="AA141" s="237"/>
      <c r="AB141" s="237"/>
      <c r="AC141" s="238"/>
    </row>
    <row r="142" spans="2:29" hidden="1">
      <c r="B142" s="2040"/>
      <c r="C142" s="2041"/>
      <c r="D142" s="2041"/>
      <c r="E142" s="2041"/>
      <c r="F142" s="2041"/>
      <c r="G142" s="2041"/>
      <c r="H142" s="2041"/>
      <c r="I142" s="2041"/>
      <c r="J142" s="2041"/>
      <c r="K142" s="2041"/>
      <c r="L142" s="2041"/>
      <c r="M142" s="2042"/>
    </row>
    <row r="143" spans="2:29" hidden="1">
      <c r="B143" s="2040"/>
      <c r="C143" s="2041"/>
      <c r="D143" s="2041"/>
      <c r="E143" s="2041"/>
      <c r="F143" s="2041"/>
      <c r="G143" s="2041"/>
      <c r="H143" s="2041"/>
      <c r="I143" s="2041"/>
      <c r="J143" s="2041"/>
      <c r="K143" s="2041"/>
      <c r="L143" s="2041"/>
      <c r="M143" s="2042"/>
    </row>
    <row r="144" spans="2:29" ht="15.75" hidden="1" thickBot="1">
      <c r="B144" s="2043"/>
      <c r="C144" s="2044"/>
      <c r="D144" s="2044"/>
      <c r="E144" s="2044"/>
      <c r="F144" s="2044"/>
      <c r="G144" s="2044"/>
      <c r="H144" s="2044"/>
      <c r="I144" s="2044"/>
      <c r="J144" s="2044"/>
      <c r="K144" s="2044"/>
      <c r="L144" s="2044"/>
      <c r="M144" s="2045"/>
    </row>
    <row r="145" spans="2:28">
      <c r="B145" s="2037" t="s">
        <v>414</v>
      </c>
      <c r="C145" s="2038"/>
      <c r="D145" s="2038"/>
      <c r="E145" s="2038"/>
      <c r="F145" s="2038"/>
      <c r="G145" s="2038"/>
      <c r="H145" s="2038"/>
      <c r="I145" s="2038"/>
      <c r="J145" s="2038"/>
      <c r="K145" s="2038"/>
      <c r="L145" s="2038"/>
      <c r="M145" s="2039"/>
    </row>
    <row r="146" spans="2:28">
      <c r="B146" s="2040"/>
      <c r="C146" s="2041"/>
      <c r="D146" s="2041"/>
      <c r="E146" s="2041"/>
      <c r="F146" s="2041"/>
      <c r="G146" s="2041"/>
      <c r="H146" s="2041"/>
      <c r="I146" s="2041"/>
      <c r="J146" s="2041"/>
      <c r="K146" s="2041"/>
      <c r="L146" s="2041"/>
      <c r="M146" s="2042"/>
    </row>
    <row r="147" spans="2:28">
      <c r="B147" s="2040"/>
      <c r="C147" s="2041"/>
      <c r="D147" s="2041"/>
      <c r="E147" s="2041"/>
      <c r="F147" s="2041"/>
      <c r="G147" s="2041"/>
      <c r="H147" s="2041"/>
      <c r="I147" s="2041"/>
      <c r="J147" s="2041"/>
      <c r="K147" s="2041"/>
      <c r="L147" s="2041"/>
      <c r="M147" s="2042"/>
    </row>
    <row r="148" spans="2:28" hidden="1">
      <c r="B148" s="2040"/>
      <c r="C148" s="2041"/>
      <c r="D148" s="2041"/>
      <c r="E148" s="2041"/>
      <c r="F148" s="2041"/>
      <c r="G148" s="2041"/>
      <c r="H148" s="2041"/>
      <c r="I148" s="2041"/>
      <c r="J148" s="2041"/>
      <c r="K148" s="2041"/>
      <c r="L148" s="2041"/>
      <c r="M148" s="2042"/>
    </row>
    <row r="149" spans="2:28" hidden="1">
      <c r="B149" s="2040"/>
      <c r="C149" s="2041"/>
      <c r="D149" s="2041"/>
      <c r="E149" s="2041"/>
      <c r="F149" s="2041"/>
      <c r="G149" s="2041"/>
      <c r="H149" s="2041"/>
      <c r="I149" s="2041"/>
      <c r="J149" s="2041"/>
      <c r="K149" s="2041"/>
      <c r="L149" s="2041"/>
      <c r="M149" s="2042"/>
    </row>
    <row r="150" spans="2:28" ht="15.75" hidden="1" customHeight="1" thickBot="1">
      <c r="B150" s="2043"/>
      <c r="C150" s="2044"/>
      <c r="D150" s="2044"/>
      <c r="E150" s="2044"/>
      <c r="F150" s="2044"/>
      <c r="G150" s="2044"/>
      <c r="H150" s="2044"/>
      <c r="I150" s="2044"/>
      <c r="J150" s="2044"/>
      <c r="K150" s="2044"/>
      <c r="L150" s="2044"/>
      <c r="M150" s="2045"/>
    </row>
    <row r="151" spans="2:28">
      <c r="B151" s="2037" t="s">
        <v>415</v>
      </c>
      <c r="C151" s="2038"/>
      <c r="D151" s="2038"/>
      <c r="E151" s="2038"/>
      <c r="F151" s="2038"/>
      <c r="G151" s="2038"/>
      <c r="H151" s="2038"/>
      <c r="I151" s="2038"/>
      <c r="J151" s="2038"/>
      <c r="K151" s="2038"/>
      <c r="L151" s="2038"/>
      <c r="M151" s="2039"/>
    </row>
    <row r="152" spans="2:28">
      <c r="B152" s="2040"/>
      <c r="C152" s="2041"/>
      <c r="D152" s="2041"/>
      <c r="E152" s="2041"/>
      <c r="F152" s="2041"/>
      <c r="G152" s="2041"/>
      <c r="H152" s="2041"/>
      <c r="I152" s="2041"/>
      <c r="J152" s="2041"/>
      <c r="K152" s="2041"/>
      <c r="L152" s="2041"/>
      <c r="M152" s="2042"/>
      <c r="N152"/>
    </row>
    <row r="153" spans="2:28">
      <c r="B153" s="2040"/>
      <c r="C153" s="2041"/>
      <c r="D153" s="2041"/>
      <c r="E153" s="2041"/>
      <c r="F153" s="2041"/>
      <c r="G153" s="2041"/>
      <c r="H153" s="2041"/>
      <c r="I153" s="2041"/>
      <c r="J153" s="2041"/>
      <c r="K153" s="2041"/>
      <c r="L153" s="2041"/>
      <c r="M153" s="2042"/>
    </row>
    <row r="154" spans="2:28" hidden="1">
      <c r="B154" s="2040"/>
      <c r="C154" s="2041"/>
      <c r="D154" s="2041"/>
      <c r="E154" s="2041"/>
      <c r="F154" s="2041"/>
      <c r="G154" s="2041"/>
      <c r="H154" s="2041"/>
      <c r="I154" s="2041"/>
      <c r="J154" s="2041"/>
      <c r="K154" s="2041"/>
      <c r="L154" s="2041"/>
      <c r="M154" s="2042"/>
    </row>
    <row r="155" spans="2:28" hidden="1">
      <c r="B155" s="2040"/>
      <c r="C155" s="2041"/>
      <c r="D155" s="2041"/>
      <c r="E155" s="2041"/>
      <c r="F155" s="2041"/>
      <c r="G155" s="2041"/>
      <c r="H155" s="2041"/>
      <c r="I155" s="2041"/>
      <c r="J155" s="2041"/>
      <c r="K155" s="2041"/>
      <c r="L155" s="2041"/>
      <c r="M155" s="2042"/>
      <c r="Q155" s="253"/>
      <c r="R155" s="254"/>
      <c r="S155" s="255"/>
      <c r="T155" s="7"/>
      <c r="U155" s="256"/>
      <c r="V155" s="1"/>
      <c r="W155" s="1"/>
      <c r="X155" s="1"/>
      <c r="Y155" s="1"/>
      <c r="Z155" s="1"/>
      <c r="AA155" s="1"/>
      <c r="AB155" s="220"/>
    </row>
    <row r="156" spans="2:28" ht="15.75" hidden="1" thickBot="1">
      <c r="B156" s="2043"/>
      <c r="C156" s="2044"/>
      <c r="D156" s="2044"/>
      <c r="E156" s="2044"/>
      <c r="F156" s="2044"/>
      <c r="G156" s="2044"/>
      <c r="H156" s="2044"/>
      <c r="I156" s="2044"/>
      <c r="J156" s="2044"/>
      <c r="K156" s="2044"/>
      <c r="L156" s="2044"/>
      <c r="M156" s="2045"/>
      <c r="Q156" s="253"/>
      <c r="R156" s="254"/>
      <c r="S156" s="255"/>
      <c r="T156" s="7"/>
      <c r="U156" s="256"/>
      <c r="V156" s="1"/>
      <c r="W156" s="1"/>
      <c r="X156" s="1"/>
      <c r="Y156" s="1"/>
      <c r="Z156" s="1"/>
      <c r="AA156" s="1"/>
      <c r="AB156" s="220"/>
    </row>
    <row r="157" spans="2:28">
      <c r="B157" s="2037" t="s">
        <v>414</v>
      </c>
      <c r="C157" s="2038"/>
      <c r="D157" s="2038"/>
      <c r="E157" s="2038"/>
      <c r="F157" s="2038"/>
      <c r="G157" s="2038"/>
      <c r="H157" s="2038"/>
      <c r="I157" s="2038"/>
      <c r="J157" s="2038"/>
      <c r="K157" s="2038"/>
      <c r="L157" s="2038"/>
      <c r="M157" s="2039"/>
      <c r="Q157" s="253"/>
      <c r="R157" s="254"/>
      <c r="S157" s="255"/>
      <c r="T157" s="7"/>
      <c r="U157" s="256"/>
      <c r="V157" s="1"/>
      <c r="W157" s="1"/>
      <c r="X157" s="1"/>
      <c r="Y157" s="1"/>
      <c r="Z157" s="1"/>
      <c r="AA157" s="1"/>
      <c r="AB157" s="220"/>
    </row>
    <row r="158" spans="2:28">
      <c r="B158" s="2040"/>
      <c r="C158" s="2041"/>
      <c r="D158" s="2041"/>
      <c r="E158" s="2041"/>
      <c r="F158" s="2041"/>
      <c r="G158" s="2041"/>
      <c r="H158" s="2041"/>
      <c r="I158" s="2041"/>
      <c r="J158" s="2041"/>
      <c r="K158" s="2041"/>
      <c r="L158" s="2041"/>
      <c r="M158" s="2042"/>
      <c r="Q158" s="1"/>
      <c r="R158" s="1"/>
    </row>
    <row r="159" spans="2:28">
      <c r="B159" s="2040"/>
      <c r="C159" s="2041"/>
      <c r="D159" s="2041"/>
      <c r="E159" s="2041"/>
      <c r="F159" s="2041"/>
      <c r="G159" s="2041"/>
      <c r="H159" s="2041"/>
      <c r="I159" s="2041"/>
      <c r="J159" s="2041"/>
      <c r="K159" s="2041"/>
      <c r="L159" s="2041"/>
      <c r="M159" s="2042"/>
      <c r="Q159" s="1"/>
      <c r="R159" s="1"/>
    </row>
    <row r="160" spans="2:28" hidden="1">
      <c r="B160" s="2040"/>
      <c r="C160" s="2041"/>
      <c r="D160" s="2041"/>
      <c r="E160" s="2041"/>
      <c r="F160" s="2041"/>
      <c r="G160" s="2041"/>
      <c r="H160" s="2041"/>
      <c r="I160" s="2041"/>
      <c r="J160" s="2041"/>
      <c r="K160" s="2041"/>
      <c r="L160" s="2041"/>
      <c r="M160" s="2042"/>
      <c r="Q160" s="1"/>
      <c r="R160" s="1"/>
    </row>
    <row r="161" spans="1:28" hidden="1">
      <c r="B161" s="2040"/>
      <c r="C161" s="2041"/>
      <c r="D161" s="2041"/>
      <c r="E161" s="2041"/>
      <c r="F161" s="2041"/>
      <c r="G161" s="2041"/>
      <c r="H161" s="2041"/>
      <c r="I161" s="2041"/>
      <c r="J161" s="2041"/>
      <c r="K161" s="2041"/>
      <c r="L161" s="2041"/>
      <c r="M161" s="2042"/>
      <c r="Q161" s="1"/>
      <c r="R161" s="1"/>
    </row>
    <row r="162" spans="1:28" ht="15.75" thickBot="1">
      <c r="B162" s="2043"/>
      <c r="C162" s="2044"/>
      <c r="D162" s="2044"/>
      <c r="E162" s="2044"/>
      <c r="F162" s="2044"/>
      <c r="G162" s="2044"/>
      <c r="H162" s="2044"/>
      <c r="I162" s="2044"/>
      <c r="J162" s="2044"/>
      <c r="K162" s="2044"/>
      <c r="L162" s="2044"/>
      <c r="M162" s="2045"/>
      <c r="Q162" s="1"/>
      <c r="R162" s="1"/>
    </row>
    <row r="163" spans="1:28">
      <c r="A163" s="4"/>
      <c r="B163" s="4"/>
      <c r="C163" s="4"/>
      <c r="D163" s="4"/>
      <c r="E163" s="4"/>
      <c r="F163" s="4"/>
      <c r="G163" s="4"/>
      <c r="H163" s="4"/>
      <c r="I163" s="4"/>
      <c r="J163" s="4"/>
      <c r="K163" s="4"/>
      <c r="L163" s="4"/>
      <c r="M163" s="15"/>
      <c r="Q163" s="1"/>
      <c r="R163" s="1"/>
    </row>
    <row r="164" spans="1:28" ht="15" customHeight="1">
      <c r="A164" s="4"/>
      <c r="B164" s="4"/>
      <c r="C164" s="4"/>
      <c r="D164" s="4"/>
      <c r="E164" s="4"/>
      <c r="F164" s="4"/>
      <c r="G164" s="4"/>
      <c r="H164" s="4"/>
      <c r="I164" s="4"/>
      <c r="J164" s="4"/>
      <c r="K164" s="4"/>
      <c r="L164" s="4"/>
      <c r="M164" s="15"/>
    </row>
    <row r="165" spans="1:28">
      <c r="A165" s="4"/>
      <c r="B165" s="4"/>
      <c r="C165" s="4"/>
      <c r="D165" s="4"/>
      <c r="E165" s="4"/>
      <c r="F165" s="4"/>
      <c r="G165" s="4"/>
      <c r="H165" s="4"/>
      <c r="I165" s="4"/>
      <c r="J165" s="4"/>
      <c r="K165" s="4"/>
      <c r="L165" s="4"/>
      <c r="M165" s="15"/>
    </row>
    <row r="166" spans="1:28" ht="15.75" thickBot="1">
      <c r="A166" s="19"/>
      <c r="B166" s="19"/>
      <c r="C166" s="19"/>
      <c r="D166" s="19"/>
      <c r="E166" s="19"/>
      <c r="F166" s="19"/>
      <c r="G166" s="19"/>
      <c r="H166" s="19"/>
      <c r="I166" s="19"/>
      <c r="J166" s="19"/>
      <c r="K166" s="19"/>
      <c r="L166" s="19"/>
      <c r="M166" s="19"/>
    </row>
    <row r="167" spans="1:28">
      <c r="B167" s="2048" t="s">
        <v>417</v>
      </c>
      <c r="C167" s="2049"/>
      <c r="D167" s="2049"/>
      <c r="E167" s="2049"/>
      <c r="F167" s="2049"/>
      <c r="G167" s="2049"/>
      <c r="H167" s="2049"/>
      <c r="I167" s="2049"/>
      <c r="J167" s="2049"/>
      <c r="K167" s="2049"/>
      <c r="L167" s="2049"/>
      <c r="M167" s="2050"/>
    </row>
    <row r="168" spans="1:28">
      <c r="B168" s="2051" t="s">
        <v>418</v>
      </c>
      <c r="C168" s="2052"/>
      <c r="D168" s="2052"/>
      <c r="E168" s="2052"/>
      <c r="F168" s="2052"/>
      <c r="G168" s="2052"/>
      <c r="H168" s="2052"/>
      <c r="I168" s="2052"/>
      <c r="J168" s="2052"/>
      <c r="K168" s="2052"/>
      <c r="L168" s="2052"/>
      <c r="M168" s="2053"/>
    </row>
    <row r="169" spans="1:28">
      <c r="B169" s="2034" t="s">
        <v>397</v>
      </c>
      <c r="C169" s="2035"/>
      <c r="D169" s="2035"/>
      <c r="E169" s="2035"/>
      <c r="F169" s="2035"/>
      <c r="G169" s="2036"/>
      <c r="H169" s="232">
        <v>325</v>
      </c>
      <c r="I169" s="27"/>
      <c r="J169" s="75"/>
      <c r="K169" s="75"/>
      <c r="L169" s="75"/>
      <c r="M169" s="233"/>
    </row>
    <row r="170" spans="1:28">
      <c r="B170" s="2034" t="s">
        <v>398</v>
      </c>
      <c r="C170" s="2035"/>
      <c r="D170" s="2035"/>
      <c r="E170" s="2035"/>
      <c r="F170" s="2035"/>
      <c r="G170" s="2036"/>
      <c r="H170" s="234">
        <f>COUNTA(G133:S133)</f>
        <v>0</v>
      </c>
      <c r="I170" s="75"/>
      <c r="J170" s="75"/>
      <c r="K170" s="75"/>
      <c r="L170" s="75"/>
      <c r="M170" s="233"/>
    </row>
    <row r="171" spans="1:28">
      <c r="B171" s="2031" t="s">
        <v>46</v>
      </c>
      <c r="C171" s="2032"/>
      <c r="D171" s="2032"/>
      <c r="E171" s="2032"/>
      <c r="F171" s="2032"/>
      <c r="G171" s="2033"/>
      <c r="H171" s="239">
        <v>1</v>
      </c>
      <c r="I171" s="239">
        <v>2</v>
      </c>
      <c r="J171" s="239">
        <v>3</v>
      </c>
      <c r="K171" s="240">
        <v>4</v>
      </c>
      <c r="L171" s="241">
        <v>5</v>
      </c>
      <c r="M171" s="242">
        <v>6</v>
      </c>
    </row>
    <row r="172" spans="1:28">
      <c r="B172" s="2034" t="s">
        <v>402</v>
      </c>
      <c r="C172" s="2035"/>
      <c r="D172" s="2035"/>
      <c r="E172" s="2035"/>
      <c r="F172" s="2035"/>
      <c r="G172" s="2036"/>
      <c r="H172" s="244" t="s">
        <v>99</v>
      </c>
      <c r="I172" s="244"/>
      <c r="J172" s="245"/>
      <c r="K172" s="244"/>
      <c r="L172" s="246"/>
      <c r="M172" s="247"/>
    </row>
    <row r="173" spans="1:28">
      <c r="B173" s="2034" t="s">
        <v>403</v>
      </c>
      <c r="C173" s="2035"/>
      <c r="D173" s="2035"/>
      <c r="E173" s="2035"/>
      <c r="F173" s="2035"/>
      <c r="G173" s="2036"/>
      <c r="H173" s="232">
        <v>176</v>
      </c>
      <c r="I173" s="232"/>
      <c r="J173" s="248"/>
      <c r="K173" s="232"/>
      <c r="L173" s="249"/>
      <c r="M173" s="250"/>
      <c r="Y173" s="251" t="s">
        <v>408</v>
      </c>
      <c r="AB173" s="251" t="s">
        <v>409</v>
      </c>
    </row>
    <row r="174" spans="1:28">
      <c r="B174" s="2037" t="s">
        <v>419</v>
      </c>
      <c r="C174" s="2038"/>
      <c r="D174" s="2038"/>
      <c r="E174" s="2038"/>
      <c r="F174" s="2038"/>
      <c r="G174" s="2038"/>
      <c r="H174" s="2038"/>
      <c r="I174" s="2038"/>
      <c r="J174" s="2038"/>
      <c r="K174" s="2038"/>
      <c r="L174" s="2038"/>
      <c r="M174" s="2039"/>
    </row>
    <row r="175" spans="1:28">
      <c r="B175" s="2040"/>
      <c r="C175" s="2041"/>
      <c r="D175" s="2041"/>
      <c r="E175" s="2041"/>
      <c r="F175" s="2041"/>
      <c r="G175" s="2041"/>
      <c r="H175" s="2041"/>
      <c r="I175" s="2041"/>
      <c r="J175" s="2041"/>
      <c r="K175" s="2041"/>
      <c r="L175" s="2041"/>
      <c r="M175" s="2042"/>
    </row>
    <row r="176" spans="1:28">
      <c r="B176" s="2040"/>
      <c r="C176" s="2041"/>
      <c r="D176" s="2041"/>
      <c r="E176" s="2041"/>
      <c r="F176" s="2041"/>
      <c r="G176" s="2041"/>
      <c r="H176" s="2041"/>
      <c r="I176" s="2041"/>
      <c r="J176" s="2041"/>
      <c r="K176" s="2041"/>
      <c r="L176" s="2041"/>
      <c r="M176" s="2042"/>
    </row>
    <row r="177" spans="2:29">
      <c r="B177" s="2040"/>
      <c r="C177" s="2041"/>
      <c r="D177" s="2041"/>
      <c r="E177" s="2041"/>
      <c r="F177" s="2041"/>
      <c r="G177" s="2041"/>
      <c r="H177" s="2041"/>
      <c r="I177" s="2041"/>
      <c r="J177" s="2041"/>
      <c r="K177" s="2041"/>
      <c r="L177" s="2041"/>
      <c r="M177" s="2042"/>
    </row>
    <row r="178" spans="2:29" ht="18">
      <c r="B178" s="2040"/>
      <c r="C178" s="2041"/>
      <c r="D178" s="2041"/>
      <c r="E178" s="2041"/>
      <c r="F178" s="2041"/>
      <c r="G178" s="2041"/>
      <c r="H178" s="2041"/>
      <c r="I178" s="2041"/>
      <c r="J178" s="2041"/>
      <c r="K178" s="2041"/>
      <c r="L178" s="2041"/>
      <c r="M178" s="2042"/>
      <c r="U178" s="243" t="s">
        <v>420</v>
      </c>
      <c r="V178" s="2046" t="s">
        <v>421</v>
      </c>
      <c r="W178" s="2047"/>
      <c r="X178" s="2047"/>
      <c r="Y178" s="2047"/>
      <c r="Z178" s="2047"/>
      <c r="AA178" s="2047"/>
      <c r="AB178" s="2047"/>
      <c r="AC178" s="2047"/>
    </row>
    <row r="179" spans="2:29" ht="15.75" thickBot="1">
      <c r="B179" s="2043"/>
      <c r="C179" s="2044"/>
      <c r="D179" s="2044"/>
      <c r="E179" s="2044"/>
      <c r="F179" s="2044"/>
      <c r="G179" s="2044"/>
      <c r="H179" s="2044"/>
      <c r="I179" s="2044"/>
      <c r="J179" s="2044"/>
      <c r="K179" s="2044"/>
      <c r="L179" s="2044"/>
      <c r="M179" s="2045"/>
      <c r="U179" s="257" t="s">
        <v>422</v>
      </c>
    </row>
    <row r="180" spans="2:29" ht="15.75" thickBot="1">
      <c r="B180" s="258"/>
      <c r="C180" s="259"/>
      <c r="D180" s="259"/>
      <c r="E180" s="259"/>
      <c r="F180" s="259"/>
      <c r="G180" s="259"/>
      <c r="H180" s="259"/>
      <c r="I180" s="259"/>
      <c r="J180" s="259"/>
      <c r="K180" s="259"/>
      <c r="L180" s="259"/>
      <c r="M180" s="259"/>
      <c r="U180" s="260"/>
    </row>
    <row r="181" spans="2:29" ht="15.75" thickBot="1">
      <c r="B181" s="2022" t="s">
        <v>423</v>
      </c>
      <c r="C181" s="2023"/>
      <c r="D181" s="2023"/>
      <c r="E181" s="2023"/>
      <c r="F181" s="2023"/>
      <c r="G181" s="2023"/>
      <c r="H181" s="2023"/>
      <c r="I181" s="2023"/>
      <c r="J181" s="2023"/>
      <c r="K181" s="2023"/>
      <c r="L181" s="2023"/>
      <c r="M181" s="2024"/>
      <c r="Q181" s="261"/>
    </row>
    <row r="182" spans="2:29">
      <c r="B182" s="262" t="s">
        <v>424</v>
      </c>
      <c r="C182" s="263" t="s">
        <v>425</v>
      </c>
      <c r="D182" s="263" t="s">
        <v>426</v>
      </c>
      <c r="E182" s="2025" t="s">
        <v>427</v>
      </c>
      <c r="F182" s="2026"/>
      <c r="G182" s="2026"/>
      <c r="H182" s="2027"/>
      <c r="I182" s="2028" t="s">
        <v>428</v>
      </c>
      <c r="J182" s="2029"/>
      <c r="K182" s="2029"/>
      <c r="L182" s="2029"/>
      <c r="M182" s="2030" t="s">
        <v>429</v>
      </c>
      <c r="N182" s="264" t="s">
        <v>430</v>
      </c>
      <c r="O182" s="264" t="s">
        <v>431</v>
      </c>
      <c r="Q182" s="261"/>
    </row>
    <row r="183" spans="2:29" ht="63" customHeight="1">
      <c r="B183" s="262"/>
      <c r="C183" s="263" t="s">
        <v>346</v>
      </c>
      <c r="D183" s="263" t="s">
        <v>108</v>
      </c>
      <c r="E183" s="263" t="s">
        <v>432</v>
      </c>
      <c r="F183" s="263" t="s">
        <v>433</v>
      </c>
      <c r="G183" s="263" t="s">
        <v>434</v>
      </c>
      <c r="H183" s="945" t="s">
        <v>811</v>
      </c>
      <c r="I183" s="263" t="s">
        <v>432</v>
      </c>
      <c r="J183" s="263" t="s">
        <v>433</v>
      </c>
      <c r="K183" s="263" t="s">
        <v>434</v>
      </c>
      <c r="L183" s="946" t="s">
        <v>811</v>
      </c>
      <c r="M183" s="2030"/>
      <c r="N183" s="264" t="s">
        <v>435</v>
      </c>
      <c r="O183" s="264"/>
      <c r="Q183" s="261"/>
    </row>
    <row r="184" spans="2:29" ht="15" customHeight="1">
      <c r="B184" s="265"/>
      <c r="C184" s="266" t="s">
        <v>436</v>
      </c>
      <c r="D184" s="267"/>
      <c r="E184" s="267"/>
      <c r="F184" s="267"/>
      <c r="G184" s="267"/>
      <c r="H184" s="267"/>
      <c r="I184" s="267"/>
      <c r="J184" s="267"/>
      <c r="K184" s="267"/>
      <c r="L184" s="268"/>
      <c r="M184" s="269"/>
      <c r="N184" s="270" t="s">
        <v>12</v>
      </c>
      <c r="O184" s="271"/>
      <c r="Q184" s="261"/>
    </row>
    <row r="185" spans="2:29" ht="15" customHeight="1">
      <c r="B185" s="272"/>
      <c r="C185" s="266" t="s">
        <v>436</v>
      </c>
      <c r="D185" s="267"/>
      <c r="E185" s="267"/>
      <c r="F185" s="267"/>
      <c r="G185" s="267"/>
      <c r="H185" s="267"/>
      <c r="I185" s="267"/>
      <c r="J185" s="267"/>
      <c r="K185" s="267"/>
      <c r="L185" s="268"/>
      <c r="M185" s="267"/>
      <c r="N185" s="270" t="s">
        <v>12</v>
      </c>
      <c r="O185" s="271"/>
      <c r="Q185" s="261"/>
    </row>
    <row r="186" spans="2:29" ht="15" customHeight="1">
      <c r="B186" s="272"/>
      <c r="C186" s="266" t="s">
        <v>437</v>
      </c>
      <c r="D186" s="267"/>
      <c r="E186" s="273" t="s">
        <v>434</v>
      </c>
      <c r="F186" s="273"/>
      <c r="G186" s="273" t="s">
        <v>433</v>
      </c>
      <c r="H186" s="273"/>
      <c r="I186" s="273" t="s">
        <v>434</v>
      </c>
      <c r="J186" s="273"/>
      <c r="K186" s="273" t="s">
        <v>433</v>
      </c>
      <c r="L186" s="274"/>
      <c r="M186" s="267"/>
      <c r="N186" s="270" t="s">
        <v>12</v>
      </c>
      <c r="O186" s="271"/>
      <c r="Q186" s="261"/>
    </row>
    <row r="187" spans="2:29">
      <c r="B187" s="272"/>
      <c r="C187" s="266" t="s">
        <v>437</v>
      </c>
      <c r="D187" s="267"/>
      <c r="E187" s="267"/>
      <c r="F187" s="267"/>
      <c r="G187" s="267"/>
      <c r="H187" s="267"/>
      <c r="I187" s="267"/>
      <c r="J187" s="267"/>
      <c r="K187" s="267"/>
      <c r="L187" s="268"/>
      <c r="M187" s="267"/>
      <c r="N187" s="270" t="s">
        <v>12</v>
      </c>
      <c r="O187" s="275"/>
      <c r="Q187" s="261" t="s">
        <v>438</v>
      </c>
    </row>
    <row r="188" spans="2:29">
      <c r="B188" s="272"/>
      <c r="C188" s="266" t="s">
        <v>437</v>
      </c>
      <c r="D188" s="267"/>
      <c r="E188" s="267"/>
      <c r="F188" s="267"/>
      <c r="G188" s="267"/>
      <c r="H188" s="267"/>
      <c r="I188" s="267"/>
      <c r="J188" s="267"/>
      <c r="K188" s="267"/>
      <c r="L188" s="268"/>
      <c r="M188" s="267"/>
      <c r="N188" s="270" t="s">
        <v>12</v>
      </c>
      <c r="O188" s="275"/>
      <c r="Q188" s="261"/>
    </row>
    <row r="189" spans="2:29" ht="15" customHeight="1">
      <c r="B189" s="272"/>
      <c r="C189" s="266" t="s">
        <v>437</v>
      </c>
      <c r="D189" s="267"/>
      <c r="E189" s="267"/>
      <c r="F189" s="267"/>
      <c r="G189" s="267"/>
      <c r="H189" s="267"/>
      <c r="I189" s="267"/>
      <c r="J189" s="267"/>
      <c r="K189" s="267"/>
      <c r="L189" s="268"/>
      <c r="M189" s="267"/>
      <c r="N189" s="270" t="s">
        <v>12</v>
      </c>
      <c r="O189" s="275"/>
      <c r="Q189" s="261" t="s">
        <v>439</v>
      </c>
    </row>
    <row r="190" spans="2:29" ht="15" customHeight="1">
      <c r="B190" s="272"/>
      <c r="C190" s="266" t="s">
        <v>436</v>
      </c>
      <c r="D190" s="267"/>
      <c r="E190" s="273" t="s">
        <v>434</v>
      </c>
      <c r="F190" s="273"/>
      <c r="G190" s="273" t="s">
        <v>433</v>
      </c>
      <c r="H190" s="273"/>
      <c r="I190" s="273" t="s">
        <v>434</v>
      </c>
      <c r="J190" s="273"/>
      <c r="K190" s="273" t="s">
        <v>433</v>
      </c>
      <c r="L190" s="274"/>
      <c r="M190" s="267"/>
      <c r="N190" s="270" t="s">
        <v>12</v>
      </c>
      <c r="O190" s="271"/>
      <c r="Q190" s="261"/>
    </row>
    <row r="191" spans="2:29" ht="15.75" customHeight="1">
      <c r="B191" s="272"/>
      <c r="C191" s="266" t="s">
        <v>436</v>
      </c>
      <c r="D191" s="267"/>
      <c r="E191" s="267"/>
      <c r="F191" s="267"/>
      <c r="G191" s="267"/>
      <c r="H191" s="267"/>
      <c r="I191" s="267"/>
      <c r="J191" s="267"/>
      <c r="K191" s="267"/>
      <c r="L191" s="268"/>
      <c r="M191" s="267"/>
      <c r="N191" s="270" t="s">
        <v>12</v>
      </c>
      <c r="O191" s="271"/>
      <c r="Q191" s="261"/>
    </row>
    <row r="192" spans="2:29" ht="15.75" customHeight="1">
      <c r="B192" s="272"/>
      <c r="C192" s="266" t="s">
        <v>436</v>
      </c>
      <c r="D192" s="267"/>
      <c r="E192" s="267"/>
      <c r="F192" s="267"/>
      <c r="G192" s="267"/>
      <c r="H192" s="267"/>
      <c r="I192" s="267"/>
      <c r="J192" s="267"/>
      <c r="K192" s="267"/>
      <c r="L192" s="268"/>
      <c r="M192" s="267"/>
      <c r="N192" s="270" t="s">
        <v>12</v>
      </c>
      <c r="O192" s="275"/>
      <c r="Q192" s="261" t="s">
        <v>440</v>
      </c>
    </row>
    <row r="193" spans="2:29" ht="15" customHeight="1">
      <c r="B193" s="272"/>
      <c r="C193" s="266" t="s">
        <v>436</v>
      </c>
      <c r="D193" s="267"/>
      <c r="E193" s="267"/>
      <c r="F193" s="267"/>
      <c r="G193" s="267"/>
      <c r="H193" s="267"/>
      <c r="I193" s="267"/>
      <c r="J193" s="267"/>
      <c r="K193" s="267"/>
      <c r="L193" s="268"/>
      <c r="M193" s="267"/>
      <c r="N193" s="270" t="s">
        <v>12</v>
      </c>
      <c r="O193" s="271"/>
      <c r="Q193" s="261"/>
    </row>
    <row r="194" spans="2:29" ht="15" customHeight="1">
      <c r="B194" s="272"/>
      <c r="C194" s="266" t="s">
        <v>436</v>
      </c>
      <c r="D194" s="267"/>
      <c r="E194" s="273" t="s">
        <v>434</v>
      </c>
      <c r="F194" s="273"/>
      <c r="G194" s="273" t="s">
        <v>433</v>
      </c>
      <c r="H194" s="273"/>
      <c r="I194" s="273" t="s">
        <v>434</v>
      </c>
      <c r="J194" s="273"/>
      <c r="K194" s="273" t="s">
        <v>433</v>
      </c>
      <c r="L194" s="274"/>
      <c r="M194" s="267"/>
      <c r="N194" s="270" t="s">
        <v>12</v>
      </c>
      <c r="O194" s="271"/>
      <c r="Q194" s="261"/>
    </row>
    <row r="195" spans="2:29" ht="15" customHeight="1">
      <c r="B195" s="272"/>
      <c r="C195" s="266" t="s">
        <v>436</v>
      </c>
      <c r="D195" s="267"/>
      <c r="E195" s="267"/>
      <c r="F195" s="267"/>
      <c r="G195" s="267"/>
      <c r="H195" s="267"/>
      <c r="I195" s="267"/>
      <c r="J195" s="267"/>
      <c r="K195" s="267"/>
      <c r="L195" s="268"/>
      <c r="M195" s="267"/>
      <c r="N195" s="270" t="s">
        <v>12</v>
      </c>
      <c r="O195" s="271"/>
      <c r="Q195" s="261"/>
    </row>
    <row r="196" spans="2:29">
      <c r="B196" s="272"/>
      <c r="C196" s="266" t="s">
        <v>436</v>
      </c>
      <c r="D196" s="267"/>
      <c r="E196" s="267"/>
      <c r="F196" s="267"/>
      <c r="G196" s="267"/>
      <c r="H196" s="267"/>
      <c r="I196" s="267"/>
      <c r="J196" s="267"/>
      <c r="K196" s="267"/>
      <c r="L196" s="268"/>
      <c r="M196" s="267"/>
      <c r="N196" s="270" t="s">
        <v>12</v>
      </c>
      <c r="O196" s="271"/>
      <c r="Q196" s="261"/>
    </row>
    <row r="197" spans="2:29">
      <c r="B197" s="272"/>
      <c r="C197" s="266" t="s">
        <v>436</v>
      </c>
      <c r="D197" s="266"/>
      <c r="E197" s="266"/>
      <c r="F197" s="266"/>
      <c r="G197" s="266"/>
      <c r="H197" s="266"/>
      <c r="I197" s="266"/>
      <c r="J197" s="266"/>
      <c r="K197" s="266"/>
      <c r="L197" s="276"/>
      <c r="M197" s="267"/>
      <c r="N197" s="270" t="s">
        <v>12</v>
      </c>
      <c r="O197" s="271"/>
      <c r="Q197" s="261"/>
    </row>
    <row r="198" spans="2:29" s="1" customFormat="1">
      <c r="B198" s="277"/>
      <c r="C198" s="277"/>
      <c r="D198" s="277"/>
      <c r="E198" s="277"/>
      <c r="F198" s="277"/>
      <c r="G198" s="277"/>
      <c r="H198" s="277"/>
      <c r="I198" s="277"/>
      <c r="J198" s="277"/>
      <c r="K198" s="277"/>
      <c r="L198" s="277"/>
      <c r="N198" s="18"/>
      <c r="O198" s="10"/>
      <c r="P198" s="10"/>
      <c r="Q198" s="10"/>
      <c r="R198" s="10"/>
      <c r="U198" s="219"/>
    </row>
    <row r="199" spans="2:29" s="1" customFormat="1" ht="15.75" thickBot="1">
      <c r="B199" s="277"/>
      <c r="C199" s="277"/>
      <c r="D199" s="277"/>
      <c r="E199" s="277"/>
      <c r="F199" s="277"/>
      <c r="G199" s="277"/>
      <c r="H199" s="277"/>
      <c r="I199" s="277"/>
      <c r="J199" s="277"/>
      <c r="K199" s="277"/>
      <c r="L199" s="277"/>
      <c r="N199" s="18"/>
      <c r="O199" s="10"/>
      <c r="P199" s="10"/>
      <c r="Q199" s="10"/>
      <c r="R199" s="10"/>
      <c r="U199" s="219"/>
    </row>
    <row r="200" spans="2:29">
      <c r="B200" s="1973" t="s">
        <v>441</v>
      </c>
      <c r="C200" s="1974"/>
      <c r="D200" s="1974"/>
      <c r="E200" s="1974"/>
      <c r="F200" s="1974"/>
      <c r="G200" s="1974"/>
      <c r="H200" s="1974"/>
      <c r="I200" s="1974"/>
      <c r="J200" s="1974"/>
      <c r="K200" s="1974"/>
      <c r="L200" s="1974"/>
      <c r="M200" s="1975"/>
      <c r="N200" s="278"/>
      <c r="O200" s="35"/>
      <c r="Q200" s="261"/>
    </row>
    <row r="201" spans="2:29">
      <c r="B201" s="279"/>
      <c r="C201" s="279"/>
      <c r="D201" s="279"/>
      <c r="E201" s="279"/>
      <c r="F201" s="279"/>
      <c r="G201" s="279"/>
      <c r="H201" s="279"/>
      <c r="I201" s="279"/>
      <c r="J201" s="279"/>
      <c r="K201" s="279"/>
      <c r="L201" s="279"/>
      <c r="N201" s="278"/>
      <c r="O201" s="35"/>
      <c r="Q201" s="261"/>
    </row>
    <row r="202" spans="2:29">
      <c r="C202" s="279"/>
      <c r="G202" s="280" t="s">
        <v>442</v>
      </c>
      <c r="H202" s="280" t="s">
        <v>434</v>
      </c>
      <c r="I202" s="280" t="s">
        <v>433</v>
      </c>
      <c r="L202" s="279"/>
      <c r="N202" s="278"/>
      <c r="O202" s="35"/>
      <c r="Q202" s="261"/>
    </row>
    <row r="203" spans="2:29" ht="15.75" customHeight="1">
      <c r="B203" s="2014" t="s">
        <v>443</v>
      </c>
      <c r="C203" s="2014"/>
      <c r="D203" s="2014"/>
      <c r="E203" s="2014"/>
      <c r="F203" s="2015"/>
      <c r="G203" s="267"/>
      <c r="H203" s="267"/>
      <c r="I203" s="267"/>
      <c r="J203" s="279"/>
      <c r="K203" s="279"/>
      <c r="L203" s="279"/>
      <c r="N203" s="278"/>
      <c r="O203" s="35"/>
      <c r="Q203" s="261"/>
      <c r="Y203" s="251" t="s">
        <v>408</v>
      </c>
      <c r="AB203" s="251" t="s">
        <v>409</v>
      </c>
    </row>
    <row r="204" spans="2:29">
      <c r="B204" s="2012" t="s">
        <v>444</v>
      </c>
      <c r="C204" s="2012"/>
      <c r="D204" s="2012"/>
      <c r="E204" s="2012"/>
      <c r="F204" s="2013"/>
      <c r="G204" s="281" t="s">
        <v>445</v>
      </c>
      <c r="H204" s="281"/>
      <c r="I204" s="281"/>
      <c r="K204" s="35" t="s">
        <v>446</v>
      </c>
      <c r="L204" s="279"/>
      <c r="N204" s="278"/>
      <c r="O204" s="35"/>
      <c r="Q204" s="261"/>
    </row>
    <row r="205" spans="2:29" ht="18">
      <c r="B205" s="2012" t="s">
        <v>447</v>
      </c>
      <c r="C205" s="2012"/>
      <c r="D205" s="2012"/>
      <c r="E205" s="2012"/>
      <c r="F205" s="2013"/>
      <c r="G205" s="225"/>
      <c r="H205" s="225"/>
      <c r="I205" s="225"/>
      <c r="L205" s="279"/>
      <c r="N205" s="278"/>
      <c r="O205" s="35"/>
      <c r="Q205" s="261"/>
      <c r="U205" s="235">
        <v>2</v>
      </c>
      <c r="V205" s="236" t="s">
        <v>448</v>
      </c>
      <c r="W205" s="237"/>
      <c r="X205" s="237"/>
      <c r="Y205" s="237"/>
      <c r="Z205" s="237"/>
      <c r="AA205" s="237"/>
      <c r="AB205" s="237"/>
      <c r="AC205" s="238"/>
    </row>
    <row r="206" spans="2:29" ht="18">
      <c r="B206" s="2012" t="s">
        <v>449</v>
      </c>
      <c r="C206" s="2012"/>
      <c r="D206" s="2012"/>
      <c r="E206" s="2012"/>
      <c r="F206" s="2013"/>
      <c r="G206" s="225"/>
      <c r="H206" s="225"/>
      <c r="I206" s="225"/>
      <c r="L206" s="279"/>
      <c r="N206" s="278"/>
      <c r="O206" s="35"/>
      <c r="Q206" s="261"/>
      <c r="U206" s="243" t="s">
        <v>450</v>
      </c>
      <c r="V206" s="236" t="s">
        <v>401</v>
      </c>
      <c r="W206" s="237"/>
      <c r="X206" s="237"/>
      <c r="Y206" s="237"/>
      <c r="Z206" s="237"/>
      <c r="AA206" s="237"/>
      <c r="AB206" s="237"/>
      <c r="AC206" s="238"/>
    </row>
    <row r="207" spans="2:29">
      <c r="B207" s="2018" t="s">
        <v>451</v>
      </c>
      <c r="C207" s="2018"/>
      <c r="D207" s="2018"/>
      <c r="E207" s="2018"/>
      <c r="F207" s="2019"/>
      <c r="G207" s="225"/>
      <c r="H207" s="225"/>
      <c r="I207" s="225"/>
      <c r="L207" s="279"/>
      <c r="N207" s="278"/>
      <c r="O207" s="35"/>
      <c r="Q207" s="261"/>
    </row>
    <row r="208" spans="2:29">
      <c r="B208" s="2018" t="s">
        <v>452</v>
      </c>
      <c r="C208" s="2018"/>
      <c r="D208" s="2018"/>
      <c r="E208" s="2018"/>
      <c r="F208" s="2019"/>
      <c r="G208" s="225"/>
      <c r="H208" s="225"/>
      <c r="I208" s="225"/>
      <c r="L208" s="279"/>
      <c r="N208" s="278"/>
      <c r="O208" s="35"/>
      <c r="Q208" s="261"/>
    </row>
    <row r="209" spans="2:28" ht="15" customHeight="1">
      <c r="B209" s="2020" t="s">
        <v>453</v>
      </c>
      <c r="C209" s="2020"/>
      <c r="D209" s="2020"/>
      <c r="E209" s="2020"/>
      <c r="F209" s="2021"/>
      <c r="G209" s="225"/>
      <c r="H209" s="225"/>
      <c r="I209" s="225"/>
      <c r="L209" s="282"/>
      <c r="M209" s="282"/>
      <c r="N209" s="35"/>
      <c r="O209" s="35"/>
      <c r="Q209" s="261"/>
    </row>
    <row r="210" spans="2:28">
      <c r="B210" s="2012" t="s">
        <v>454</v>
      </c>
      <c r="C210" s="2012"/>
      <c r="D210" s="2012"/>
      <c r="E210" s="2012"/>
      <c r="F210" s="2013"/>
      <c r="G210" s="225"/>
      <c r="H210" s="225"/>
      <c r="I210" s="225"/>
      <c r="L210" s="279"/>
      <c r="N210" s="278"/>
      <c r="O210" s="35"/>
      <c r="Q210" s="261"/>
    </row>
    <row r="211" spans="2:28">
      <c r="B211" s="2012" t="s">
        <v>455</v>
      </c>
      <c r="C211" s="2012"/>
      <c r="D211" s="2012"/>
      <c r="E211" s="2012"/>
      <c r="F211" s="2013"/>
      <c r="G211" s="225"/>
      <c r="H211" s="225"/>
      <c r="I211" s="225"/>
      <c r="L211" s="279"/>
      <c r="N211" s="278"/>
      <c r="O211" s="35"/>
      <c r="Q211" s="261"/>
    </row>
    <row r="212" spans="2:28">
      <c r="B212" s="2018" t="s">
        <v>456</v>
      </c>
      <c r="C212" s="2018"/>
      <c r="D212" s="2018"/>
      <c r="E212" s="2018"/>
      <c r="F212" s="2019"/>
      <c r="G212" s="225"/>
      <c r="H212" s="225"/>
      <c r="I212" s="225"/>
      <c r="L212" s="279"/>
      <c r="N212" s="278"/>
      <c r="O212" s="35"/>
      <c r="Q212" s="261"/>
    </row>
    <row r="213" spans="2:28">
      <c r="B213" s="2018" t="s">
        <v>457</v>
      </c>
      <c r="C213" s="2018"/>
      <c r="D213" s="2018"/>
      <c r="E213" s="2018"/>
      <c r="F213" s="2019"/>
      <c r="G213" s="225"/>
      <c r="H213" s="225"/>
      <c r="I213" s="225"/>
      <c r="L213" s="279"/>
      <c r="N213" s="278"/>
      <c r="O213" s="35"/>
      <c r="Q213" s="261"/>
    </row>
    <row r="214" spans="2:28" ht="15.75" customHeight="1">
      <c r="B214" s="2014" t="s">
        <v>458</v>
      </c>
      <c r="C214" s="2014"/>
      <c r="D214" s="2014"/>
      <c r="E214" s="2014"/>
      <c r="F214" s="2015"/>
      <c r="G214" s="267"/>
      <c r="H214" s="267"/>
      <c r="I214" s="267"/>
      <c r="J214" s="279"/>
      <c r="K214" s="279"/>
      <c r="L214" s="279"/>
      <c r="N214" s="278"/>
      <c r="O214" s="35"/>
      <c r="Q214" s="261"/>
    </row>
    <row r="215" spans="2:28">
      <c r="B215" s="2012" t="s">
        <v>459</v>
      </c>
      <c r="C215" s="2012"/>
      <c r="D215" s="2012"/>
      <c r="E215" s="2012"/>
      <c r="F215" s="2013"/>
      <c r="G215" s="267"/>
      <c r="H215" s="267"/>
      <c r="I215" s="267"/>
      <c r="J215" s="279"/>
      <c r="K215" s="279"/>
      <c r="L215" s="279"/>
      <c r="N215" s="278"/>
      <c r="O215" s="35"/>
      <c r="Q215" s="261"/>
    </row>
    <row r="216" spans="2:28">
      <c r="B216" s="2012" t="s">
        <v>447</v>
      </c>
      <c r="C216" s="2012"/>
      <c r="D216" s="2012"/>
      <c r="E216" s="2012"/>
      <c r="F216" s="2013"/>
      <c r="G216" s="267"/>
      <c r="H216" s="267"/>
      <c r="I216" s="267"/>
      <c r="J216" s="279"/>
      <c r="K216" s="279"/>
      <c r="L216" s="279"/>
      <c r="N216" s="278"/>
      <c r="O216" s="35"/>
      <c r="Q216" s="261"/>
    </row>
    <row r="217" spans="2:28">
      <c r="B217" s="2012" t="s">
        <v>449</v>
      </c>
      <c r="C217" s="2012"/>
      <c r="D217" s="2012"/>
      <c r="E217" s="2012"/>
      <c r="F217" s="2013"/>
      <c r="G217" s="267"/>
      <c r="H217" s="267"/>
      <c r="I217" s="267"/>
      <c r="J217" s="279"/>
      <c r="K217" s="279"/>
      <c r="L217" s="279"/>
      <c r="N217" s="278"/>
      <c r="O217" s="35"/>
      <c r="Q217" s="261"/>
    </row>
    <row r="218" spans="2:28">
      <c r="B218" s="2012" t="s">
        <v>451</v>
      </c>
      <c r="C218" s="2012"/>
      <c r="D218" s="2012"/>
      <c r="E218" s="2012"/>
      <c r="F218" s="2013"/>
      <c r="G218" s="267"/>
      <c r="H218" s="267"/>
      <c r="I218" s="267"/>
      <c r="J218" s="279"/>
      <c r="K218" s="279"/>
      <c r="L218" s="279"/>
      <c r="N218" s="278"/>
      <c r="O218" s="35"/>
      <c r="Q218" s="261"/>
    </row>
    <row r="219" spans="2:28">
      <c r="B219" s="2012" t="s">
        <v>452</v>
      </c>
      <c r="C219" s="2012"/>
      <c r="D219" s="2012"/>
      <c r="E219" s="2012"/>
      <c r="F219" s="2013"/>
      <c r="G219" s="267"/>
      <c r="H219" s="267"/>
      <c r="I219" s="267"/>
      <c r="J219" s="279"/>
      <c r="K219" s="279"/>
      <c r="L219" s="279"/>
      <c r="N219" s="278"/>
      <c r="O219" s="35"/>
      <c r="Q219" s="261"/>
    </row>
    <row r="220" spans="2:28" ht="15" customHeight="1">
      <c r="B220" s="2016" t="s">
        <v>453</v>
      </c>
      <c r="C220" s="2016"/>
      <c r="D220" s="2016"/>
      <c r="E220" s="2016"/>
      <c r="F220" s="2017"/>
      <c r="G220" s="248"/>
      <c r="H220" s="248"/>
      <c r="I220" s="248"/>
      <c r="J220" s="282"/>
      <c r="K220" s="282"/>
      <c r="L220" s="282"/>
      <c r="M220" s="282"/>
      <c r="N220" s="35"/>
      <c r="O220" s="35"/>
      <c r="Q220" s="261"/>
    </row>
    <row r="221" spans="2:28">
      <c r="B221" s="2012" t="s">
        <v>454</v>
      </c>
      <c r="C221" s="2012"/>
      <c r="D221" s="2012"/>
      <c r="E221" s="2012"/>
      <c r="F221" s="2013"/>
      <c r="G221" s="267"/>
      <c r="H221" s="267"/>
      <c r="I221" s="267"/>
      <c r="J221" s="279"/>
      <c r="K221" s="279"/>
      <c r="L221" s="279"/>
      <c r="N221" s="278"/>
      <c r="O221" s="35"/>
      <c r="Q221" s="261"/>
    </row>
    <row r="222" spans="2:28">
      <c r="B222" s="2012" t="s">
        <v>455</v>
      </c>
      <c r="C222" s="2012"/>
      <c r="D222" s="2012"/>
      <c r="E222" s="2012"/>
      <c r="F222" s="2013"/>
      <c r="G222" s="267"/>
      <c r="H222" s="267"/>
      <c r="I222" s="267"/>
      <c r="J222" s="279"/>
      <c r="K222" s="279"/>
      <c r="L222" s="279"/>
      <c r="N222" s="278"/>
      <c r="O222" s="35"/>
      <c r="Q222" s="261"/>
    </row>
    <row r="223" spans="2:28">
      <c r="B223" s="2012" t="s">
        <v>456</v>
      </c>
      <c r="C223" s="2012"/>
      <c r="D223" s="2012"/>
      <c r="E223" s="2012"/>
      <c r="F223" s="2013"/>
      <c r="G223" s="267"/>
      <c r="H223" s="267"/>
      <c r="I223" s="267"/>
      <c r="J223" s="279"/>
      <c r="K223" s="279"/>
      <c r="L223" s="279"/>
      <c r="N223" s="278"/>
      <c r="O223" s="35"/>
      <c r="Q223" s="261"/>
    </row>
    <row r="224" spans="2:28">
      <c r="B224" s="2012" t="s">
        <v>457</v>
      </c>
      <c r="C224" s="2012"/>
      <c r="D224" s="2012"/>
      <c r="E224" s="2012"/>
      <c r="F224" s="2013"/>
      <c r="G224" s="267"/>
      <c r="H224" s="267"/>
      <c r="I224" s="267"/>
      <c r="J224" s="279"/>
      <c r="K224" s="279"/>
      <c r="L224" s="279"/>
      <c r="N224" s="278"/>
      <c r="O224" s="35"/>
      <c r="Q224" s="261"/>
      <c r="Y224" s="251" t="s">
        <v>408</v>
      </c>
      <c r="AB224" s="251" t="s">
        <v>409</v>
      </c>
    </row>
    <row r="225" spans="1:29">
      <c r="B225" s="2014" t="s">
        <v>460</v>
      </c>
      <c r="C225" s="2014"/>
      <c r="D225" s="2014"/>
      <c r="E225" s="2014"/>
      <c r="F225" s="2015"/>
      <c r="G225" s="267"/>
      <c r="H225" s="267"/>
      <c r="I225" s="267"/>
      <c r="J225" s="279"/>
      <c r="K225" s="279"/>
      <c r="L225" s="279"/>
      <c r="N225" s="278"/>
      <c r="O225" s="35"/>
      <c r="Q225" s="261"/>
    </row>
    <row r="226" spans="1:29">
      <c r="B226" s="2004" t="s">
        <v>444</v>
      </c>
      <c r="C226" s="2004"/>
      <c r="D226" s="2004"/>
      <c r="E226" s="2004"/>
      <c r="F226" s="2005"/>
      <c r="G226" s="267"/>
      <c r="H226" s="267"/>
      <c r="I226" s="267"/>
      <c r="J226" s="279"/>
      <c r="K226" s="279"/>
      <c r="L226" s="279"/>
      <c r="N226" s="278"/>
      <c r="O226" s="35"/>
      <c r="Q226" s="261"/>
      <c r="U226" s="252" t="s">
        <v>410</v>
      </c>
    </row>
    <row r="227" spans="1:29">
      <c r="B227" s="2004" t="s">
        <v>461</v>
      </c>
      <c r="C227" s="2004"/>
      <c r="D227" s="2004"/>
      <c r="E227" s="2004"/>
      <c r="F227" s="2005"/>
      <c r="G227" s="267"/>
      <c r="H227" s="267"/>
      <c r="I227" s="267"/>
      <c r="J227" s="279"/>
      <c r="K227" s="279"/>
      <c r="L227" s="279"/>
      <c r="N227" s="278"/>
      <c r="O227" s="35"/>
      <c r="Q227" s="261"/>
    </row>
    <row r="228" spans="1:29" ht="18">
      <c r="B228" s="2004" t="s">
        <v>462</v>
      </c>
      <c r="C228" s="2004"/>
      <c r="D228" s="2004"/>
      <c r="E228" s="2004"/>
      <c r="F228" s="2005"/>
      <c r="G228" s="267"/>
      <c r="H228" s="267"/>
      <c r="I228" s="267"/>
      <c r="J228" s="279"/>
      <c r="K228" s="279"/>
      <c r="L228" s="279"/>
      <c r="N228" s="278"/>
      <c r="O228" s="35"/>
      <c r="Q228" s="261"/>
      <c r="U228" s="243" t="s">
        <v>450</v>
      </c>
      <c r="V228" s="236" t="s">
        <v>463</v>
      </c>
      <c r="W228" s="237"/>
      <c r="X228" s="237"/>
      <c r="Y228" s="237"/>
      <c r="Z228" s="237"/>
      <c r="AA228" s="237"/>
      <c r="AB228" s="237"/>
      <c r="AC228" s="238"/>
    </row>
    <row r="229" spans="1:29">
      <c r="B229" s="2006" t="s">
        <v>464</v>
      </c>
      <c r="C229" s="2006"/>
      <c r="D229" s="2006"/>
      <c r="E229" s="2006"/>
      <c r="F229" s="2006"/>
      <c r="G229" s="267"/>
      <c r="H229" s="267"/>
      <c r="I229" s="267"/>
      <c r="J229" s="279"/>
      <c r="K229" s="279"/>
      <c r="L229" s="279"/>
      <c r="N229" s="278"/>
      <c r="O229" s="35"/>
      <c r="Q229" s="261"/>
    </row>
    <row r="230" spans="1:29" s="1" customFormat="1">
      <c r="A230" s="277"/>
      <c r="B230" s="277"/>
      <c r="C230" s="277"/>
      <c r="D230" s="277"/>
      <c r="E230" s="277"/>
      <c r="F230" s="277"/>
      <c r="G230" s="277"/>
      <c r="H230" s="277"/>
      <c r="I230" s="277"/>
      <c r="J230" s="277"/>
      <c r="K230" s="277"/>
      <c r="L230" s="277"/>
      <c r="N230" s="18"/>
      <c r="O230" s="10"/>
      <c r="P230" s="10"/>
      <c r="Q230" s="10"/>
      <c r="R230" s="10"/>
      <c r="U230" s="219"/>
    </row>
    <row r="231" spans="1:29" s="1" customFormat="1">
      <c r="A231" s="277"/>
      <c r="B231" s="277"/>
      <c r="C231" s="277"/>
      <c r="D231" s="277"/>
      <c r="E231" s="277"/>
      <c r="F231" s="277"/>
      <c r="G231" s="277"/>
      <c r="H231" s="277"/>
      <c r="I231" s="277"/>
      <c r="J231" s="277"/>
      <c r="K231" s="277"/>
      <c r="L231" s="277"/>
      <c r="N231" s="18"/>
      <c r="O231" s="10"/>
      <c r="P231" s="10"/>
      <c r="Q231" s="10"/>
      <c r="R231" s="10"/>
      <c r="U231" s="219"/>
    </row>
    <row r="232" spans="1:29" s="1" customFormat="1" ht="15" customHeight="1" thickBot="1">
      <c r="A232" s="16"/>
      <c r="B232" s="16"/>
      <c r="C232" s="16"/>
      <c r="D232" s="16"/>
      <c r="E232" s="17"/>
      <c r="F232" s="18"/>
      <c r="G232" s="4"/>
      <c r="H232" s="4"/>
      <c r="I232" s="4"/>
      <c r="J232" s="4"/>
      <c r="K232" s="4"/>
      <c r="L232" s="4"/>
      <c r="M232" s="4"/>
      <c r="N232" s="10"/>
      <c r="O232" s="10"/>
      <c r="P232" s="10"/>
      <c r="Q232" s="10"/>
      <c r="R232" s="10"/>
      <c r="U232" s="219"/>
    </row>
    <row r="233" spans="1:29">
      <c r="B233" s="2007" t="s">
        <v>465</v>
      </c>
      <c r="C233" s="2008"/>
      <c r="D233" s="2008"/>
      <c r="E233" s="2008"/>
      <c r="F233" s="2008"/>
      <c r="G233" s="2008"/>
      <c r="H233" s="2008"/>
      <c r="I233" s="2008"/>
      <c r="J233" s="2008"/>
      <c r="K233" s="2008"/>
      <c r="L233" s="2008"/>
      <c r="M233" s="2009"/>
      <c r="Q233" s="261"/>
    </row>
    <row r="234" spans="1:29">
      <c r="B234" s="2010" t="s">
        <v>466</v>
      </c>
      <c r="C234" s="1978"/>
      <c r="D234" s="1978"/>
      <c r="E234" s="1978"/>
      <c r="F234" s="1978"/>
      <c r="G234" s="1979"/>
      <c r="H234" s="1977" t="s">
        <v>467</v>
      </c>
      <c r="I234" s="1978"/>
      <c r="J234" s="1979"/>
      <c r="K234" s="1977" t="s">
        <v>468</v>
      </c>
      <c r="L234" s="1978"/>
      <c r="M234" s="2011"/>
      <c r="Q234" s="261" t="s">
        <v>440</v>
      </c>
    </row>
    <row r="235" spans="1:29">
      <c r="B235" s="1999" t="s">
        <v>469</v>
      </c>
      <c r="C235" s="1955"/>
      <c r="D235" s="1955"/>
      <c r="E235" s="1955"/>
      <c r="F235" s="1946"/>
      <c r="G235" s="283" t="s">
        <v>41</v>
      </c>
      <c r="H235" s="2000" t="s">
        <v>442</v>
      </c>
      <c r="I235" s="2001"/>
      <c r="J235" s="283" t="s">
        <v>41</v>
      </c>
      <c r="K235" s="2002" t="s">
        <v>470</v>
      </c>
      <c r="L235" s="2003"/>
      <c r="M235" s="284" t="s">
        <v>41</v>
      </c>
    </row>
    <row r="236" spans="1:29">
      <c r="B236" s="1992" t="s">
        <v>471</v>
      </c>
      <c r="C236" s="1993"/>
      <c r="D236" s="1993"/>
      <c r="E236" s="1993"/>
      <c r="F236" s="1993"/>
      <c r="G236" s="283" t="s">
        <v>41</v>
      </c>
      <c r="H236" s="1994" t="s">
        <v>472</v>
      </c>
      <c r="I236" s="1994"/>
      <c r="J236" s="283" t="s">
        <v>41</v>
      </c>
      <c r="K236" s="1965" t="s">
        <v>473</v>
      </c>
      <c r="L236" s="1965"/>
      <c r="M236" s="284" t="s">
        <v>41</v>
      </c>
    </row>
    <row r="237" spans="1:29">
      <c r="B237" s="1992" t="s">
        <v>474</v>
      </c>
      <c r="C237" s="1993"/>
      <c r="D237" s="1993"/>
      <c r="E237" s="1993"/>
      <c r="F237" s="1993"/>
      <c r="G237" s="283" t="s">
        <v>41</v>
      </c>
      <c r="H237" s="1994" t="s">
        <v>475</v>
      </c>
      <c r="I237" s="1994"/>
      <c r="J237" s="283" t="s">
        <v>41</v>
      </c>
      <c r="K237" s="1965" t="s">
        <v>476</v>
      </c>
      <c r="L237" s="1965"/>
      <c r="M237" s="284" t="s">
        <v>41</v>
      </c>
    </row>
    <row r="238" spans="1:29">
      <c r="B238" s="1995" t="s">
        <v>477</v>
      </c>
      <c r="C238" s="1996"/>
      <c r="D238" s="1996"/>
      <c r="E238" s="1996"/>
      <c r="F238" s="1996"/>
      <c r="G238" s="285" t="s">
        <v>41</v>
      </c>
      <c r="H238" s="1997" t="s">
        <v>478</v>
      </c>
      <c r="I238" s="1997"/>
      <c r="J238" s="285" t="s">
        <v>41</v>
      </c>
      <c r="K238" s="1966"/>
      <c r="L238" s="1967"/>
      <c r="M238" s="1998"/>
    </row>
    <row r="239" spans="1:29">
      <c r="B239" s="1987" t="s">
        <v>479</v>
      </c>
      <c r="C239" s="1988"/>
      <c r="D239" s="1988"/>
      <c r="E239" s="1988"/>
      <c r="F239" s="1988"/>
      <c r="G239" s="1988"/>
      <c r="H239" s="1988"/>
      <c r="I239" s="1988"/>
      <c r="J239" s="1988"/>
      <c r="K239" s="1988"/>
      <c r="L239" s="1988"/>
      <c r="M239" s="1989"/>
    </row>
    <row r="240" spans="1:29">
      <c r="B240" s="1980" t="s">
        <v>480</v>
      </c>
      <c r="C240" s="1981"/>
      <c r="D240" s="1981"/>
      <c r="E240" s="1981"/>
      <c r="F240" s="1981"/>
      <c r="G240" s="1981"/>
      <c r="H240" s="1981"/>
      <c r="I240" s="286"/>
      <c r="J240" s="286"/>
      <c r="K240" s="286"/>
      <c r="L240" s="286"/>
      <c r="M240" s="287"/>
    </row>
    <row r="241" spans="2:28">
      <c r="B241" s="1953" t="s">
        <v>481</v>
      </c>
      <c r="C241" s="1954"/>
      <c r="D241" s="1954"/>
      <c r="E241" s="1954"/>
      <c r="F241" s="1954"/>
      <c r="G241" s="288"/>
      <c r="H241" s="289"/>
      <c r="I241" s="286"/>
      <c r="J241" s="286"/>
      <c r="K241" s="286"/>
      <c r="L241" s="286"/>
      <c r="M241" s="287"/>
    </row>
    <row r="242" spans="2:28">
      <c r="B242" s="1953" t="s">
        <v>482</v>
      </c>
      <c r="C242" s="1954"/>
      <c r="D242" s="1954"/>
      <c r="E242" s="1954"/>
      <c r="F242" s="1954"/>
      <c r="G242" s="288"/>
      <c r="H242" s="289"/>
      <c r="I242" s="286"/>
      <c r="J242" s="286"/>
      <c r="K242" s="286"/>
      <c r="L242" s="286"/>
      <c r="M242" s="287"/>
    </row>
    <row r="243" spans="2:28" ht="15.75" customHeight="1">
      <c r="B243" s="1953" t="s">
        <v>483</v>
      </c>
      <c r="C243" s="1954"/>
      <c r="D243" s="1954"/>
      <c r="E243" s="1954"/>
      <c r="F243" s="1954"/>
      <c r="G243" s="288" t="s">
        <v>190</v>
      </c>
      <c r="H243" s="289"/>
      <c r="I243" s="286"/>
      <c r="J243" s="286"/>
      <c r="K243" s="286"/>
      <c r="L243" s="286"/>
      <c r="M243" s="287"/>
      <c r="P243" s="35"/>
      <c r="Q243" s="35"/>
      <c r="R243" s="35"/>
      <c r="S243"/>
      <c r="T243"/>
    </row>
    <row r="244" spans="2:28" ht="15" customHeight="1">
      <c r="B244" s="1953" t="s">
        <v>484</v>
      </c>
      <c r="C244" s="1954"/>
      <c r="D244" s="1954"/>
      <c r="E244" s="1954"/>
      <c r="F244" s="1954"/>
      <c r="G244" s="288" t="s">
        <v>485</v>
      </c>
      <c r="H244" s="289"/>
      <c r="I244" s="286"/>
      <c r="J244" s="286"/>
      <c r="K244" s="286"/>
      <c r="L244" s="286"/>
      <c r="M244" s="287"/>
      <c r="P244" s="35"/>
      <c r="Q244" s="35"/>
      <c r="R244" s="35"/>
      <c r="S244"/>
      <c r="T244"/>
    </row>
    <row r="245" spans="2:28" ht="15" customHeight="1">
      <c r="B245" s="1953" t="s">
        <v>486</v>
      </c>
      <c r="C245" s="1954"/>
      <c r="D245" s="1954"/>
      <c r="E245" s="1954"/>
      <c r="F245" s="1954"/>
      <c r="G245" s="288"/>
      <c r="H245" s="289"/>
      <c r="I245" s="286"/>
      <c r="J245" s="286"/>
      <c r="K245" s="286"/>
      <c r="L245" s="286"/>
      <c r="M245" s="287"/>
      <c r="P245" s="35"/>
      <c r="Q245" s="35"/>
      <c r="R245" s="35"/>
      <c r="S245"/>
      <c r="T245"/>
    </row>
    <row r="246" spans="2:28">
      <c r="B246" s="1953" t="s">
        <v>487</v>
      </c>
      <c r="C246" s="1954"/>
      <c r="D246" s="1954"/>
      <c r="E246" s="1954"/>
      <c r="F246" s="1954"/>
      <c r="G246" s="288" t="s">
        <v>488</v>
      </c>
      <c r="H246" s="289"/>
      <c r="I246" s="286"/>
      <c r="J246" s="286"/>
      <c r="K246" s="286"/>
      <c r="L246" s="286"/>
      <c r="M246" s="287"/>
      <c r="P246" s="35"/>
      <c r="Q246" s="35"/>
      <c r="R246" s="35"/>
      <c r="S246"/>
      <c r="T246"/>
    </row>
    <row r="247" spans="2:28" ht="15" customHeight="1">
      <c r="B247" s="1953" t="s">
        <v>489</v>
      </c>
      <c r="C247" s="1954"/>
      <c r="D247" s="1954"/>
      <c r="E247" s="1954"/>
      <c r="F247" s="1954"/>
      <c r="G247" s="288" t="s">
        <v>190</v>
      </c>
      <c r="H247" s="289"/>
      <c r="I247" s="286"/>
      <c r="J247" s="286"/>
      <c r="K247" s="286"/>
      <c r="L247" s="286"/>
      <c r="M247" s="287"/>
      <c r="P247" s="35"/>
      <c r="Q247" s="35"/>
      <c r="R247" s="35"/>
      <c r="S247"/>
      <c r="T247"/>
      <c r="Y247" s="251" t="s">
        <v>408</v>
      </c>
      <c r="AB247" s="251" t="s">
        <v>409</v>
      </c>
    </row>
    <row r="248" spans="2:28" ht="15" customHeight="1">
      <c r="B248" s="1953" t="s">
        <v>490</v>
      </c>
      <c r="C248" s="1954"/>
      <c r="D248" s="1954"/>
      <c r="E248" s="1954"/>
      <c r="F248" s="1954"/>
      <c r="G248" s="288" t="s">
        <v>485</v>
      </c>
      <c r="H248" s="289"/>
      <c r="I248" s="286"/>
      <c r="J248" s="286"/>
      <c r="K248" s="286"/>
      <c r="L248" s="286"/>
      <c r="M248" s="287"/>
      <c r="N248" s="10" t="s">
        <v>491</v>
      </c>
      <c r="P248" s="35"/>
      <c r="Q248" s="35"/>
      <c r="R248" s="35"/>
      <c r="S248"/>
      <c r="T248"/>
    </row>
    <row r="249" spans="2:28" ht="15" customHeight="1">
      <c r="B249" s="1953" t="s">
        <v>492</v>
      </c>
      <c r="C249" s="1954"/>
      <c r="D249" s="1954"/>
      <c r="E249" s="1954"/>
      <c r="F249" s="1954"/>
      <c r="G249" s="288" t="s">
        <v>485</v>
      </c>
      <c r="H249" s="289"/>
      <c r="I249" s="286"/>
      <c r="J249" s="286"/>
      <c r="K249" s="286"/>
      <c r="L249" s="286"/>
      <c r="M249" s="287"/>
      <c r="N249" s="10" t="s">
        <v>491</v>
      </c>
      <c r="P249" s="35"/>
      <c r="Q249" s="35"/>
      <c r="R249" s="35"/>
      <c r="S249"/>
      <c r="T249"/>
    </row>
    <row r="250" spans="2:28" ht="15" customHeight="1">
      <c r="B250" s="1953" t="s">
        <v>493</v>
      </c>
      <c r="C250" s="1954"/>
      <c r="D250" s="1954"/>
      <c r="E250" s="1954"/>
      <c r="F250" s="1954"/>
      <c r="G250" s="288"/>
      <c r="H250" s="283" t="s">
        <v>41</v>
      </c>
      <c r="I250" s="286"/>
      <c r="J250" s="286"/>
      <c r="K250" s="286"/>
      <c r="L250" s="286"/>
      <c r="M250" s="287"/>
      <c r="P250" s="35"/>
      <c r="Q250" s="35"/>
      <c r="R250" s="35"/>
      <c r="S250"/>
      <c r="T250"/>
    </row>
    <row r="251" spans="2:28" ht="15" customHeight="1">
      <c r="B251" s="1953" t="s">
        <v>494</v>
      </c>
      <c r="C251" s="1954"/>
      <c r="D251" s="1954"/>
      <c r="E251" s="1954"/>
      <c r="F251" s="1954"/>
      <c r="G251" s="288" t="s">
        <v>190</v>
      </c>
      <c r="H251" s="289"/>
      <c r="I251" s="286"/>
      <c r="J251" s="286"/>
      <c r="K251" s="286"/>
      <c r="L251" s="286"/>
      <c r="M251" s="287"/>
      <c r="P251" s="35"/>
      <c r="Q251" s="35"/>
      <c r="R251" s="35"/>
      <c r="S251"/>
      <c r="T251"/>
    </row>
    <row r="252" spans="2:28" ht="15" customHeight="1">
      <c r="B252" s="1953" t="s">
        <v>495</v>
      </c>
      <c r="C252" s="1954"/>
      <c r="D252" s="1954"/>
      <c r="E252" s="1954"/>
      <c r="F252" s="1954"/>
      <c r="G252" s="288"/>
      <c r="H252" s="289"/>
      <c r="I252" s="286"/>
      <c r="J252" s="286"/>
      <c r="K252" s="286"/>
      <c r="L252" s="286"/>
      <c r="M252" s="287"/>
      <c r="P252" s="35"/>
      <c r="Q252" s="35"/>
      <c r="R252" s="35"/>
      <c r="S252"/>
      <c r="T252"/>
    </row>
    <row r="253" spans="2:28" ht="15" customHeight="1">
      <c r="B253" s="1990" t="s">
        <v>496</v>
      </c>
      <c r="C253" s="1991"/>
      <c r="D253" s="1991"/>
      <c r="E253" s="1991"/>
      <c r="F253" s="1991"/>
      <c r="G253" s="1991"/>
      <c r="H253" s="1991"/>
      <c r="I253" s="286"/>
      <c r="J253" s="286"/>
      <c r="K253" s="286"/>
      <c r="L253" s="286"/>
      <c r="M253" s="287"/>
      <c r="P253" s="35"/>
      <c r="Q253" s="35"/>
      <c r="R253" s="35"/>
      <c r="S253"/>
      <c r="T253"/>
    </row>
    <row r="254" spans="2:28" ht="15" customHeight="1">
      <c r="B254" s="290"/>
      <c r="C254" s="291"/>
      <c r="D254" s="291"/>
      <c r="E254" s="292"/>
      <c r="F254" s="292"/>
      <c r="G254" s="292"/>
      <c r="H254" s="293" t="s">
        <v>497</v>
      </c>
      <c r="I254" s="293" t="s">
        <v>498</v>
      </c>
      <c r="J254" s="286"/>
      <c r="K254" s="286"/>
      <c r="L254" s="286"/>
      <c r="M254" s="287"/>
      <c r="P254" s="35"/>
      <c r="Q254" s="35"/>
      <c r="R254" s="35"/>
      <c r="S254"/>
      <c r="T254"/>
    </row>
    <row r="255" spans="2:28" ht="15" customHeight="1">
      <c r="B255" s="1953" t="s">
        <v>499</v>
      </c>
      <c r="C255" s="1954"/>
      <c r="D255" s="1954"/>
      <c r="E255" s="1954"/>
      <c r="F255" s="1954"/>
      <c r="G255" s="294" t="s">
        <v>500</v>
      </c>
      <c r="H255" s="295"/>
      <c r="I255" s="295"/>
      <c r="J255" s="286"/>
      <c r="K255" s="286"/>
      <c r="L255" s="286"/>
      <c r="M255" s="287"/>
      <c r="N255" s="10" t="s">
        <v>501</v>
      </c>
      <c r="P255" s="35"/>
      <c r="Q255" s="35"/>
      <c r="R255" s="35"/>
      <c r="S255"/>
      <c r="T255"/>
    </row>
    <row r="256" spans="2:28" ht="15" customHeight="1">
      <c r="B256" s="1953" t="s">
        <v>502</v>
      </c>
      <c r="C256" s="1954"/>
      <c r="D256" s="1954"/>
      <c r="E256" s="1954"/>
      <c r="F256" s="1954"/>
      <c r="G256" s="294" t="s">
        <v>500</v>
      </c>
      <c r="H256" s="295"/>
      <c r="I256" s="295"/>
      <c r="J256" s="286"/>
      <c r="K256" s="286"/>
      <c r="L256" s="286"/>
      <c r="M256" s="287"/>
      <c r="P256" s="35"/>
      <c r="Q256" s="35"/>
      <c r="R256" s="35"/>
      <c r="S256"/>
      <c r="T256"/>
    </row>
    <row r="257" spans="2:20" ht="15" customHeight="1">
      <c r="B257" s="1953" t="s">
        <v>503</v>
      </c>
      <c r="C257" s="1954"/>
      <c r="D257" s="1954"/>
      <c r="E257" s="1954"/>
      <c r="F257" s="1954"/>
      <c r="G257" s="294" t="s">
        <v>504</v>
      </c>
      <c r="H257" s="295"/>
      <c r="I257" s="295"/>
      <c r="J257" s="286"/>
      <c r="K257" s="286"/>
      <c r="L257" s="286"/>
      <c r="M257" s="287"/>
      <c r="P257" s="35"/>
      <c r="Q257" s="35"/>
      <c r="R257" s="35"/>
      <c r="S257"/>
      <c r="T257"/>
    </row>
    <row r="258" spans="2:20" ht="15" customHeight="1">
      <c r="B258" s="1953" t="s">
        <v>505</v>
      </c>
      <c r="C258" s="1954"/>
      <c r="D258" s="1954"/>
      <c r="E258" s="1954"/>
      <c r="F258" s="1954"/>
      <c r="G258" s="294" t="s">
        <v>506</v>
      </c>
      <c r="H258" s="225"/>
      <c r="I258" s="225"/>
      <c r="J258" s="75"/>
      <c r="K258" s="75"/>
      <c r="L258" s="75"/>
      <c r="M258" s="233"/>
      <c r="P258" s="35"/>
      <c r="Q258" s="35"/>
      <c r="R258" s="35"/>
      <c r="S258"/>
      <c r="T258"/>
    </row>
    <row r="259" spans="2:20" ht="15" customHeight="1">
      <c r="B259" s="1987" t="s">
        <v>507</v>
      </c>
      <c r="C259" s="1988"/>
      <c r="D259" s="1988"/>
      <c r="E259" s="1988"/>
      <c r="F259" s="1988"/>
      <c r="G259" s="1988"/>
      <c r="H259" s="1988"/>
      <c r="I259" s="1988"/>
      <c r="J259" s="1988"/>
      <c r="K259" s="1988"/>
      <c r="L259" s="1988"/>
      <c r="M259" s="1989"/>
      <c r="P259" s="35"/>
      <c r="Q259" s="35"/>
      <c r="R259" s="35"/>
      <c r="S259"/>
      <c r="T259"/>
    </row>
    <row r="260" spans="2:20" ht="15" customHeight="1">
      <c r="B260" s="1984" t="s">
        <v>508</v>
      </c>
      <c r="C260" s="1985"/>
      <c r="D260" s="1985"/>
      <c r="E260" s="1985"/>
      <c r="F260" s="1986"/>
      <c r="G260" s="288"/>
      <c r="H260" s="289"/>
      <c r="I260" s="286"/>
      <c r="J260" s="286"/>
      <c r="K260" s="286"/>
      <c r="L260" s="286"/>
      <c r="M260" s="287"/>
      <c r="P260" s="35"/>
      <c r="Q260" s="35"/>
      <c r="R260" s="35"/>
      <c r="S260"/>
      <c r="T260"/>
    </row>
    <row r="261" spans="2:20" ht="15" customHeight="1">
      <c r="B261" s="1984" t="s">
        <v>483</v>
      </c>
      <c r="C261" s="1985"/>
      <c r="D261" s="1985"/>
      <c r="E261" s="1985"/>
      <c r="F261" s="1986"/>
      <c r="G261" s="288" t="s">
        <v>190</v>
      </c>
      <c r="H261" s="289"/>
      <c r="I261" s="286"/>
      <c r="J261" s="286"/>
      <c r="K261" s="286"/>
      <c r="L261" s="286"/>
      <c r="M261" s="287"/>
      <c r="P261" s="35"/>
      <c r="Q261" s="35"/>
      <c r="R261" s="35"/>
      <c r="S261"/>
      <c r="T261"/>
    </row>
    <row r="262" spans="2:20" ht="15" customHeight="1">
      <c r="B262" s="1984" t="s">
        <v>509</v>
      </c>
      <c r="C262" s="1985"/>
      <c r="D262" s="1985"/>
      <c r="E262" s="1985"/>
      <c r="F262" s="1986"/>
      <c r="G262" s="288" t="s">
        <v>190</v>
      </c>
      <c r="H262" s="289"/>
      <c r="I262" s="286"/>
      <c r="J262" s="286"/>
      <c r="K262" s="286"/>
      <c r="L262" s="286"/>
      <c r="M262" s="287"/>
      <c r="P262" s="35"/>
      <c r="Q262" s="35"/>
      <c r="R262" s="35"/>
      <c r="S262"/>
      <c r="T262"/>
    </row>
    <row r="263" spans="2:20" ht="15" customHeight="1">
      <c r="B263" s="1984" t="s">
        <v>510</v>
      </c>
      <c r="C263" s="1985"/>
      <c r="D263" s="1985"/>
      <c r="E263" s="1985"/>
      <c r="F263" s="1986"/>
      <c r="G263" s="288"/>
      <c r="H263" s="289"/>
      <c r="I263" s="296"/>
      <c r="J263" s="296"/>
      <c r="K263" s="75"/>
      <c r="L263" s="75"/>
      <c r="M263" s="233"/>
      <c r="P263" s="35"/>
      <c r="Q263" s="35"/>
      <c r="R263" s="35"/>
      <c r="S263"/>
      <c r="T263"/>
    </row>
    <row r="264" spans="2:20">
      <c r="B264" s="1984" t="s">
        <v>511</v>
      </c>
      <c r="C264" s="1985"/>
      <c r="D264" s="1985"/>
      <c r="E264" s="1985"/>
      <c r="F264" s="1986"/>
      <c r="G264" s="288" t="s">
        <v>485</v>
      </c>
      <c r="H264" s="289"/>
      <c r="I264" s="12"/>
      <c r="J264" s="12"/>
      <c r="K264" s="13"/>
      <c r="L264" s="13"/>
      <c r="M264" s="233"/>
      <c r="P264" s="35"/>
      <c r="Q264" s="35"/>
      <c r="R264" s="35"/>
      <c r="S264"/>
      <c r="T264"/>
    </row>
    <row r="265" spans="2:20" ht="15" customHeight="1">
      <c r="B265" s="1984" t="s">
        <v>512</v>
      </c>
      <c r="C265" s="1985"/>
      <c r="D265" s="1985"/>
      <c r="E265" s="1985"/>
      <c r="F265" s="1986"/>
      <c r="G265" s="288" t="s">
        <v>190</v>
      </c>
      <c r="H265" s="289"/>
      <c r="I265" s="12"/>
      <c r="J265" s="12"/>
      <c r="K265" s="13"/>
      <c r="L265" s="13"/>
      <c r="M265" s="233"/>
      <c r="P265" s="35"/>
      <c r="Q265" s="35"/>
      <c r="R265" s="35"/>
      <c r="S265"/>
      <c r="T265"/>
    </row>
    <row r="266" spans="2:20" ht="15" customHeight="1">
      <c r="B266" s="1984" t="s">
        <v>513</v>
      </c>
      <c r="C266" s="1985"/>
      <c r="D266" s="1985"/>
      <c r="E266" s="1985"/>
      <c r="F266" s="1986"/>
      <c r="G266" s="288" t="s">
        <v>514</v>
      </c>
      <c r="H266" s="289"/>
      <c r="I266" s="12"/>
      <c r="J266" s="12"/>
      <c r="K266" s="13"/>
      <c r="L266" s="13"/>
      <c r="M266" s="233"/>
      <c r="N266" s="10" t="s">
        <v>515</v>
      </c>
      <c r="P266" s="35"/>
      <c r="Q266" s="35"/>
      <c r="R266" s="35"/>
      <c r="S266"/>
      <c r="T266"/>
    </row>
    <row r="267" spans="2:20" ht="15" customHeight="1">
      <c r="B267" s="1984" t="s">
        <v>516</v>
      </c>
      <c r="C267" s="1985"/>
      <c r="D267" s="1985"/>
      <c r="E267" s="1985"/>
      <c r="F267" s="1986"/>
      <c r="G267" s="288" t="s">
        <v>517</v>
      </c>
      <c r="H267" s="289"/>
      <c r="I267" s="14"/>
      <c r="J267" s="14"/>
      <c r="K267" s="13"/>
      <c r="L267" s="13"/>
      <c r="M267" s="233"/>
    </row>
    <row r="268" spans="2:20" ht="15" customHeight="1">
      <c r="B268" s="1984" t="s">
        <v>518</v>
      </c>
      <c r="C268" s="1985"/>
      <c r="D268" s="1985"/>
      <c r="E268" s="1985"/>
      <c r="F268" s="1986"/>
      <c r="G268" s="288" t="s">
        <v>504</v>
      </c>
      <c r="H268" s="289"/>
      <c r="I268" s="12"/>
      <c r="J268" s="12"/>
      <c r="K268" s="13"/>
      <c r="L268" s="13"/>
      <c r="M268" s="233"/>
    </row>
    <row r="269" spans="2:20" ht="15" customHeight="1">
      <c r="B269" s="1987" t="s">
        <v>519</v>
      </c>
      <c r="C269" s="1988"/>
      <c r="D269" s="1988"/>
      <c r="E269" s="1988"/>
      <c r="F269" s="1988"/>
      <c r="G269" s="1988"/>
      <c r="H269" s="1988"/>
      <c r="I269" s="1988"/>
      <c r="J269" s="1988"/>
      <c r="K269" s="1988"/>
      <c r="L269" s="1988"/>
      <c r="M269" s="1989"/>
    </row>
    <row r="270" spans="2:20" ht="15" customHeight="1">
      <c r="B270" s="1980" t="s">
        <v>520</v>
      </c>
      <c r="C270" s="1981"/>
      <c r="D270" s="1981"/>
      <c r="E270" s="1981"/>
      <c r="F270" s="1981"/>
      <c r="G270" s="1981"/>
      <c r="H270" s="1981"/>
      <c r="I270" s="283" t="s">
        <v>41</v>
      </c>
      <c r="J270" s="286"/>
      <c r="K270" s="286"/>
      <c r="L270" s="286"/>
      <c r="M270" s="287"/>
    </row>
    <row r="271" spans="2:20" ht="15" customHeight="1">
      <c r="B271" s="1953" t="s">
        <v>521</v>
      </c>
      <c r="C271" s="1954"/>
      <c r="D271" s="1954"/>
      <c r="E271" s="1954"/>
      <c r="F271" s="1954"/>
      <c r="G271" s="288" t="s">
        <v>485</v>
      </c>
      <c r="H271" s="289"/>
      <c r="I271" s="286"/>
      <c r="J271" s="286"/>
      <c r="K271" s="286"/>
      <c r="L271" s="286"/>
      <c r="M271" s="287"/>
    </row>
    <row r="272" spans="2:20" ht="15" customHeight="1">
      <c r="B272" s="1953" t="s">
        <v>522</v>
      </c>
      <c r="C272" s="1954"/>
      <c r="D272" s="1954"/>
      <c r="E272" s="1954"/>
      <c r="F272" s="1954"/>
      <c r="G272" s="288"/>
      <c r="H272" s="289"/>
      <c r="I272" s="286"/>
      <c r="J272" s="286"/>
      <c r="K272" s="286"/>
      <c r="L272" s="286"/>
      <c r="M272" s="287"/>
      <c r="N272" s="10" t="s">
        <v>523</v>
      </c>
    </row>
    <row r="273" spans="2:14" ht="15" customHeight="1">
      <c r="B273" s="1953" t="s">
        <v>524</v>
      </c>
      <c r="C273" s="1954"/>
      <c r="D273" s="1954"/>
      <c r="E273" s="1954"/>
      <c r="F273" s="1954"/>
      <c r="G273" s="288" t="s">
        <v>525</v>
      </c>
      <c r="H273" s="289"/>
      <c r="I273" s="286"/>
      <c r="J273" s="286"/>
      <c r="K273" s="286"/>
      <c r="L273" s="286"/>
      <c r="M273" s="287"/>
      <c r="N273" s="10" t="s">
        <v>526</v>
      </c>
    </row>
    <row r="274" spans="2:14" ht="15" customHeight="1">
      <c r="B274" s="1953" t="s">
        <v>527</v>
      </c>
      <c r="C274" s="1954"/>
      <c r="D274" s="1954"/>
      <c r="E274" s="1954"/>
      <c r="F274" s="1954"/>
      <c r="G274" s="288"/>
      <c r="H274" s="289"/>
      <c r="I274" s="286"/>
      <c r="J274" s="286"/>
      <c r="K274" s="286"/>
      <c r="L274" s="286"/>
      <c r="M274" s="287"/>
    </row>
    <row r="275" spans="2:14" ht="15" customHeight="1">
      <c r="B275" s="1953" t="s">
        <v>528</v>
      </c>
      <c r="C275" s="1954"/>
      <c r="D275" s="1954"/>
      <c r="E275" s="1954"/>
      <c r="F275" s="1954"/>
      <c r="G275" s="288"/>
      <c r="H275" s="289"/>
      <c r="I275" s="286"/>
      <c r="J275" s="286"/>
      <c r="K275" s="286"/>
      <c r="L275" s="286"/>
      <c r="M275" s="287"/>
      <c r="N275" s="10" t="s">
        <v>529</v>
      </c>
    </row>
    <row r="276" spans="2:14" ht="15" customHeight="1">
      <c r="B276" s="1953" t="s">
        <v>530</v>
      </c>
      <c r="C276" s="1954"/>
      <c r="D276" s="1954"/>
      <c r="E276" s="1954"/>
      <c r="F276" s="1954"/>
      <c r="G276" s="288" t="s">
        <v>108</v>
      </c>
      <c r="H276" s="289"/>
      <c r="I276" s="286"/>
      <c r="J276" s="286"/>
      <c r="K276" s="286"/>
      <c r="L276" s="286"/>
      <c r="M276" s="287"/>
    </row>
    <row r="277" spans="2:14" ht="24.75" customHeight="1">
      <c r="B277" s="1953" t="s">
        <v>531</v>
      </c>
      <c r="C277" s="1954"/>
      <c r="D277" s="1954"/>
      <c r="E277" s="1954"/>
      <c r="F277" s="1954"/>
      <c r="G277" s="288" t="s">
        <v>53</v>
      </c>
      <c r="H277" s="289"/>
      <c r="I277" s="286"/>
      <c r="J277" s="286"/>
      <c r="K277" s="286"/>
      <c r="L277" s="286"/>
      <c r="M277" s="287"/>
      <c r="N277" s="10" t="s">
        <v>529</v>
      </c>
    </row>
    <row r="278" spans="2:14" ht="15" customHeight="1">
      <c r="B278" s="1980" t="s">
        <v>532</v>
      </c>
      <c r="C278" s="1981"/>
      <c r="D278" s="1981"/>
      <c r="E278" s="1981"/>
      <c r="F278" s="1981"/>
      <c r="G278" s="1981"/>
      <c r="H278" s="1981"/>
      <c r="I278" s="283" t="s">
        <v>41</v>
      </c>
      <c r="J278" s="286"/>
      <c r="K278" s="286"/>
      <c r="L278" s="286"/>
      <c r="M278" s="287"/>
      <c r="N278" s="10" t="s">
        <v>529</v>
      </c>
    </row>
    <row r="279" spans="2:14" ht="15" customHeight="1">
      <c r="B279" s="1953" t="s">
        <v>528</v>
      </c>
      <c r="C279" s="1954"/>
      <c r="D279" s="1954"/>
      <c r="E279" s="1954"/>
      <c r="F279" s="1954"/>
      <c r="G279" s="288"/>
      <c r="H279" s="289"/>
      <c r="I279" s="286"/>
      <c r="J279" s="286"/>
      <c r="K279" s="286"/>
      <c r="L279" s="286"/>
      <c r="M279" s="287"/>
    </row>
    <row r="280" spans="2:14" ht="15" customHeight="1">
      <c r="B280" s="1953" t="s">
        <v>530</v>
      </c>
      <c r="C280" s="1954"/>
      <c r="D280" s="1954"/>
      <c r="E280" s="1954"/>
      <c r="F280" s="1954"/>
      <c r="G280" s="288" t="s">
        <v>108</v>
      </c>
      <c r="H280" s="289"/>
      <c r="I280" s="286"/>
      <c r="J280" s="286"/>
      <c r="K280" s="286"/>
      <c r="L280" s="286"/>
      <c r="M280" s="287"/>
    </row>
    <row r="281" spans="2:14" ht="15" customHeight="1">
      <c r="B281" s="1953" t="s">
        <v>531</v>
      </c>
      <c r="C281" s="1954"/>
      <c r="D281" s="1954"/>
      <c r="E281" s="1954"/>
      <c r="F281" s="1954"/>
      <c r="G281" s="288" t="s">
        <v>53</v>
      </c>
      <c r="H281" s="289"/>
      <c r="I281" s="286"/>
      <c r="J281" s="286"/>
      <c r="K281" s="286"/>
      <c r="L281" s="286"/>
      <c r="M281" s="287"/>
      <c r="N281" s="10" t="s">
        <v>526</v>
      </c>
    </row>
    <row r="282" spans="2:14" ht="15" customHeight="1">
      <c r="B282" s="1980" t="s">
        <v>533</v>
      </c>
      <c r="C282" s="1981"/>
      <c r="D282" s="1981"/>
      <c r="E282" s="1981"/>
      <c r="F282" s="1981"/>
      <c r="G282" s="1981"/>
      <c r="H282" s="1981"/>
      <c r="I282" s="286"/>
      <c r="J282" s="286"/>
      <c r="K282" s="286"/>
      <c r="L282" s="286"/>
      <c r="M282" s="287"/>
    </row>
    <row r="283" spans="2:14" ht="15" customHeight="1">
      <c r="B283" s="1953" t="s">
        <v>534</v>
      </c>
      <c r="C283" s="1954"/>
      <c r="D283" s="1954"/>
      <c r="E283" s="1954"/>
      <c r="F283" s="1954"/>
      <c r="G283" s="288" t="s">
        <v>535</v>
      </c>
      <c r="H283" s="289"/>
      <c r="I283" s="286"/>
      <c r="J283" s="286"/>
      <c r="K283" s="286"/>
      <c r="L283" s="286"/>
      <c r="M283" s="287"/>
    </row>
    <row r="284" spans="2:14" ht="15" customHeight="1">
      <c r="B284" s="1953" t="s">
        <v>536</v>
      </c>
      <c r="C284" s="1954"/>
      <c r="D284" s="1954"/>
      <c r="E284" s="1954"/>
      <c r="F284" s="1954"/>
      <c r="G284" s="288" t="s">
        <v>506</v>
      </c>
      <c r="H284" s="289"/>
      <c r="I284" s="286"/>
      <c r="J284" s="286"/>
      <c r="K284" s="286"/>
      <c r="L284" s="286"/>
      <c r="M284" s="287"/>
    </row>
    <row r="285" spans="2:14" ht="15" customHeight="1">
      <c r="B285" s="1953" t="s">
        <v>537</v>
      </c>
      <c r="C285" s="1954"/>
      <c r="D285" s="1954"/>
      <c r="E285" s="1954"/>
      <c r="F285" s="1954"/>
      <c r="G285" s="288" t="s">
        <v>506</v>
      </c>
      <c r="H285" s="289"/>
      <c r="I285" s="286"/>
      <c r="J285" s="286"/>
      <c r="K285" s="286"/>
      <c r="L285" s="286"/>
      <c r="M285" s="287"/>
    </row>
    <row r="286" spans="2:14" ht="15" customHeight="1">
      <c r="B286" s="1953" t="s">
        <v>538</v>
      </c>
      <c r="C286" s="1954"/>
      <c r="D286" s="1954"/>
      <c r="E286" s="1954"/>
      <c r="F286" s="1954"/>
      <c r="G286" s="288" t="s">
        <v>539</v>
      </c>
      <c r="H286" s="289"/>
      <c r="I286" s="12"/>
      <c r="J286" s="12"/>
      <c r="K286" s="13"/>
      <c r="L286" s="13"/>
      <c r="M286" s="233"/>
    </row>
    <row r="287" spans="2:14" ht="15" customHeight="1" thickBot="1">
      <c r="B287" s="1982" t="s">
        <v>540</v>
      </c>
      <c r="C287" s="1983"/>
      <c r="D287" s="1983"/>
      <c r="E287" s="1983"/>
      <c r="F287" s="1983"/>
      <c r="G287" s="297" t="s">
        <v>190</v>
      </c>
      <c r="H287" s="298"/>
      <c r="I287" s="299"/>
      <c r="J287" s="299"/>
      <c r="K287" s="300"/>
      <c r="L287" s="300"/>
      <c r="M287" s="301"/>
    </row>
    <row r="288" spans="2:14" ht="15" customHeight="1">
      <c r="B288" s="1973" t="s">
        <v>541</v>
      </c>
      <c r="C288" s="1974"/>
      <c r="D288" s="1974"/>
      <c r="E288" s="1974"/>
      <c r="F288" s="1974"/>
      <c r="G288" s="1974"/>
      <c r="H288" s="1974"/>
      <c r="I288" s="1974"/>
      <c r="J288" s="1974"/>
      <c r="K288" s="1974"/>
      <c r="L288" s="1974"/>
      <c r="M288" s="1975"/>
    </row>
    <row r="289" spans="2:20" ht="15" customHeight="1">
      <c r="B289" s="1976" t="s">
        <v>542</v>
      </c>
      <c r="C289" s="1976"/>
      <c r="D289" s="1977" t="s">
        <v>543</v>
      </c>
      <c r="E289" s="1978"/>
      <c r="F289" s="1979"/>
      <c r="G289" s="302" t="s">
        <v>544</v>
      </c>
      <c r="H289" s="302"/>
      <c r="I289" s="302"/>
      <c r="K289" s="1977" t="s">
        <v>545</v>
      </c>
      <c r="L289" s="1978"/>
      <c r="M289" s="1979"/>
    </row>
    <row r="290" spans="2:20" ht="15" customHeight="1">
      <c r="B290" s="303" t="s">
        <v>546</v>
      </c>
      <c r="C290" s="283" t="s">
        <v>41</v>
      </c>
      <c r="D290" s="303" t="s">
        <v>547</v>
      </c>
      <c r="E290" s="283" t="s">
        <v>41</v>
      </c>
      <c r="G290" s="304" t="s">
        <v>548</v>
      </c>
      <c r="H290" s="283" t="s">
        <v>41</v>
      </c>
      <c r="I290" s="304"/>
      <c r="K290" s="1965" t="s">
        <v>470</v>
      </c>
      <c r="L290" s="1965"/>
      <c r="M290" s="283" t="s">
        <v>41</v>
      </c>
    </row>
    <row r="291" spans="2:20" ht="15" customHeight="1">
      <c r="B291" s="303" t="s">
        <v>549</v>
      </c>
      <c r="C291" s="283" t="s">
        <v>41</v>
      </c>
      <c r="D291" s="303" t="s">
        <v>550</v>
      </c>
      <c r="E291" s="283" t="s">
        <v>41</v>
      </c>
      <c r="G291" s="304" t="s">
        <v>548</v>
      </c>
      <c r="H291" s="283" t="s">
        <v>41</v>
      </c>
      <c r="I291" s="304"/>
      <c r="K291" s="1965" t="s">
        <v>473</v>
      </c>
      <c r="L291" s="1965"/>
      <c r="M291" s="283" t="s">
        <v>41</v>
      </c>
      <c r="P291" s="35"/>
      <c r="Q291" s="35"/>
      <c r="R291" s="35"/>
      <c r="S291"/>
      <c r="T291"/>
    </row>
    <row r="292" spans="2:20" ht="15" customHeight="1">
      <c r="B292" s="303" t="s">
        <v>551</v>
      </c>
      <c r="C292" s="283" t="s">
        <v>41</v>
      </c>
      <c r="D292" s="303" t="s">
        <v>552</v>
      </c>
      <c r="E292" s="283" t="s">
        <v>41</v>
      </c>
      <c r="G292" s="304" t="s">
        <v>548</v>
      </c>
      <c r="H292" s="283" t="s">
        <v>41</v>
      </c>
      <c r="I292" s="304"/>
      <c r="K292" s="1965" t="s">
        <v>476</v>
      </c>
      <c r="L292" s="1965"/>
      <c r="M292" s="283" t="s">
        <v>41</v>
      </c>
      <c r="P292" s="35"/>
      <c r="Q292" s="35"/>
      <c r="R292" s="35"/>
      <c r="S292"/>
      <c r="T292"/>
    </row>
    <row r="293" spans="2:20" ht="15" customHeight="1">
      <c r="B293" s="303" t="s">
        <v>553</v>
      </c>
      <c r="C293" s="283" t="s">
        <v>41</v>
      </c>
      <c r="D293" s="303" t="s">
        <v>554</v>
      </c>
      <c r="E293" s="283" t="s">
        <v>41</v>
      </c>
      <c r="G293" s="304" t="s">
        <v>548</v>
      </c>
      <c r="H293" s="285" t="s">
        <v>41</v>
      </c>
      <c r="I293" s="304"/>
      <c r="K293" s="1966"/>
      <c r="L293" s="1967"/>
      <c r="M293" s="1968"/>
      <c r="N293" s="10" t="s">
        <v>555</v>
      </c>
      <c r="P293" s="35"/>
      <c r="Q293" s="35"/>
      <c r="R293" s="35"/>
      <c r="S293"/>
      <c r="T293"/>
    </row>
    <row r="294" spans="2:20" ht="15" customHeight="1">
      <c r="B294" s="305"/>
      <c r="C294" s="305"/>
      <c r="D294" s="303" t="s">
        <v>556</v>
      </c>
      <c r="E294" s="283" t="s">
        <v>41</v>
      </c>
      <c r="F294" s="305"/>
      <c r="G294" s="306"/>
      <c r="I294" s="307"/>
      <c r="J294" s="307"/>
      <c r="K294" s="308"/>
      <c r="L294" s="308"/>
      <c r="P294" s="35"/>
      <c r="Q294" s="35"/>
      <c r="R294" s="35"/>
      <c r="S294"/>
      <c r="T294"/>
    </row>
    <row r="295" spans="2:20" ht="15" customHeight="1">
      <c r="B295" s="305"/>
      <c r="C295" s="305"/>
      <c r="D295" s="309" t="s">
        <v>557</v>
      </c>
      <c r="E295" s="305"/>
      <c r="F295" s="305"/>
      <c r="G295" s="1969" t="s">
        <v>558</v>
      </c>
      <c r="H295" s="1970"/>
      <c r="I295" s="1970"/>
      <c r="J295" s="1970"/>
      <c r="K295" s="1970"/>
      <c r="L295" s="1970"/>
      <c r="M295" s="1970"/>
      <c r="P295" s="35"/>
      <c r="Q295" s="35"/>
      <c r="R295" s="35"/>
      <c r="S295"/>
      <c r="T295"/>
    </row>
    <row r="296" spans="2:20" ht="15" customHeight="1">
      <c r="B296" s="305"/>
      <c r="C296" s="305"/>
      <c r="D296" s="309" t="s">
        <v>559</v>
      </c>
      <c r="E296" s="305"/>
      <c r="F296" s="305"/>
      <c r="G296" s="1971" t="s">
        <v>560</v>
      </c>
      <c r="H296" s="1972"/>
      <c r="I296" s="283" t="s">
        <v>41</v>
      </c>
      <c r="J296" s="307"/>
      <c r="K296" s="308"/>
      <c r="L296" s="308"/>
      <c r="P296" s="35"/>
      <c r="Q296" s="35"/>
      <c r="R296" s="35"/>
      <c r="S296"/>
      <c r="T296"/>
    </row>
    <row r="297" spans="2:20" ht="15" customHeight="1" thickBot="1">
      <c r="B297" s="305"/>
      <c r="C297" s="305"/>
      <c r="D297" s="305"/>
      <c r="E297" s="305"/>
      <c r="F297" s="305"/>
      <c r="G297" s="1971" t="s">
        <v>561</v>
      </c>
      <c r="H297" s="1972"/>
      <c r="I297" s="283" t="s">
        <v>41</v>
      </c>
      <c r="J297" s="307"/>
      <c r="K297" s="308"/>
      <c r="L297" s="308"/>
      <c r="P297" s="35"/>
      <c r="Q297" s="35"/>
      <c r="R297" s="35"/>
      <c r="S297"/>
      <c r="T297"/>
    </row>
    <row r="298" spans="2:20" ht="15" customHeight="1">
      <c r="B298" s="1973" t="s">
        <v>562</v>
      </c>
      <c r="C298" s="1974"/>
      <c r="D298" s="1974"/>
      <c r="E298" s="1974"/>
      <c r="F298" s="1974"/>
      <c r="G298" s="1974"/>
      <c r="H298" s="1974"/>
      <c r="I298" s="1974"/>
      <c r="J298" s="1974"/>
      <c r="K298" s="1974"/>
      <c r="L298" s="1974"/>
      <c r="M298" s="1975"/>
      <c r="P298" s="35"/>
      <c r="Q298" s="35"/>
      <c r="R298" s="35"/>
      <c r="S298"/>
      <c r="T298"/>
    </row>
    <row r="299" spans="2:20" ht="15" customHeight="1">
      <c r="B299" s="1957" t="s">
        <v>563</v>
      </c>
      <c r="C299" s="1958"/>
      <c r="D299" s="1958"/>
      <c r="E299" s="1958"/>
      <c r="F299" s="1958"/>
      <c r="G299" s="1958"/>
      <c r="H299" s="1958"/>
      <c r="I299" s="1958"/>
      <c r="J299" s="75"/>
      <c r="K299" s="1963"/>
      <c r="L299" s="1963"/>
      <c r="M299" s="1963"/>
      <c r="P299" s="35"/>
      <c r="Q299" s="35"/>
      <c r="R299" s="35"/>
      <c r="S299"/>
      <c r="T299"/>
    </row>
    <row r="300" spans="2:20" ht="15" customHeight="1">
      <c r="B300" s="1945" t="s">
        <v>564</v>
      </c>
      <c r="C300" s="1955"/>
      <c r="D300" s="1961" t="s">
        <v>442</v>
      </c>
      <c r="E300" s="1961"/>
      <c r="F300" s="1964" t="s">
        <v>434</v>
      </c>
      <c r="G300" s="1964"/>
      <c r="H300" s="1964" t="s">
        <v>433</v>
      </c>
      <c r="I300" s="1964"/>
      <c r="J300" s="75"/>
      <c r="K300" s="1962"/>
      <c r="L300" s="1962"/>
      <c r="M300" s="310"/>
      <c r="P300" s="35"/>
      <c r="Q300" s="35"/>
      <c r="R300" s="35"/>
      <c r="S300"/>
      <c r="T300"/>
    </row>
    <row r="301" spans="2:20" ht="15" customHeight="1">
      <c r="B301" s="1945" t="s">
        <v>565</v>
      </c>
      <c r="C301" s="1955"/>
      <c r="D301" s="1961"/>
      <c r="E301" s="1961"/>
      <c r="F301" s="1961"/>
      <c r="G301" s="1961"/>
      <c r="H301" s="1961"/>
      <c r="I301" s="1961"/>
      <c r="J301" s="75"/>
      <c r="K301" s="1962"/>
      <c r="L301" s="1962"/>
      <c r="M301" s="310"/>
      <c r="P301" s="35"/>
      <c r="Q301" s="35"/>
      <c r="R301" s="35"/>
      <c r="S301"/>
      <c r="T301"/>
    </row>
    <row r="302" spans="2:20" ht="15" customHeight="1">
      <c r="B302" s="1945" t="s">
        <v>462</v>
      </c>
      <c r="C302" s="1946"/>
      <c r="D302" s="1961"/>
      <c r="E302" s="1961"/>
      <c r="F302" s="1961"/>
      <c r="G302" s="1961"/>
      <c r="H302" s="1961"/>
      <c r="I302" s="1961"/>
      <c r="J302" s="75"/>
      <c r="K302" s="1962"/>
      <c r="L302" s="1962"/>
      <c r="M302" s="310"/>
    </row>
    <row r="303" spans="2:20" ht="15" customHeight="1">
      <c r="B303" s="1945" t="s">
        <v>169</v>
      </c>
      <c r="C303" s="1955"/>
      <c r="D303" s="1959"/>
      <c r="E303" s="1959"/>
      <c r="F303" s="1959"/>
      <c r="G303" s="1959"/>
      <c r="H303" s="1959"/>
      <c r="I303" s="1959"/>
      <c r="J303" s="75"/>
      <c r="K303" s="1960"/>
      <c r="L303" s="1960"/>
      <c r="M303" s="1960"/>
    </row>
    <row r="304" spans="2:20" ht="15" customHeight="1">
      <c r="B304" s="1957" t="s">
        <v>442</v>
      </c>
      <c r="C304" s="1958"/>
      <c r="D304" s="1958"/>
      <c r="E304" s="1958"/>
      <c r="F304" s="1958"/>
      <c r="G304" s="1958"/>
      <c r="H304" s="1958"/>
      <c r="I304" s="1958"/>
      <c r="J304" s="75"/>
      <c r="K304" s="311"/>
      <c r="L304" s="311"/>
      <c r="M304" s="311"/>
    </row>
    <row r="305" spans="2:13" ht="15" customHeight="1">
      <c r="B305" s="1945" t="s">
        <v>566</v>
      </c>
      <c r="C305" s="1946"/>
      <c r="D305" s="1945" t="s">
        <v>407</v>
      </c>
      <c r="E305" s="1946"/>
      <c r="F305" s="1945" t="s">
        <v>567</v>
      </c>
      <c r="G305" s="1955"/>
      <c r="H305" s="1955"/>
      <c r="I305" s="1946"/>
      <c r="J305" s="75"/>
      <c r="K305" s="311"/>
      <c r="L305" s="311"/>
      <c r="M305" s="311"/>
    </row>
    <row r="306" spans="2:13" ht="15" customHeight="1">
      <c r="B306" s="1955" t="s">
        <v>568</v>
      </c>
      <c r="C306" s="1955"/>
      <c r="D306" s="312"/>
      <c r="E306" s="312"/>
      <c r="F306" s="313" t="s">
        <v>569</v>
      </c>
      <c r="G306" s="313" t="s">
        <v>406</v>
      </c>
      <c r="H306" s="1956" t="s">
        <v>570</v>
      </c>
      <c r="I306" s="1956"/>
      <c r="J306" s="75"/>
      <c r="K306" s="311"/>
      <c r="L306" s="311"/>
      <c r="M306" s="311"/>
    </row>
    <row r="307" spans="2:13" ht="15" customHeight="1">
      <c r="B307" s="1943" t="s">
        <v>571</v>
      </c>
      <c r="C307" s="1944"/>
      <c r="D307" s="1943"/>
      <c r="E307" s="1944"/>
      <c r="F307" s="314"/>
      <c r="G307" s="314"/>
      <c r="H307" s="1943"/>
      <c r="I307" s="1944"/>
      <c r="J307" s="75"/>
      <c r="K307" s="311"/>
      <c r="L307" s="311"/>
      <c r="M307" s="311"/>
    </row>
    <row r="308" spans="2:13" ht="15" customHeight="1">
      <c r="B308" s="1943" t="s">
        <v>76</v>
      </c>
      <c r="C308" s="1944"/>
      <c r="D308" s="1943"/>
      <c r="E308" s="1944"/>
      <c r="F308" s="314"/>
      <c r="G308" s="314"/>
      <c r="H308" s="1943"/>
      <c r="I308" s="1944"/>
      <c r="J308" s="75"/>
      <c r="K308" s="311"/>
      <c r="L308" s="311"/>
      <c r="M308" s="311"/>
    </row>
    <row r="309" spans="2:13" ht="15" customHeight="1">
      <c r="B309" s="1943" t="s">
        <v>158</v>
      </c>
      <c r="C309" s="1944"/>
      <c r="D309" s="1943"/>
      <c r="E309" s="1944"/>
      <c r="F309" s="314"/>
      <c r="G309" s="314"/>
      <c r="H309" s="1943"/>
      <c r="I309" s="1944"/>
      <c r="J309" s="75"/>
      <c r="K309" s="311"/>
      <c r="L309" s="311"/>
      <c r="M309" s="311"/>
    </row>
    <row r="310" spans="2:13" ht="15" customHeight="1">
      <c r="B310" s="1943" t="s">
        <v>572</v>
      </c>
      <c r="C310" s="1944"/>
      <c r="D310" s="1943"/>
      <c r="E310" s="1944"/>
      <c r="F310" s="314"/>
      <c r="G310" s="314"/>
      <c r="H310" s="1943"/>
      <c r="I310" s="1944"/>
      <c r="J310" s="75"/>
      <c r="K310" s="311"/>
      <c r="L310" s="311"/>
      <c r="M310" s="311"/>
    </row>
    <row r="311" spans="2:13" ht="15" customHeight="1">
      <c r="B311" s="315"/>
      <c r="C311" s="315"/>
      <c r="D311" s="315"/>
      <c r="E311" s="315"/>
      <c r="F311" s="1945" t="s">
        <v>573</v>
      </c>
      <c r="G311" s="1946"/>
      <c r="H311" s="1943"/>
      <c r="I311" s="1944"/>
      <c r="J311" s="75"/>
      <c r="K311" s="311"/>
      <c r="L311" s="311"/>
      <c r="M311" s="311"/>
    </row>
    <row r="312" spans="2:13" ht="15" customHeight="1">
      <c r="B312" s="1957" t="s">
        <v>434</v>
      </c>
      <c r="C312" s="1958"/>
      <c r="D312" s="1958"/>
      <c r="E312" s="1958"/>
      <c r="F312" s="1958"/>
      <c r="G312" s="1958"/>
      <c r="H312" s="1958"/>
      <c r="I312" s="1958"/>
      <c r="J312" s="75"/>
      <c r="K312" s="311"/>
      <c r="L312" s="311"/>
      <c r="M312" s="311"/>
    </row>
    <row r="313" spans="2:13" ht="15" customHeight="1">
      <c r="B313" s="1945" t="s">
        <v>566</v>
      </c>
      <c r="C313" s="1946"/>
      <c r="D313" s="1945" t="s">
        <v>407</v>
      </c>
      <c r="E313" s="1946"/>
      <c r="F313" s="1945" t="s">
        <v>567</v>
      </c>
      <c r="G313" s="1955"/>
      <c r="H313" s="1955"/>
      <c r="I313" s="1946"/>
      <c r="J313" s="75"/>
      <c r="K313" s="311"/>
      <c r="L313" s="311"/>
      <c r="M313" s="311"/>
    </row>
    <row r="314" spans="2:13" ht="15" customHeight="1">
      <c r="B314" s="1955" t="s">
        <v>568</v>
      </c>
      <c r="C314" s="1955"/>
      <c r="D314" s="312"/>
      <c r="E314" s="312"/>
      <c r="F314" s="313" t="s">
        <v>569</v>
      </c>
      <c r="G314" s="313" t="s">
        <v>406</v>
      </c>
      <c r="H314" s="1956" t="s">
        <v>570</v>
      </c>
      <c r="I314" s="1956"/>
      <c r="J314" s="75"/>
      <c r="K314" s="311"/>
      <c r="L314" s="311"/>
      <c r="M314" s="311"/>
    </row>
    <row r="315" spans="2:13" ht="15" customHeight="1">
      <c r="B315" s="1943" t="s">
        <v>571</v>
      </c>
      <c r="C315" s="1944"/>
      <c r="D315" s="1943"/>
      <c r="E315" s="1944"/>
      <c r="F315" s="314"/>
      <c r="G315" s="314"/>
      <c r="H315" s="1943"/>
      <c r="I315" s="1944"/>
      <c r="J315" s="75"/>
      <c r="K315" s="311"/>
      <c r="L315" s="311"/>
      <c r="M315" s="311"/>
    </row>
    <row r="316" spans="2:13" ht="15" customHeight="1">
      <c r="B316" s="1943" t="s">
        <v>76</v>
      </c>
      <c r="C316" s="1944"/>
      <c r="D316" s="1943"/>
      <c r="E316" s="1944"/>
      <c r="F316" s="314"/>
      <c r="G316" s="314"/>
      <c r="H316" s="1943"/>
      <c r="I316" s="1944"/>
      <c r="J316" s="75"/>
      <c r="K316" s="311"/>
      <c r="L316" s="311"/>
      <c r="M316" s="311"/>
    </row>
    <row r="317" spans="2:13" ht="15" customHeight="1">
      <c r="B317" s="1943" t="s">
        <v>158</v>
      </c>
      <c r="C317" s="1944"/>
      <c r="D317" s="1943"/>
      <c r="E317" s="1944"/>
      <c r="F317" s="314"/>
      <c r="G317" s="314"/>
      <c r="H317" s="1943"/>
      <c r="I317" s="1944"/>
      <c r="J317" s="75"/>
      <c r="K317" s="311"/>
      <c r="L317" s="311"/>
      <c r="M317" s="311"/>
    </row>
    <row r="318" spans="2:13" ht="15" customHeight="1">
      <c r="B318" s="1943" t="s">
        <v>572</v>
      </c>
      <c r="C318" s="1944"/>
      <c r="D318" s="1943"/>
      <c r="E318" s="1944"/>
      <c r="F318" s="314"/>
      <c r="G318" s="314"/>
      <c r="H318" s="1943"/>
      <c r="I318" s="1944"/>
      <c r="J318" s="75"/>
      <c r="K318" s="311"/>
      <c r="L318" s="311"/>
      <c r="M318" s="311"/>
    </row>
    <row r="319" spans="2:13" ht="15" customHeight="1">
      <c r="B319" s="315"/>
      <c r="C319" s="315"/>
      <c r="D319" s="315"/>
      <c r="E319" s="315"/>
      <c r="F319" s="1945" t="s">
        <v>573</v>
      </c>
      <c r="G319" s="1946"/>
      <c r="H319" s="1943"/>
      <c r="I319" s="1944"/>
      <c r="J319" s="75"/>
      <c r="K319" s="311"/>
      <c r="L319" s="311"/>
      <c r="M319" s="311"/>
    </row>
    <row r="320" spans="2:13" ht="15" customHeight="1">
      <c r="B320" s="1957" t="s">
        <v>433</v>
      </c>
      <c r="C320" s="1958"/>
      <c r="D320" s="1958"/>
      <c r="E320" s="1958"/>
      <c r="F320" s="1958"/>
      <c r="G320" s="1958"/>
      <c r="H320" s="1958"/>
      <c r="I320" s="1958"/>
      <c r="J320" s="12"/>
      <c r="K320" s="13"/>
      <c r="L320" s="13"/>
      <c r="M320" s="75"/>
    </row>
    <row r="321" spans="2:14" ht="15" customHeight="1">
      <c r="B321" s="1945" t="s">
        <v>566</v>
      </c>
      <c r="C321" s="1946"/>
      <c r="D321" s="1945" t="s">
        <v>407</v>
      </c>
      <c r="E321" s="1946"/>
      <c r="F321" s="1945" t="s">
        <v>567</v>
      </c>
      <c r="G321" s="1955"/>
      <c r="H321" s="1955"/>
      <c r="I321" s="1946"/>
      <c r="J321" s="316"/>
      <c r="K321" s="316"/>
      <c r="L321" s="316"/>
      <c r="M321" s="316"/>
    </row>
    <row r="322" spans="2:14" ht="15" customHeight="1">
      <c r="B322" s="1955" t="s">
        <v>568</v>
      </c>
      <c r="C322" s="1955"/>
      <c r="D322" s="312"/>
      <c r="E322" s="312"/>
      <c r="F322" s="313" t="s">
        <v>569</v>
      </c>
      <c r="G322" s="313" t="s">
        <v>406</v>
      </c>
      <c r="H322" s="1956" t="s">
        <v>570</v>
      </c>
      <c r="I322" s="1956"/>
      <c r="J322" s="12"/>
      <c r="K322" s="13"/>
      <c r="L322" s="13"/>
      <c r="M322" s="75"/>
    </row>
    <row r="323" spans="2:14" ht="15" customHeight="1">
      <c r="B323" s="1943" t="s">
        <v>571</v>
      </c>
      <c r="C323" s="1944"/>
      <c r="D323" s="1943"/>
      <c r="E323" s="1944"/>
      <c r="F323" s="314"/>
      <c r="G323" s="314"/>
      <c r="H323" s="1943"/>
      <c r="I323" s="1944"/>
      <c r="J323" s="12"/>
      <c r="K323" s="13"/>
      <c r="L323" s="13"/>
      <c r="M323" s="75"/>
    </row>
    <row r="324" spans="2:14" ht="15" customHeight="1">
      <c r="B324" s="1943" t="s">
        <v>76</v>
      </c>
      <c r="C324" s="1944"/>
      <c r="D324" s="1943"/>
      <c r="E324" s="1944"/>
      <c r="F324" s="314"/>
      <c r="G324" s="314"/>
      <c r="H324" s="1943"/>
      <c r="I324" s="1944"/>
      <c r="J324" s="12"/>
      <c r="K324" s="13"/>
      <c r="L324" s="13"/>
      <c r="M324" s="75"/>
    </row>
    <row r="325" spans="2:14" ht="15" customHeight="1">
      <c r="B325" s="1943" t="s">
        <v>158</v>
      </c>
      <c r="C325" s="1944"/>
      <c r="D325" s="1943"/>
      <c r="E325" s="1944"/>
      <c r="F325" s="314"/>
      <c r="G325" s="314"/>
      <c r="H325" s="1943"/>
      <c r="I325" s="1944"/>
      <c r="J325" s="12"/>
      <c r="K325" s="13"/>
      <c r="L325" s="13"/>
      <c r="M325" s="75"/>
    </row>
    <row r="326" spans="2:14">
      <c r="B326" s="1943" t="s">
        <v>572</v>
      </c>
      <c r="C326" s="1944"/>
      <c r="D326" s="1943"/>
      <c r="E326" s="1944"/>
      <c r="F326" s="314"/>
      <c r="G326" s="314"/>
      <c r="H326" s="1943"/>
      <c r="I326" s="1944"/>
      <c r="J326" s="13"/>
      <c r="K326" s="13"/>
      <c r="L326" s="13"/>
      <c r="M326" s="75"/>
    </row>
    <row r="327" spans="2:14">
      <c r="B327" s="315"/>
      <c r="C327" s="315"/>
      <c r="D327" s="315"/>
      <c r="E327" s="315"/>
      <c r="F327" s="1945" t="s">
        <v>573</v>
      </c>
      <c r="G327" s="1946"/>
      <c r="H327" s="1943"/>
      <c r="I327" s="1944"/>
      <c r="J327" s="13"/>
      <c r="K327" s="13"/>
      <c r="L327" s="13"/>
      <c r="M327" s="75"/>
    </row>
    <row r="328" spans="2:14">
      <c r="B328" s="1947" t="s">
        <v>19</v>
      </c>
      <c r="C328" s="1948"/>
      <c r="D328" s="1948"/>
      <c r="E328" s="1948"/>
      <c r="F328" s="1948"/>
      <c r="G328" s="1948"/>
      <c r="H328" s="1948"/>
      <c r="I328" s="1948"/>
      <c r="J328" s="1948"/>
      <c r="K328" s="1948"/>
      <c r="L328" s="1948"/>
      <c r="M328" s="1949"/>
    </row>
    <row r="329" spans="2:14">
      <c r="B329" s="1953" t="s">
        <v>574</v>
      </c>
      <c r="C329" s="1954"/>
      <c r="D329" s="1954"/>
      <c r="E329" s="1954"/>
      <c r="F329" s="1954"/>
      <c r="G329" s="303"/>
      <c r="H329" s="317">
        <v>1</v>
      </c>
      <c r="I329" s="317">
        <v>2</v>
      </c>
      <c r="J329" s="317">
        <v>3</v>
      </c>
      <c r="K329" s="317">
        <v>4</v>
      </c>
      <c r="L329" s="317">
        <v>5</v>
      </c>
      <c r="M329" s="318">
        <v>6</v>
      </c>
    </row>
    <row r="330" spans="2:14">
      <c r="B330" s="1953" t="s">
        <v>77</v>
      </c>
      <c r="C330" s="1954"/>
      <c r="D330" s="1954"/>
      <c r="E330" s="1954"/>
      <c r="F330" s="1954"/>
      <c r="G330" s="319" t="s">
        <v>28</v>
      </c>
      <c r="H330" s="320"/>
      <c r="I330" s="320"/>
      <c r="J330" s="320"/>
      <c r="K330" s="320"/>
      <c r="L330" s="320"/>
      <c r="M330" s="321"/>
    </row>
    <row r="331" spans="2:14">
      <c r="B331" s="1953" t="s">
        <v>20</v>
      </c>
      <c r="C331" s="1954"/>
      <c r="D331" s="1954"/>
      <c r="E331" s="1954"/>
      <c r="F331" s="1954"/>
      <c r="G331" s="319"/>
      <c r="H331" s="322" t="s">
        <v>54</v>
      </c>
      <c r="I331" s="322" t="s">
        <v>99</v>
      </c>
      <c r="J331" s="322" t="s">
        <v>99</v>
      </c>
      <c r="K331" s="322" t="s">
        <v>54</v>
      </c>
      <c r="L331" s="322"/>
      <c r="M331" s="323"/>
      <c r="N331" s="324"/>
    </row>
    <row r="332" spans="2:14">
      <c r="B332" s="1953" t="s">
        <v>38</v>
      </c>
      <c r="C332" s="1954"/>
      <c r="D332" s="1954"/>
      <c r="E332" s="1954"/>
      <c r="F332" s="1954"/>
      <c r="G332" s="319" t="s">
        <v>31</v>
      </c>
      <c r="H332" s="320"/>
      <c r="I332" s="320"/>
      <c r="J332" s="320"/>
      <c r="K332" s="320"/>
      <c r="L332" s="320"/>
      <c r="M332" s="321"/>
      <c r="N332" s="324"/>
    </row>
    <row r="333" spans="2:14">
      <c r="B333" s="1953" t="s">
        <v>78</v>
      </c>
      <c r="C333" s="1954"/>
      <c r="D333" s="1954"/>
      <c r="E333" s="1954"/>
      <c r="F333" s="1954"/>
      <c r="G333" s="319" t="s">
        <v>31</v>
      </c>
      <c r="H333" s="320"/>
      <c r="I333" s="320"/>
      <c r="J333" s="320"/>
      <c r="K333" s="320"/>
      <c r="L333" s="320"/>
      <c r="M333" s="321"/>
      <c r="N333" s="324"/>
    </row>
    <row r="334" spans="2:14">
      <c r="B334" s="1953" t="s">
        <v>79</v>
      </c>
      <c r="C334" s="1954"/>
      <c r="D334" s="1954"/>
      <c r="E334" s="1954"/>
      <c r="F334" s="1954"/>
      <c r="G334" s="319" t="s">
        <v>80</v>
      </c>
      <c r="H334" s="320"/>
      <c r="I334" s="320"/>
      <c r="J334" s="320"/>
      <c r="K334" s="320"/>
      <c r="L334" s="320"/>
      <c r="M334" s="321"/>
      <c r="N334" s="324"/>
    </row>
    <row r="335" spans="2:14" ht="15.75" thickBot="1">
      <c r="B335" s="1"/>
      <c r="C335" s="1"/>
      <c r="D335" s="1"/>
      <c r="E335" s="1"/>
      <c r="F335" s="1"/>
      <c r="G335" s="1"/>
      <c r="H335" s="1"/>
      <c r="I335" s="1"/>
      <c r="J335" s="1"/>
      <c r="K335" s="1"/>
      <c r="L335" s="1"/>
      <c r="M335" s="1"/>
      <c r="N335" s="1"/>
    </row>
    <row r="336" spans="2:14" ht="19.5" thickBot="1">
      <c r="B336" s="1789" t="s">
        <v>141</v>
      </c>
      <c r="C336" s="1790"/>
      <c r="D336" s="1790"/>
      <c r="E336" s="1790"/>
      <c r="F336" s="1790"/>
      <c r="G336" s="1790"/>
      <c r="H336" s="1790"/>
      <c r="I336" s="1790"/>
      <c r="J336" s="1790"/>
      <c r="K336" s="1790"/>
      <c r="L336" s="1790"/>
      <c r="M336" s="1791"/>
      <c r="N336" s="1"/>
    </row>
    <row r="337" spans="1:14" ht="18.75">
      <c r="B337" s="1792" t="s">
        <v>162</v>
      </c>
      <c r="C337" s="1793"/>
      <c r="D337" s="1793"/>
      <c r="E337" s="1793"/>
      <c r="F337" s="1793"/>
      <c r="G337" s="1793"/>
      <c r="H337" s="1793"/>
      <c r="I337" s="1793"/>
      <c r="J337" s="1793"/>
      <c r="K337" s="1793"/>
      <c r="L337" s="1793"/>
      <c r="M337" s="1794"/>
      <c r="N337" s="1"/>
    </row>
    <row r="338" spans="1:14" ht="15" customHeight="1">
      <c r="B338" s="1795" t="s">
        <v>138</v>
      </c>
      <c r="C338" s="1796"/>
      <c r="D338" s="1796"/>
      <c r="E338" s="1796"/>
      <c r="F338" s="1796"/>
      <c r="G338" s="1796"/>
      <c r="H338" s="1797"/>
      <c r="I338" s="948">
        <f>COUNTIF(G342:R342,"Existant")+COUNTIF(G342:R342,"Abandonné pour le projet")</f>
        <v>0</v>
      </c>
      <c r="J338" s="1798"/>
      <c r="K338" s="1799"/>
      <c r="L338" s="1799"/>
      <c r="M338" s="1800"/>
      <c r="N338" s="1"/>
    </row>
    <row r="339" spans="1:14" ht="15" customHeight="1">
      <c r="B339" s="1795" t="s">
        <v>140</v>
      </c>
      <c r="C339" s="1796"/>
      <c r="D339" s="1796"/>
      <c r="E339" s="1796"/>
      <c r="F339" s="1796"/>
      <c r="G339" s="1796"/>
      <c r="H339" s="1797"/>
      <c r="I339" s="948">
        <f>COUNTIF(G342:R342,"Existant")+COUNTIF(G342:R342,"Neuf")</f>
        <v>0</v>
      </c>
      <c r="J339" s="1801"/>
      <c r="K339" s="1802"/>
      <c r="L339" s="1802"/>
      <c r="M339" s="1803"/>
      <c r="N339" s="1"/>
    </row>
    <row r="340" spans="1:14">
      <c r="B340" s="1813" t="s">
        <v>366</v>
      </c>
      <c r="C340" s="1814"/>
      <c r="D340" s="1814"/>
      <c r="E340" s="1814"/>
      <c r="F340" s="1822"/>
      <c r="G340" s="949" t="s">
        <v>146</v>
      </c>
      <c r="H340" s="950"/>
      <c r="I340" s="950"/>
      <c r="J340" s="950"/>
      <c r="K340" s="950"/>
      <c r="L340" s="950"/>
      <c r="M340" s="951"/>
      <c r="N340" s="1"/>
    </row>
    <row r="341" spans="1:14">
      <c r="B341" s="1813" t="s">
        <v>9</v>
      </c>
      <c r="C341" s="1814"/>
      <c r="D341" s="1814"/>
      <c r="E341" s="1814"/>
      <c r="F341" s="1822"/>
      <c r="G341" s="952" t="s">
        <v>142</v>
      </c>
      <c r="H341" s="952"/>
      <c r="I341" s="952"/>
      <c r="J341" s="952"/>
      <c r="K341" s="952"/>
      <c r="L341" s="952"/>
      <c r="M341" s="953"/>
      <c r="N341" s="1"/>
    </row>
    <row r="342" spans="1:14" ht="15.75" customHeight="1" thickBot="1">
      <c r="B342" s="1950" t="s">
        <v>165</v>
      </c>
      <c r="C342" s="1951"/>
      <c r="D342" s="1951"/>
      <c r="E342" s="1951"/>
      <c r="F342" s="1952"/>
      <c r="G342" s="954"/>
      <c r="H342" s="954"/>
      <c r="I342" s="954"/>
      <c r="J342" s="954"/>
      <c r="K342" s="954"/>
      <c r="L342" s="954"/>
      <c r="M342" s="955"/>
      <c r="N342" s="1"/>
    </row>
    <row r="343" spans="1:14" ht="18" thickBot="1">
      <c r="B343" s="1804" t="s">
        <v>816</v>
      </c>
      <c r="C343" s="1805"/>
      <c r="D343" s="1805"/>
      <c r="E343" s="1805"/>
      <c r="F343" s="1805"/>
      <c r="G343" s="1805"/>
      <c r="H343" s="1805"/>
      <c r="I343" s="1805"/>
      <c r="J343" s="1805"/>
      <c r="K343" s="1805"/>
      <c r="L343" s="1805"/>
      <c r="M343" s="1806"/>
      <c r="N343" s="1"/>
    </row>
    <row r="344" spans="1:14">
      <c r="B344" s="1807"/>
      <c r="C344" s="1808"/>
      <c r="D344" s="1808"/>
      <c r="E344" s="1809"/>
      <c r="F344" s="998" t="s">
        <v>72</v>
      </c>
      <c r="G344" s="1810" t="s">
        <v>213</v>
      </c>
      <c r="H344" s="1811"/>
      <c r="I344" s="1811"/>
      <c r="J344" s="1811"/>
      <c r="K344" s="1811"/>
      <c r="L344" s="1811"/>
      <c r="M344" s="1812"/>
      <c r="N344" s="1"/>
    </row>
    <row r="345" spans="1:14">
      <c r="B345" s="1813" t="s">
        <v>73</v>
      </c>
      <c r="C345" s="1814"/>
      <c r="D345" s="1815"/>
      <c r="E345" s="956" t="s">
        <v>108</v>
      </c>
      <c r="F345" s="957">
        <f>SUM(G345:M345)</f>
        <v>791</v>
      </c>
      <c r="G345" s="958">
        <v>791</v>
      </c>
      <c r="H345" s="958"/>
      <c r="I345" s="958"/>
      <c r="J345" s="958"/>
      <c r="K345" s="958"/>
      <c r="L345" s="958"/>
      <c r="M345" s="959"/>
      <c r="N345" s="1"/>
    </row>
    <row r="346" spans="1:14" ht="15" customHeight="1">
      <c r="B346" s="1813" t="s">
        <v>814</v>
      </c>
      <c r="C346" s="1814"/>
      <c r="D346" s="1815"/>
      <c r="E346" s="956" t="s">
        <v>29</v>
      </c>
      <c r="F346" s="960"/>
      <c r="G346" s="961">
        <f>SUM(G347:G350)</f>
        <v>128.5</v>
      </c>
      <c r="H346" s="961"/>
      <c r="I346" s="961"/>
      <c r="J346" s="961"/>
      <c r="K346" s="961"/>
      <c r="L346" s="961"/>
      <c r="M346" s="962"/>
      <c r="N346" s="1"/>
    </row>
    <row r="347" spans="1:14">
      <c r="B347" s="1816" t="s">
        <v>136</v>
      </c>
      <c r="C347" s="1817"/>
      <c r="D347" s="1818"/>
      <c r="E347" s="963" t="s">
        <v>29</v>
      </c>
      <c r="F347" s="960"/>
      <c r="G347" s="964">
        <v>122</v>
      </c>
      <c r="H347" s="964"/>
      <c r="I347" s="964"/>
      <c r="J347" s="964"/>
      <c r="K347" s="964"/>
      <c r="L347" s="964"/>
      <c r="M347" s="965"/>
      <c r="N347" s="1"/>
    </row>
    <row r="348" spans="1:14">
      <c r="A348" s="10"/>
      <c r="B348" s="1816" t="s">
        <v>137</v>
      </c>
      <c r="C348" s="1817"/>
      <c r="D348" s="1818"/>
      <c r="E348" s="963" t="s">
        <v>29</v>
      </c>
      <c r="F348" s="960"/>
      <c r="G348" s="966">
        <v>6.5</v>
      </c>
      <c r="H348" s="966"/>
      <c r="I348" s="966"/>
      <c r="J348" s="966"/>
      <c r="K348" s="966"/>
      <c r="L348" s="966"/>
      <c r="M348" s="967"/>
    </row>
    <row r="349" spans="1:14">
      <c r="A349" s="10"/>
      <c r="B349" s="1005"/>
      <c r="C349" s="1006"/>
      <c r="D349" s="1007"/>
      <c r="E349" s="963"/>
      <c r="F349" s="960"/>
      <c r="G349" s="966"/>
      <c r="H349" s="966"/>
      <c r="I349" s="966"/>
      <c r="J349" s="966"/>
      <c r="K349" s="966"/>
      <c r="L349" s="966"/>
      <c r="M349" s="967"/>
    </row>
    <row r="350" spans="1:14">
      <c r="A350" s="10"/>
      <c r="B350" s="1816" t="s">
        <v>198</v>
      </c>
      <c r="C350" s="1817"/>
      <c r="D350" s="1818"/>
      <c r="E350" s="963" t="s">
        <v>29</v>
      </c>
      <c r="F350" s="960"/>
      <c r="G350" s="964"/>
      <c r="H350" s="964"/>
      <c r="I350" s="964"/>
      <c r="J350" s="964"/>
      <c r="K350" s="964"/>
      <c r="L350" s="964"/>
      <c r="M350" s="965"/>
    </row>
    <row r="351" spans="1:14">
      <c r="A351" s="10"/>
      <c r="B351" s="1819" t="s">
        <v>203</v>
      </c>
      <c r="C351" s="1820"/>
      <c r="D351" s="1821"/>
      <c r="E351" s="530" t="s">
        <v>40</v>
      </c>
      <c r="F351" s="960"/>
      <c r="G351" s="968"/>
      <c r="H351" s="968"/>
      <c r="I351" s="968"/>
      <c r="J351" s="968"/>
      <c r="K351" s="968"/>
      <c r="L351" s="968"/>
      <c r="M351" s="969"/>
    </row>
    <row r="352" spans="1:14" ht="15" customHeight="1">
      <c r="B352" s="1813" t="str">
        <f>IF(E351="oui","Classe énergétique","")</f>
        <v>Classe énergétique</v>
      </c>
      <c r="C352" s="1814"/>
      <c r="D352" s="1822"/>
      <c r="E352" s="970"/>
      <c r="F352" s="960"/>
      <c r="G352" s="971"/>
      <c r="H352" s="971"/>
      <c r="I352" s="971"/>
      <c r="J352" s="971"/>
      <c r="K352" s="971"/>
      <c r="L352" s="971"/>
      <c r="M352" s="972"/>
      <c r="N352" s="325"/>
    </row>
    <row r="353" spans="2:14" ht="17.25" customHeight="1">
      <c r="B353" s="1823" t="s">
        <v>354</v>
      </c>
      <c r="C353" s="1824"/>
      <c r="D353" s="1825"/>
      <c r="E353" s="956" t="s">
        <v>53</v>
      </c>
      <c r="F353" s="973">
        <f>IF(SUM(G353:R353)=0,"",SUM(G353:R353))</f>
        <v>100</v>
      </c>
      <c r="G353" s="974">
        <v>100</v>
      </c>
      <c r="H353" s="974"/>
      <c r="I353" s="974"/>
      <c r="J353" s="974"/>
      <c r="K353" s="974"/>
      <c r="L353" s="974"/>
      <c r="M353" s="975"/>
      <c r="N353" s="325"/>
    </row>
    <row r="354" spans="2:14" ht="15" customHeight="1">
      <c r="B354" s="1813" t="s">
        <v>216</v>
      </c>
      <c r="C354" s="1814"/>
      <c r="D354" s="1815"/>
      <c r="E354" s="956" t="s">
        <v>163</v>
      </c>
      <c r="F354" s="976">
        <f t="shared" ref="F354:F359" si="0">SUM(G354:R354)</f>
        <v>0</v>
      </c>
      <c r="G354" s="977"/>
      <c r="H354" s="977"/>
      <c r="I354" s="977"/>
      <c r="J354" s="977"/>
      <c r="K354" s="977"/>
      <c r="L354" s="977"/>
      <c r="M354" s="978"/>
    </row>
    <row r="355" spans="2:14" ht="15" customHeight="1">
      <c r="B355" s="1813" t="s">
        <v>212</v>
      </c>
      <c r="C355" s="1814"/>
      <c r="D355" s="1815"/>
      <c r="E355" s="956" t="s">
        <v>163</v>
      </c>
      <c r="F355" s="976">
        <f t="shared" si="0"/>
        <v>15</v>
      </c>
      <c r="G355" s="977">
        <v>15</v>
      </c>
      <c r="H355" s="977"/>
      <c r="I355" s="977"/>
      <c r="J355" s="977"/>
      <c r="K355" s="977"/>
      <c r="L355" s="977"/>
      <c r="M355" s="978"/>
    </row>
    <row r="356" spans="2:14" ht="15" customHeight="1">
      <c r="B356" s="1813" t="s">
        <v>214</v>
      </c>
      <c r="C356" s="1814"/>
      <c r="D356" s="1815"/>
      <c r="E356" s="956" t="s">
        <v>163</v>
      </c>
      <c r="F356" s="976">
        <f t="shared" si="0"/>
        <v>0</v>
      </c>
      <c r="G356" s="977"/>
      <c r="H356" s="977"/>
      <c r="I356" s="977"/>
      <c r="J356" s="977"/>
      <c r="K356" s="977"/>
      <c r="L356" s="977"/>
      <c r="M356" s="978"/>
    </row>
    <row r="357" spans="2:14" ht="15" customHeight="1">
      <c r="B357" s="1813" t="s">
        <v>217</v>
      </c>
      <c r="C357" s="1814"/>
      <c r="D357" s="1815"/>
      <c r="E357" s="979" t="s">
        <v>163</v>
      </c>
      <c r="F357" s="976">
        <f t="shared" si="0"/>
        <v>0</v>
      </c>
      <c r="G357" s="977"/>
      <c r="H357" s="977"/>
      <c r="I357" s="977"/>
      <c r="J357" s="977"/>
      <c r="K357" s="977"/>
      <c r="L357" s="977"/>
      <c r="M357" s="978"/>
    </row>
    <row r="358" spans="2:14" ht="15" customHeight="1">
      <c r="B358" s="1813" t="s">
        <v>215</v>
      </c>
      <c r="C358" s="1814"/>
      <c r="D358" s="1822"/>
      <c r="E358" s="980" t="s">
        <v>163</v>
      </c>
      <c r="F358" s="981">
        <f t="shared" si="0"/>
        <v>10</v>
      </c>
      <c r="G358" s="977">
        <v>10</v>
      </c>
      <c r="H358" s="977"/>
      <c r="I358" s="977"/>
      <c r="J358" s="977"/>
      <c r="K358" s="977"/>
      <c r="L358" s="977"/>
      <c r="M358" s="978"/>
    </row>
    <row r="359" spans="2:14" ht="15" customHeight="1">
      <c r="B359" s="1813" t="s">
        <v>211</v>
      </c>
      <c r="C359" s="1814"/>
      <c r="D359" s="1822"/>
      <c r="E359" s="980" t="s">
        <v>163</v>
      </c>
      <c r="F359" s="981">
        <f t="shared" si="0"/>
        <v>0</v>
      </c>
      <c r="G359" s="977"/>
      <c r="H359" s="977"/>
      <c r="I359" s="977"/>
      <c r="J359" s="977"/>
      <c r="K359" s="977"/>
      <c r="L359" s="977"/>
      <c r="M359" s="978"/>
    </row>
    <row r="360" spans="2:14" ht="15" customHeight="1">
      <c r="B360" s="1903" t="s">
        <v>204</v>
      </c>
      <c r="C360" s="1904"/>
      <c r="D360" s="1905"/>
      <c r="E360" s="980" t="s">
        <v>163</v>
      </c>
      <c r="F360" s="976">
        <f>SUM(G360:R360)</f>
        <v>25</v>
      </c>
      <c r="G360" s="982">
        <f>IF(SUM(G354:G359)=0,"",IFERROR(SUM(G354:G359),""))</f>
        <v>25</v>
      </c>
      <c r="H360" s="982" t="str">
        <f t="shared" ref="H360:M360" si="1">IF(SUM(H354:H359)=0,"",IFERROR(SUM(H354:H359),""))</f>
        <v/>
      </c>
      <c r="I360" s="982" t="str">
        <f t="shared" si="1"/>
        <v/>
      </c>
      <c r="J360" s="982" t="str">
        <f t="shared" si="1"/>
        <v/>
      </c>
      <c r="K360" s="982" t="str">
        <f t="shared" si="1"/>
        <v/>
      </c>
      <c r="L360" s="982" t="str">
        <f t="shared" si="1"/>
        <v/>
      </c>
      <c r="M360" s="983" t="str">
        <f t="shared" si="1"/>
        <v/>
      </c>
    </row>
    <row r="361" spans="2:14" ht="15" customHeight="1">
      <c r="B361" s="1903" t="s">
        <v>351</v>
      </c>
      <c r="C361" s="1904"/>
      <c r="D361" s="1905"/>
      <c r="E361" s="980" t="s">
        <v>352</v>
      </c>
      <c r="F361" s="976">
        <f>SUM(G361:R361)</f>
        <v>15</v>
      </c>
      <c r="G361" s="982">
        <f>IFERROR(G354+G355+G356*2.58+G357*0+G358*0+G359*0,"")</f>
        <v>15</v>
      </c>
      <c r="H361" s="982" t="str">
        <f t="shared" ref="H361:M361" si="2">IF(H354+H355+H356*2.58+H357*0+H358*0+H359*0=0,"",IFERROR(H354+H355+H356*2.58+H357*0+H358*0+H359*0,""))</f>
        <v/>
      </c>
      <c r="I361" s="982" t="str">
        <f t="shared" si="2"/>
        <v/>
      </c>
      <c r="J361" s="982" t="str">
        <f t="shared" si="2"/>
        <v/>
      </c>
      <c r="K361" s="982" t="str">
        <f t="shared" si="2"/>
        <v/>
      </c>
      <c r="L361" s="982" t="str">
        <f t="shared" si="2"/>
        <v/>
      </c>
      <c r="M361" s="983" t="str">
        <f t="shared" si="2"/>
        <v/>
      </c>
    </row>
    <row r="362" spans="2:14" ht="15" customHeight="1">
      <c r="B362" s="1903" t="s">
        <v>349</v>
      </c>
      <c r="C362" s="1904"/>
      <c r="D362" s="1905"/>
      <c r="E362" s="980" t="s">
        <v>815</v>
      </c>
      <c r="F362" s="984">
        <f>IFERROR(SUM(G361:R361)*1000/F345,"")</f>
        <v>18.963337547408344</v>
      </c>
      <c r="G362" s="985">
        <f>IFERROR(G361*1000/G345,"")</f>
        <v>18.963337547408344</v>
      </c>
      <c r="H362" s="985" t="str">
        <f t="shared" ref="H362:M362" si="3">IFERROR(H360*1000/H345,"")</f>
        <v/>
      </c>
      <c r="I362" s="985" t="str">
        <f t="shared" si="3"/>
        <v/>
      </c>
      <c r="J362" s="985" t="str">
        <f t="shared" si="3"/>
        <v/>
      </c>
      <c r="K362" s="985" t="str">
        <f t="shared" si="3"/>
        <v/>
      </c>
      <c r="L362" s="985" t="str">
        <f t="shared" si="3"/>
        <v/>
      </c>
      <c r="M362" s="986" t="str">
        <f t="shared" si="3"/>
        <v/>
      </c>
    </row>
    <row r="363" spans="2:14" ht="15" customHeight="1" thickBot="1">
      <c r="B363" s="1906" t="s">
        <v>218</v>
      </c>
      <c r="C363" s="1907"/>
      <c r="D363" s="1908"/>
      <c r="E363" s="999"/>
      <c r="F363" s="1000" t="str">
        <f t="shared" ref="F363:M363" si="4">IF(F362="-","",IF(F362&lt;=50,"A",IF(F362&lt;=90,"B",IF(F362&lt;=150,"C",IF(F362&lt;230,"D",IF(F362&lt;330,"E",IF(F362&lt;=450,"F","")))))))</f>
        <v>A</v>
      </c>
      <c r="G363" s="1001" t="str">
        <f>IF(G362="-","",IF(G362&lt;=50,"A",IF(G362&lt;=90,"B",IF(G362&lt;=150,"C",IF(G362&lt;230,"D",IF(G362&lt;330,"E",IF(G362&lt;=450,"F","&gt;F")))))))</f>
        <v>A</v>
      </c>
      <c r="H363" s="1001" t="str">
        <f t="shared" si="4"/>
        <v/>
      </c>
      <c r="I363" s="1001" t="str">
        <f t="shared" si="4"/>
        <v/>
      </c>
      <c r="J363" s="1001" t="str">
        <f t="shared" si="4"/>
        <v/>
      </c>
      <c r="K363" s="1001" t="str">
        <f t="shared" si="4"/>
        <v/>
      </c>
      <c r="L363" s="1001" t="str">
        <f t="shared" si="4"/>
        <v/>
      </c>
      <c r="M363" s="1002" t="str">
        <f t="shared" si="4"/>
        <v/>
      </c>
    </row>
    <row r="364" spans="2:14" ht="15" customHeight="1" thickBot="1">
      <c r="B364" s="1909" t="s">
        <v>135</v>
      </c>
      <c r="C364" s="1910"/>
      <c r="D364" s="1910"/>
      <c r="E364" s="1910"/>
      <c r="F364" s="1910"/>
      <c r="G364" s="1910"/>
      <c r="H364" s="1910"/>
      <c r="I364" s="1910"/>
      <c r="J364" s="1910"/>
      <c r="K364" s="1910"/>
      <c r="L364" s="1910"/>
      <c r="M364" s="1911"/>
    </row>
    <row r="365" spans="2:14" ht="15" customHeight="1">
      <c r="B365" s="1807"/>
      <c r="C365" s="1808"/>
      <c r="D365" s="1808"/>
      <c r="E365" s="1809"/>
      <c r="F365" s="987" t="s">
        <v>72</v>
      </c>
      <c r="G365" s="1810" t="s">
        <v>213</v>
      </c>
      <c r="H365" s="1811"/>
      <c r="I365" s="1811"/>
      <c r="J365" s="1811"/>
      <c r="K365" s="1811"/>
      <c r="L365" s="1811"/>
      <c r="M365" s="1812"/>
    </row>
    <row r="366" spans="2:14" ht="17.25" customHeight="1">
      <c r="B366" s="1813" t="s">
        <v>73</v>
      </c>
      <c r="C366" s="1814"/>
      <c r="D366" s="1815"/>
      <c r="E366" s="956" t="s">
        <v>108</v>
      </c>
      <c r="F366" s="957">
        <f>SUM(G366:R366)</f>
        <v>791</v>
      </c>
      <c r="G366" s="988">
        <v>791</v>
      </c>
      <c r="H366" s="988"/>
      <c r="I366" s="988"/>
      <c r="J366" s="988"/>
      <c r="K366" s="988"/>
      <c r="L366" s="988"/>
      <c r="M366" s="989"/>
    </row>
    <row r="367" spans="2:14" ht="15" customHeight="1">
      <c r="B367" s="1813" t="s">
        <v>814</v>
      </c>
      <c r="C367" s="1814"/>
      <c r="D367" s="1815"/>
      <c r="E367" s="956" t="s">
        <v>29</v>
      </c>
      <c r="F367" s="960"/>
      <c r="G367" s="990">
        <f>SUM(G368:G369)</f>
        <v>97.5</v>
      </c>
      <c r="H367" s="990"/>
      <c r="I367" s="990"/>
      <c r="J367" s="990"/>
      <c r="K367" s="990"/>
      <c r="L367" s="990"/>
      <c r="M367" s="991"/>
    </row>
    <row r="368" spans="2:14" ht="15" customHeight="1">
      <c r="B368" s="1816" t="s">
        <v>136</v>
      </c>
      <c r="C368" s="1817"/>
      <c r="D368" s="1818"/>
      <c r="E368" s="963" t="s">
        <v>29</v>
      </c>
      <c r="F368" s="960"/>
      <c r="G368" s="977">
        <v>91</v>
      </c>
      <c r="H368" s="977"/>
      <c r="I368" s="977"/>
      <c r="J368" s="977"/>
      <c r="K368" s="977"/>
      <c r="L368" s="977"/>
      <c r="M368" s="978"/>
    </row>
    <row r="369" spans="2:13" ht="15" customHeight="1">
      <c r="B369" s="1816" t="s">
        <v>137</v>
      </c>
      <c r="C369" s="1817"/>
      <c r="D369" s="1818"/>
      <c r="E369" s="963" t="s">
        <v>29</v>
      </c>
      <c r="F369" s="960"/>
      <c r="G369" s="977">
        <v>6.5</v>
      </c>
      <c r="H369" s="977"/>
      <c r="I369" s="977"/>
      <c r="J369" s="977"/>
      <c r="K369" s="977"/>
      <c r="L369" s="977"/>
      <c r="M369" s="978"/>
    </row>
    <row r="370" spans="2:13" ht="15" customHeight="1">
      <c r="B370" s="1005"/>
      <c r="C370" s="1006"/>
      <c r="D370" s="1007"/>
      <c r="E370" s="963"/>
      <c r="F370" s="960"/>
      <c r="G370" s="977"/>
      <c r="H370" s="977"/>
      <c r="I370" s="977"/>
      <c r="J370" s="977"/>
      <c r="K370" s="977"/>
      <c r="L370" s="977"/>
      <c r="M370" s="978"/>
    </row>
    <row r="371" spans="2:13" ht="15" customHeight="1">
      <c r="B371" s="1816" t="s">
        <v>198</v>
      </c>
      <c r="C371" s="1817"/>
      <c r="D371" s="1818"/>
      <c r="E371" s="963" t="s">
        <v>29</v>
      </c>
      <c r="F371" s="960"/>
      <c r="G371" s="977"/>
      <c r="H371" s="977"/>
      <c r="I371" s="977"/>
      <c r="J371" s="977"/>
      <c r="K371" s="977"/>
      <c r="L371" s="977"/>
      <c r="M371" s="978"/>
    </row>
    <row r="372" spans="2:13" ht="15" customHeight="1">
      <c r="B372" s="1819" t="s">
        <v>203</v>
      </c>
      <c r="C372" s="1820"/>
      <c r="D372" s="1821"/>
      <c r="E372" s="530" t="s">
        <v>41</v>
      </c>
      <c r="F372" s="960"/>
      <c r="G372" s="977"/>
      <c r="H372" s="977"/>
      <c r="I372" s="977"/>
      <c r="J372" s="977"/>
      <c r="K372" s="977"/>
      <c r="L372" s="977"/>
      <c r="M372" s="978"/>
    </row>
    <row r="373" spans="2:13" ht="15" customHeight="1">
      <c r="B373" s="1819" t="str">
        <f>IF(E372="oui","Classe énergétique","")</f>
        <v/>
      </c>
      <c r="C373" s="1820"/>
      <c r="D373" s="1821"/>
      <c r="E373" s="970"/>
      <c r="F373" s="960"/>
      <c r="G373" s="977"/>
      <c r="H373" s="977"/>
      <c r="I373" s="977"/>
      <c r="J373" s="977"/>
      <c r="K373" s="977"/>
      <c r="L373" s="977"/>
      <c r="M373" s="978"/>
    </row>
    <row r="374" spans="2:13" ht="17.25" customHeight="1">
      <c r="B374" s="1823" t="s">
        <v>354</v>
      </c>
      <c r="C374" s="1824"/>
      <c r="D374" s="1825"/>
      <c r="E374" s="956" t="s">
        <v>53</v>
      </c>
      <c r="F374" s="973">
        <f>IF(SUM(G374:R374)=0,"",SUM(G374:R374))</f>
        <v>100</v>
      </c>
      <c r="G374" s="1003">
        <v>100</v>
      </c>
      <c r="H374" s="977"/>
      <c r="I374" s="977"/>
      <c r="J374" s="977"/>
      <c r="K374" s="977"/>
      <c r="L374" s="977"/>
      <c r="M374" s="978"/>
    </row>
    <row r="375" spans="2:13" ht="15" customHeight="1">
      <c r="B375" s="1813" t="s">
        <v>216</v>
      </c>
      <c r="C375" s="1814"/>
      <c r="D375" s="1815"/>
      <c r="E375" s="956" t="s">
        <v>163</v>
      </c>
      <c r="F375" s="976">
        <f t="shared" ref="F375:F378" si="5">SUM(G375:R375)</f>
        <v>0</v>
      </c>
      <c r="G375" s="977"/>
      <c r="H375" s="977"/>
      <c r="I375" s="977"/>
      <c r="J375" s="977"/>
      <c r="K375" s="977"/>
      <c r="L375" s="977"/>
      <c r="M375" s="978"/>
    </row>
    <row r="376" spans="2:13" ht="15" customHeight="1">
      <c r="B376" s="1813" t="s">
        <v>212</v>
      </c>
      <c r="C376" s="1814"/>
      <c r="D376" s="1815"/>
      <c r="E376" s="956" t="s">
        <v>163</v>
      </c>
      <c r="F376" s="976">
        <f t="shared" si="5"/>
        <v>0</v>
      </c>
      <c r="G376" s="977"/>
      <c r="H376" s="977"/>
      <c r="I376" s="977"/>
      <c r="J376" s="977"/>
      <c r="K376" s="977"/>
      <c r="L376" s="977"/>
      <c r="M376" s="978"/>
    </row>
    <row r="377" spans="2:13" ht="15" customHeight="1">
      <c r="B377" s="1813" t="s">
        <v>214</v>
      </c>
      <c r="C377" s="1814"/>
      <c r="D377" s="1815"/>
      <c r="E377" s="956" t="s">
        <v>163</v>
      </c>
      <c r="F377" s="976">
        <f t="shared" si="5"/>
        <v>0</v>
      </c>
      <c r="G377" s="977"/>
      <c r="H377" s="977"/>
      <c r="I377" s="977"/>
      <c r="J377" s="977"/>
      <c r="K377" s="977"/>
      <c r="L377" s="977"/>
      <c r="M377" s="978"/>
    </row>
    <row r="378" spans="2:13" ht="15" customHeight="1">
      <c r="B378" s="1813" t="s">
        <v>217</v>
      </c>
      <c r="C378" s="1814"/>
      <c r="D378" s="1815"/>
      <c r="E378" s="956" t="s">
        <v>163</v>
      </c>
      <c r="F378" s="976">
        <f t="shared" si="5"/>
        <v>0</v>
      </c>
      <c r="G378" s="977"/>
      <c r="H378" s="977"/>
      <c r="I378" s="977"/>
      <c r="J378" s="977"/>
      <c r="K378" s="977"/>
      <c r="L378" s="977"/>
      <c r="M378" s="978"/>
    </row>
    <row r="379" spans="2:13" ht="15" customHeight="1">
      <c r="B379" s="1813" t="s">
        <v>215</v>
      </c>
      <c r="C379" s="1814"/>
      <c r="D379" s="1815"/>
      <c r="E379" s="956" t="s">
        <v>163</v>
      </c>
      <c r="F379" s="981">
        <f>SUM(G379:R379)</f>
        <v>122</v>
      </c>
      <c r="G379" s="977">
        <v>122</v>
      </c>
      <c r="H379" s="977"/>
      <c r="I379" s="977"/>
      <c r="J379" s="977"/>
      <c r="K379" s="977"/>
      <c r="L379" s="977"/>
      <c r="M379" s="978"/>
    </row>
    <row r="380" spans="2:13" ht="33" customHeight="1">
      <c r="B380" s="1813" t="s">
        <v>211</v>
      </c>
      <c r="C380" s="1814"/>
      <c r="D380" s="1815"/>
      <c r="E380" s="956" t="s">
        <v>163</v>
      </c>
      <c r="F380" s="981">
        <f>SUM(G380:R380)</f>
        <v>0</v>
      </c>
      <c r="G380" s="977"/>
      <c r="H380" s="977"/>
      <c r="I380" s="977"/>
      <c r="J380" s="977"/>
      <c r="K380" s="977"/>
      <c r="L380" s="977"/>
      <c r="M380" s="978"/>
    </row>
    <row r="381" spans="2:13" ht="15" customHeight="1">
      <c r="B381" s="1813" t="s">
        <v>204</v>
      </c>
      <c r="C381" s="1814"/>
      <c r="D381" s="1822"/>
      <c r="E381" s="980" t="s">
        <v>163</v>
      </c>
      <c r="F381" s="976">
        <f>SUM(G381:R381)</f>
        <v>122</v>
      </c>
      <c r="G381" s="982">
        <f>IF(SUM(G375:G380)=0,"",IFERROR(SUM(G375:G380),""))</f>
        <v>122</v>
      </c>
      <c r="H381" s="982" t="str">
        <f t="shared" ref="H381:M381" si="6">IF(SUM(H375:H380)=0,"",IFERROR(SUM(H375:H380),""))</f>
        <v/>
      </c>
      <c r="I381" s="982" t="str">
        <f t="shared" si="6"/>
        <v/>
      </c>
      <c r="J381" s="982" t="str">
        <f t="shared" si="6"/>
        <v/>
      </c>
      <c r="K381" s="982" t="str">
        <f t="shared" si="6"/>
        <v/>
      </c>
      <c r="L381" s="982" t="str">
        <f t="shared" si="6"/>
        <v/>
      </c>
      <c r="M381" s="983" t="str">
        <f t="shared" si="6"/>
        <v/>
      </c>
    </row>
    <row r="382" spans="2:13" ht="15" customHeight="1">
      <c r="B382" s="1813" t="s">
        <v>351</v>
      </c>
      <c r="C382" s="1814"/>
      <c r="D382" s="1822"/>
      <c r="E382" s="980" t="s">
        <v>352</v>
      </c>
      <c r="F382" s="976">
        <f>SUM(G382:R382)</f>
        <v>0</v>
      </c>
      <c r="G382" s="982">
        <f>IFERROR(G375+G376+G377*2.58+G378*0+G379*0+G380*0,"")</f>
        <v>0</v>
      </c>
      <c r="H382" s="982" t="str">
        <f t="shared" ref="H382:M382" si="7">IF(H375+H376+H377*2.58+H378*0+H379*0+H380*0=0,"",IFERROR(H375+H376+H377*2.58+H378*0+H379*0+H380*0,""))</f>
        <v/>
      </c>
      <c r="I382" s="982" t="str">
        <f t="shared" si="7"/>
        <v/>
      </c>
      <c r="J382" s="982" t="str">
        <f t="shared" si="7"/>
        <v/>
      </c>
      <c r="K382" s="982" t="str">
        <f t="shared" si="7"/>
        <v/>
      </c>
      <c r="L382" s="982" t="str">
        <f t="shared" si="7"/>
        <v/>
      </c>
      <c r="M382" s="983" t="str">
        <f t="shared" si="7"/>
        <v/>
      </c>
    </row>
    <row r="383" spans="2:13" ht="15" customHeight="1">
      <c r="B383" s="1813" t="s">
        <v>349</v>
      </c>
      <c r="C383" s="1814"/>
      <c r="D383" s="1822"/>
      <c r="E383" s="980" t="s">
        <v>815</v>
      </c>
      <c r="F383" s="984">
        <f>IFERROR(SUM(G382:R382)*1000/F366,"")</f>
        <v>0</v>
      </c>
      <c r="G383" s="985">
        <f t="shared" ref="G383:M383" si="8">IFERROR(G382*1000/G366,"")</f>
        <v>0</v>
      </c>
      <c r="H383" s="985" t="str">
        <f t="shared" si="8"/>
        <v/>
      </c>
      <c r="I383" s="985" t="str">
        <f t="shared" si="8"/>
        <v/>
      </c>
      <c r="J383" s="985" t="str">
        <f t="shared" si="8"/>
        <v/>
      </c>
      <c r="K383" s="985" t="str">
        <f t="shared" si="8"/>
        <v/>
      </c>
      <c r="L383" s="985" t="str">
        <f t="shared" si="8"/>
        <v/>
      </c>
      <c r="M383" s="986" t="str">
        <f t="shared" si="8"/>
        <v/>
      </c>
    </row>
    <row r="384" spans="2:13" ht="15.75" customHeight="1" thickBot="1">
      <c r="B384" s="1894" t="s">
        <v>218</v>
      </c>
      <c r="C384" s="1895"/>
      <c r="D384" s="1896"/>
      <c r="E384" s="999"/>
      <c r="F384" s="1000" t="str">
        <f t="shared" ref="F384:M384" si="9">IF(F383="-","",IF(F383&lt;=50,"A",IF(F383&lt;=90,"B",IF(F383&lt;=150,"C",IF(F383&lt;230,"D",IF(F383&lt;330,"E",IF(F383&lt;=450,"F","")))))))</f>
        <v>A</v>
      </c>
      <c r="G384" s="1001" t="str">
        <f t="shared" si="9"/>
        <v>A</v>
      </c>
      <c r="H384" s="1001" t="str">
        <f t="shared" si="9"/>
        <v/>
      </c>
      <c r="I384" s="1001" t="str">
        <f t="shared" si="9"/>
        <v/>
      </c>
      <c r="J384" s="1001" t="str">
        <f t="shared" si="9"/>
        <v/>
      </c>
      <c r="K384" s="1001" t="str">
        <f t="shared" si="9"/>
        <v/>
      </c>
      <c r="L384" s="1001" t="str">
        <f t="shared" si="9"/>
        <v/>
      </c>
      <c r="M384" s="1002" t="str">
        <f t="shared" si="9"/>
        <v/>
      </c>
    </row>
    <row r="385" spans="2:13" ht="18" thickBot="1">
      <c r="B385" s="1897" t="s">
        <v>199</v>
      </c>
      <c r="C385" s="1898"/>
      <c r="D385" s="1898"/>
      <c r="E385" s="1898"/>
      <c r="F385" s="1898"/>
      <c r="G385" s="1898"/>
      <c r="H385" s="1898"/>
      <c r="I385" s="1898"/>
      <c r="J385" s="1898"/>
      <c r="K385" s="1898"/>
      <c r="L385" s="1898"/>
      <c r="M385" s="1899"/>
    </row>
    <row r="386" spans="2:13">
      <c r="B386" s="992"/>
      <c r="C386" s="1900"/>
      <c r="D386" s="1900"/>
      <c r="E386" s="1900"/>
      <c r="F386" s="1900"/>
      <c r="G386" s="1900"/>
      <c r="H386" s="1900"/>
      <c r="I386" s="1900"/>
      <c r="J386" s="1900"/>
      <c r="K386" s="1900"/>
      <c r="L386" s="1900"/>
      <c r="M386" s="993"/>
    </row>
    <row r="387" spans="2:13">
      <c r="B387" s="994"/>
      <c r="C387" s="1901"/>
      <c r="D387" s="1901"/>
      <c r="E387" s="1901"/>
      <c r="F387" s="1901"/>
      <c r="G387" s="1901"/>
      <c r="H387" s="1901"/>
      <c r="I387" s="1901"/>
      <c r="J387" s="1901"/>
      <c r="K387" s="1901"/>
      <c r="L387" s="1901"/>
      <c r="M387" s="995"/>
    </row>
    <row r="388" spans="2:13" ht="15.75" thickBot="1">
      <c r="B388" s="996"/>
      <c r="C388" s="1902"/>
      <c r="D388" s="1902"/>
      <c r="E388" s="1902"/>
      <c r="F388" s="1902"/>
      <c r="G388" s="1902"/>
      <c r="H388" s="1902"/>
      <c r="I388" s="1902"/>
      <c r="J388" s="1902"/>
      <c r="K388" s="1902"/>
      <c r="L388" s="1902"/>
      <c r="M388" s="997"/>
    </row>
    <row r="389" spans="2:13" ht="19.5" thickBot="1">
      <c r="B389" s="1789" t="s">
        <v>363</v>
      </c>
      <c r="C389" s="1790"/>
      <c r="D389" s="1790"/>
      <c r="E389" s="1790"/>
      <c r="F389" s="1790"/>
      <c r="G389" s="1790"/>
      <c r="H389" s="1790"/>
      <c r="I389" s="1790"/>
      <c r="J389" s="1790"/>
      <c r="K389" s="1790"/>
      <c r="L389" s="1790"/>
      <c r="M389" s="1791"/>
    </row>
    <row r="390" spans="2:13" ht="18" thickBot="1">
      <c r="B390" s="900"/>
      <c r="C390" s="901"/>
      <c r="D390" s="901"/>
      <c r="E390" s="901"/>
      <c r="F390" s="901"/>
      <c r="G390" s="901"/>
      <c r="H390" s="902" t="s">
        <v>55</v>
      </c>
      <c r="I390" s="1881" t="s">
        <v>197</v>
      </c>
      <c r="J390" s="1881"/>
      <c r="K390" s="1881" t="s">
        <v>334</v>
      </c>
      <c r="L390" s="1881"/>
      <c r="M390" s="1882"/>
    </row>
    <row r="391" spans="2:13" ht="18" thickBot="1">
      <c r="B391" s="1862" t="s">
        <v>60</v>
      </c>
      <c r="C391" s="1863"/>
      <c r="D391" s="1863"/>
      <c r="E391" s="1863"/>
      <c r="F391" s="1863"/>
      <c r="G391" s="1863"/>
      <c r="H391" s="1863"/>
      <c r="I391" s="1863"/>
      <c r="J391" s="1863"/>
      <c r="K391" s="1863"/>
      <c r="L391" s="1863"/>
      <c r="M391" s="1864"/>
    </row>
    <row r="392" spans="2:13">
      <c r="B392" s="1883" t="s">
        <v>48</v>
      </c>
      <c r="C392" s="1884"/>
      <c r="D392" s="1884"/>
      <c r="E392" s="1884"/>
      <c r="F392" s="1884"/>
      <c r="G392" s="1885"/>
      <c r="H392" s="903"/>
      <c r="I392" s="1868"/>
      <c r="J392" s="1868"/>
      <c r="K392" s="1886"/>
      <c r="L392" s="1886"/>
      <c r="M392" s="1887"/>
    </row>
    <row r="393" spans="2:13">
      <c r="B393" s="1888" t="s">
        <v>49</v>
      </c>
      <c r="C393" s="1889"/>
      <c r="D393" s="1889"/>
      <c r="E393" s="1889"/>
      <c r="F393" s="1889"/>
      <c r="G393" s="1890"/>
      <c r="H393" s="907"/>
      <c r="I393" s="1891"/>
      <c r="J393" s="1891"/>
      <c r="K393" s="1892"/>
      <c r="L393" s="1892"/>
      <c r="M393" s="1893"/>
    </row>
    <row r="394" spans="2:13">
      <c r="B394" s="1871" t="s">
        <v>47</v>
      </c>
      <c r="C394" s="1872"/>
      <c r="D394" s="1872"/>
      <c r="E394" s="1872"/>
      <c r="F394" s="1872"/>
      <c r="G394" s="1873"/>
      <c r="H394" s="908"/>
      <c r="I394" s="1857"/>
      <c r="J394" s="1857"/>
      <c r="K394" s="1874" t="str">
        <f>IF(H394="Qualibois",IF(#REF!&gt;70, "Qualibois correspond si P &lt; 70 kW","Ok"),"")</f>
        <v/>
      </c>
      <c r="L394" s="1874"/>
      <c r="M394" s="1875"/>
    </row>
    <row r="395" spans="2:13" ht="15.75" thickBot="1">
      <c r="B395" s="1839" t="s">
        <v>50</v>
      </c>
      <c r="C395" s="1840"/>
      <c r="D395" s="1840"/>
      <c r="E395" s="1840"/>
      <c r="F395" s="1840"/>
      <c r="G395" s="1841"/>
      <c r="H395" s="909"/>
      <c r="I395" s="1876"/>
      <c r="J395" s="1876"/>
      <c r="K395" s="1877"/>
      <c r="L395" s="1877"/>
      <c r="M395" s="1878"/>
    </row>
    <row r="396" spans="2:13" ht="18" thickBot="1">
      <c r="B396" s="1862" t="s">
        <v>51</v>
      </c>
      <c r="C396" s="1863"/>
      <c r="D396" s="1863"/>
      <c r="E396" s="1863"/>
      <c r="F396" s="1863"/>
      <c r="G396" s="1863"/>
      <c r="H396" s="1863"/>
      <c r="I396" s="1863"/>
      <c r="J396" s="1863"/>
      <c r="K396" s="1863"/>
      <c r="L396" s="1863"/>
      <c r="M396" s="1864"/>
    </row>
    <row r="397" spans="2:13">
      <c r="B397" s="1865" t="s">
        <v>52</v>
      </c>
      <c r="C397" s="1866"/>
      <c r="D397" s="1866"/>
      <c r="E397" s="1866"/>
      <c r="F397" s="1866"/>
      <c r="G397" s="1867"/>
      <c r="H397" s="912"/>
      <c r="I397" s="1868"/>
      <c r="J397" s="1868"/>
      <c r="K397" s="1879" t="str">
        <f>IF(H397&lt;85%, "Le rendement doit être supérieur à 85%","")</f>
        <v>Le rendement doit être supérieur à 85%</v>
      </c>
      <c r="L397" s="1879"/>
      <c r="M397" s="1880"/>
    </row>
    <row r="398" spans="2:13">
      <c r="B398" s="1854" t="s">
        <v>56</v>
      </c>
      <c r="C398" s="1855"/>
      <c r="D398" s="1855"/>
      <c r="E398" s="1855"/>
      <c r="F398" s="1855"/>
      <c r="G398" s="1856"/>
      <c r="H398" s="913">
        <v>650</v>
      </c>
      <c r="I398" s="1857"/>
      <c r="J398" s="1857"/>
      <c r="K398" s="1837" t="str">
        <f>IF(H398&gt;12000," Ce projet doit être déposé dans AAP","")</f>
        <v/>
      </c>
      <c r="L398" s="1837"/>
      <c r="M398" s="1838"/>
    </row>
    <row r="399" spans="2:13" ht="15.75" thickBot="1">
      <c r="B399" s="1858" t="s">
        <v>57</v>
      </c>
      <c r="C399" s="1859"/>
      <c r="D399" s="1859"/>
      <c r="E399" s="1859"/>
      <c r="F399" s="1859"/>
      <c r="G399" s="1860"/>
      <c r="H399" s="914"/>
      <c r="I399" s="1861"/>
      <c r="J399" s="1861"/>
      <c r="K399" s="1843" t="str">
        <f>IF(H399="non","Le suivi doit être prévu","")</f>
        <v/>
      </c>
      <c r="L399" s="1843"/>
      <c r="M399" s="1844"/>
    </row>
    <row r="400" spans="2:13" ht="18" thickBot="1">
      <c r="B400" s="1862" t="s">
        <v>58</v>
      </c>
      <c r="C400" s="1863"/>
      <c r="D400" s="1863"/>
      <c r="E400" s="1863"/>
      <c r="F400" s="1863"/>
      <c r="G400" s="1863"/>
      <c r="H400" s="1863"/>
      <c r="I400" s="1863"/>
      <c r="J400" s="1863"/>
      <c r="K400" s="1863"/>
      <c r="L400" s="1863"/>
      <c r="M400" s="1864"/>
    </row>
    <row r="401" spans="2:13">
      <c r="B401" s="1865" t="s">
        <v>59</v>
      </c>
      <c r="C401" s="1866"/>
      <c r="D401" s="1866"/>
      <c r="E401" s="1866"/>
      <c r="F401" s="1866"/>
      <c r="G401" s="1867"/>
      <c r="H401" s="903"/>
      <c r="I401" s="1868"/>
      <c r="J401" s="1868"/>
      <c r="K401" s="1869">
        <f>IF(H401="non", 45,30)</f>
        <v>30</v>
      </c>
      <c r="L401" s="1869"/>
      <c r="M401" s="1870"/>
    </row>
    <row r="402" spans="2:13">
      <c r="B402" s="1833" t="s">
        <v>101</v>
      </c>
      <c r="C402" s="1834"/>
      <c r="D402" s="1834"/>
      <c r="E402" s="1834"/>
      <c r="F402" s="1834"/>
      <c r="G402" s="1835"/>
      <c r="H402" s="919" t="e">
        <f>IF(H401="non", IF(I402&lt;45, "oui", "non"), IF(I402&lt;30, "oui"," non"))</f>
        <v>#REF!</v>
      </c>
      <c r="I402" s="1836" t="e">
        <f>#REF!</f>
        <v>#REF!</v>
      </c>
      <c r="J402" s="1836"/>
      <c r="K402" s="1837" t="e">
        <f>IF(H402="non","Critère non respecté","")</f>
        <v>#REF!</v>
      </c>
      <c r="L402" s="1837"/>
      <c r="M402" s="1838"/>
    </row>
    <row r="403" spans="2:13" ht="15.75" thickBot="1">
      <c r="B403" s="1839" t="s">
        <v>61</v>
      </c>
      <c r="C403" s="1840"/>
      <c r="D403" s="1840"/>
      <c r="E403" s="1840"/>
      <c r="F403" s="1840"/>
      <c r="G403" s="1841"/>
      <c r="H403" s="920" t="e">
        <f>IF(H401="oui",IF(I403&lt;300, "oui", "non"),IF(#REF!&lt;5000,IF(I403&lt;=500, "oui", "non"),IF(I403&lt;300, "oui", "non")))</f>
        <v>#REF!</v>
      </c>
      <c r="I403" s="1842">
        <v>450</v>
      </c>
      <c r="J403" s="1842"/>
      <c r="K403" s="1843" t="e">
        <f>IF(H403="non","Critère non respecté","")</f>
        <v>#REF!</v>
      </c>
      <c r="L403" s="1843"/>
      <c r="M403" s="1844"/>
    </row>
    <row r="404" spans="2:13" ht="18" thickBot="1">
      <c r="B404" s="1845" t="s">
        <v>62</v>
      </c>
      <c r="C404" s="1846"/>
      <c r="D404" s="1846"/>
      <c r="E404" s="1846"/>
      <c r="F404" s="1846"/>
      <c r="G404" s="1846"/>
      <c r="H404" s="1846"/>
      <c r="I404" s="1846"/>
      <c r="J404" s="1846"/>
      <c r="K404" s="1846"/>
      <c r="L404" s="1846"/>
      <c r="M404" s="1847"/>
    </row>
    <row r="405" spans="2:13" ht="15.75" thickBot="1">
      <c r="B405" s="1848" t="str">
        <f>IF(ISBLANK(#REF!),"","13% de bois certifiés dans la part de consommation C1+C2?")</f>
        <v>13% de bois certifiés dans la part de consommation C1+C2?</v>
      </c>
      <c r="C405" s="1849"/>
      <c r="D405" s="1849"/>
      <c r="E405" s="1849"/>
      <c r="F405" s="1849"/>
      <c r="G405" s="1850"/>
      <c r="H405" s="922"/>
      <c r="I405" s="1851"/>
      <c r="J405" s="1851"/>
      <c r="K405" s="1852" t="str">
        <f>IF(H405="non","Critère non respecté","")</f>
        <v/>
      </c>
      <c r="L405" s="1852"/>
      <c r="M405" s="1853"/>
    </row>
    <row r="406" spans="2:13">
      <c r="B406" s="11"/>
      <c r="C406" s="11"/>
      <c r="D406" s="11"/>
      <c r="E406" s="11"/>
      <c r="F406" s="11"/>
      <c r="G406" s="11"/>
      <c r="H406" s="7"/>
      <c r="I406" s="7"/>
      <c r="J406" s="7"/>
      <c r="K406" s="7"/>
      <c r="L406" s="1"/>
      <c r="M406" s="1"/>
    </row>
    <row r="407" spans="2:13">
      <c r="B407" s="11"/>
      <c r="C407" s="11"/>
      <c r="D407" s="11"/>
      <c r="E407" s="11"/>
      <c r="F407" s="11"/>
      <c r="G407" s="11"/>
      <c r="H407" s="7"/>
      <c r="I407" s="7"/>
      <c r="J407" s="7"/>
      <c r="K407" s="7"/>
      <c r="L407" s="1"/>
      <c r="M407" s="1"/>
    </row>
    <row r="408" spans="2:13" ht="15.75" thickBot="1">
      <c r="B408" s="11"/>
      <c r="C408" s="11"/>
      <c r="D408" s="11"/>
      <c r="E408" s="11"/>
      <c r="F408" s="11"/>
      <c r="G408" s="11"/>
      <c r="H408" s="7"/>
      <c r="I408" s="7"/>
      <c r="J408" s="7"/>
      <c r="K408" s="7"/>
      <c r="L408" s="1"/>
      <c r="M408" s="1"/>
    </row>
    <row r="409" spans="2:13" ht="19.5" thickBot="1">
      <c r="B409" s="1789" t="s">
        <v>364</v>
      </c>
      <c r="C409" s="1790"/>
      <c r="D409" s="1790"/>
      <c r="E409" s="1790"/>
      <c r="F409" s="1790"/>
      <c r="G409" s="1790"/>
      <c r="H409" s="1790"/>
      <c r="I409" s="1790"/>
      <c r="J409" s="1790"/>
      <c r="K409" s="1790"/>
      <c r="L409" s="1790"/>
      <c r="M409" s="1791"/>
    </row>
    <row r="410" spans="2:13" ht="18" thickBot="1">
      <c r="B410" s="1826" t="s">
        <v>63</v>
      </c>
      <c r="C410" s="1827"/>
      <c r="D410" s="1827"/>
      <c r="E410" s="923" t="s">
        <v>64</v>
      </c>
      <c r="F410" s="923" t="s">
        <v>103</v>
      </c>
      <c r="G410" s="923" t="s">
        <v>207</v>
      </c>
      <c r="H410" s="1828" t="s">
        <v>342</v>
      </c>
      <c r="I410" s="1829"/>
      <c r="J410" s="1829"/>
      <c r="K410" s="1829"/>
      <c r="L410" s="1829"/>
      <c r="M410" s="1830"/>
    </row>
    <row r="411" spans="2:13" ht="15.75" thickBot="1">
      <c r="B411" s="1831" t="s">
        <v>102</v>
      </c>
      <c r="C411" s="1831"/>
      <c r="D411" s="1832"/>
      <c r="E411" s="924">
        <v>0</v>
      </c>
      <c r="F411" s="925" t="e">
        <f t="shared" ref="F411:F418" si="10">E411/$E$211</f>
        <v>#DIV/0!</v>
      </c>
      <c r="G411" s="926" t="s">
        <v>209</v>
      </c>
      <c r="H411" s="927"/>
      <c r="I411" s="927"/>
      <c r="J411" s="927"/>
      <c r="K411" s="927"/>
      <c r="L411" s="927"/>
      <c r="M411" s="928"/>
    </row>
    <row r="412" spans="2:13" ht="15.75" thickBot="1">
      <c r="B412" s="1831" t="s">
        <v>65</v>
      </c>
      <c r="C412" s="1831"/>
      <c r="D412" s="1832"/>
      <c r="E412" s="929">
        <f>SUM(E413:E417)</f>
        <v>0</v>
      </c>
      <c r="F412" s="925" t="e">
        <f t="shared" si="10"/>
        <v>#DIV/0!</v>
      </c>
      <c r="G412" s="926"/>
      <c r="H412" s="930"/>
      <c r="I412" s="930"/>
      <c r="J412" s="930"/>
      <c r="K412" s="930"/>
      <c r="L412" s="930"/>
      <c r="M412" s="931"/>
    </row>
    <row r="413" spans="2:13">
      <c r="B413" s="1781" t="s">
        <v>68</v>
      </c>
      <c r="C413" s="1781"/>
      <c r="D413" s="1782"/>
      <c r="E413" s="932">
        <f>G_subventionADEME</f>
        <v>0</v>
      </c>
      <c r="F413" s="925" t="e">
        <f t="shared" si="10"/>
        <v>#DIV/0!</v>
      </c>
      <c r="G413" s="926"/>
      <c r="H413" s="930"/>
      <c r="I413" s="930"/>
      <c r="J413" s="930"/>
      <c r="K413" s="930"/>
      <c r="L413" s="930"/>
      <c r="M413" s="931"/>
    </row>
    <row r="414" spans="2:13">
      <c r="B414" s="1781" t="s">
        <v>66</v>
      </c>
      <c r="C414" s="1781"/>
      <c r="D414" s="1782"/>
      <c r="E414" s="933">
        <v>0</v>
      </c>
      <c r="F414" s="925" t="e">
        <f t="shared" si="10"/>
        <v>#DIV/0!</v>
      </c>
      <c r="G414" s="926"/>
      <c r="H414" s="930"/>
      <c r="I414" s="930"/>
      <c r="J414" s="930"/>
      <c r="K414" s="930"/>
      <c r="L414" s="930"/>
      <c r="M414" s="931"/>
    </row>
    <row r="415" spans="2:13">
      <c r="B415" s="1781" t="s">
        <v>69</v>
      </c>
      <c r="C415" s="1781"/>
      <c r="D415" s="1782"/>
      <c r="E415" s="933">
        <v>0</v>
      </c>
      <c r="F415" s="925" t="e">
        <f t="shared" si="10"/>
        <v>#DIV/0!</v>
      </c>
      <c r="G415" s="926"/>
      <c r="H415" s="930"/>
      <c r="I415" s="930"/>
      <c r="J415" s="930"/>
      <c r="K415" s="930"/>
      <c r="L415" s="930"/>
      <c r="M415" s="931"/>
    </row>
    <row r="416" spans="2:13">
      <c r="B416" s="1781" t="s">
        <v>70</v>
      </c>
      <c r="C416" s="1781"/>
      <c r="D416" s="1782"/>
      <c r="E416" s="933">
        <v>0</v>
      </c>
      <c r="F416" s="925" t="e">
        <f t="shared" si="10"/>
        <v>#DIV/0!</v>
      </c>
      <c r="G416" s="926"/>
      <c r="H416" s="930"/>
      <c r="I416" s="930"/>
      <c r="J416" s="930"/>
      <c r="K416" s="930"/>
      <c r="L416" s="930"/>
      <c r="M416" s="931"/>
    </row>
    <row r="417" spans="1:13" ht="15.75" thickBot="1">
      <c r="B417" s="1781" t="s">
        <v>67</v>
      </c>
      <c r="C417" s="1781"/>
      <c r="D417" s="1782"/>
      <c r="E417" s="934">
        <v>0</v>
      </c>
      <c r="F417" s="925" t="e">
        <f t="shared" si="10"/>
        <v>#DIV/0!</v>
      </c>
      <c r="G417" s="926"/>
      <c r="H417" s="930"/>
      <c r="I417" s="930"/>
      <c r="J417" s="930"/>
      <c r="K417" s="930"/>
      <c r="L417" s="930"/>
      <c r="M417" s="931"/>
    </row>
    <row r="418" spans="1:13" ht="15.75" thickBot="1">
      <c r="B418" s="1783" t="s">
        <v>71</v>
      </c>
      <c r="C418" s="1783"/>
      <c r="D418" s="1784"/>
      <c r="E418" s="935">
        <v>0</v>
      </c>
      <c r="F418" s="936" t="e">
        <f t="shared" si="10"/>
        <v>#DIV/0!</v>
      </c>
      <c r="G418" s="937"/>
      <c r="H418" s="930"/>
      <c r="I418" s="930"/>
      <c r="J418" s="930"/>
      <c r="K418" s="930"/>
      <c r="L418" s="930"/>
      <c r="M418" s="931"/>
    </row>
    <row r="419" spans="1:13" ht="15.75" thickBot="1">
      <c r="B419" s="1785" t="s">
        <v>810</v>
      </c>
      <c r="C419" s="1786"/>
      <c r="D419" s="1786"/>
      <c r="E419" s="929">
        <f>SUM(E411:E411,E412,E418)</f>
        <v>0</v>
      </c>
      <c r="F419" s="1787" t="str">
        <f>IF(E419&lt;&gt;F385,"Vous n'avez pas le même investissement dans le tableau 4"," RAS")</f>
        <v xml:space="preserve"> RAS</v>
      </c>
      <c r="G419" s="1787"/>
      <c r="H419" s="1787"/>
      <c r="I419" s="1787"/>
      <c r="J419" s="1787"/>
      <c r="K419" s="1787"/>
      <c r="L419" s="1787"/>
      <c r="M419" s="1788"/>
    </row>
    <row r="420" spans="1:13">
      <c r="A420" s="10"/>
      <c r="B420" s="10"/>
      <c r="C420" s="10"/>
      <c r="D420" s="10"/>
      <c r="E420" s="10"/>
      <c r="F420" s="10"/>
      <c r="G420" s="10"/>
      <c r="H420" s="10"/>
      <c r="I420" s="10"/>
      <c r="J420" s="10"/>
      <c r="K420" s="10"/>
      <c r="L420" s="10"/>
      <c r="M420" s="10"/>
    </row>
    <row r="421" spans="1:13">
      <c r="A421" s="10"/>
      <c r="B421" s="10"/>
      <c r="C421" s="10"/>
      <c r="D421" s="10"/>
      <c r="E421" s="10"/>
      <c r="F421" s="10"/>
      <c r="G421" s="10"/>
      <c r="H421" s="10"/>
      <c r="I421" s="10"/>
      <c r="J421" s="10"/>
      <c r="K421" s="10"/>
      <c r="L421" s="10"/>
      <c r="M421" s="10"/>
    </row>
    <row r="422" spans="1:13">
      <c r="A422" s="10"/>
      <c r="B422" s="10"/>
      <c r="C422" s="10"/>
      <c r="D422" s="10"/>
      <c r="E422" s="10"/>
      <c r="F422" s="10"/>
      <c r="G422" s="10"/>
      <c r="H422" s="10"/>
      <c r="I422" s="10"/>
      <c r="J422" s="10"/>
      <c r="K422" s="10"/>
      <c r="L422" s="10"/>
      <c r="M422" s="10"/>
    </row>
    <row r="423" spans="1:13">
      <c r="A423" s="10"/>
      <c r="B423" s="10"/>
      <c r="C423" s="10"/>
      <c r="D423" s="10"/>
      <c r="E423" s="10"/>
      <c r="F423" s="10"/>
      <c r="G423" s="10"/>
      <c r="H423" s="10"/>
      <c r="I423" s="10"/>
      <c r="J423" s="10"/>
      <c r="K423" s="10"/>
      <c r="L423" s="10"/>
      <c r="M423" s="10"/>
    </row>
    <row r="424" spans="1:13">
      <c r="A424" s="10"/>
      <c r="B424" s="10"/>
      <c r="C424" s="10"/>
      <c r="D424" s="10"/>
      <c r="E424" s="10"/>
      <c r="F424" s="10"/>
      <c r="G424" s="10"/>
      <c r="H424" s="10"/>
      <c r="I424" s="10"/>
      <c r="J424" s="10"/>
      <c r="K424" s="10"/>
      <c r="L424" s="10"/>
      <c r="M424" s="10"/>
    </row>
    <row r="425" spans="1:13">
      <c r="A425" s="10"/>
      <c r="B425" s="10"/>
      <c r="C425" s="10"/>
      <c r="D425" s="10"/>
      <c r="E425" s="10"/>
      <c r="F425" s="10"/>
      <c r="G425" s="10"/>
      <c r="H425" s="10"/>
      <c r="I425" s="10"/>
      <c r="J425" s="10"/>
      <c r="K425" s="10"/>
      <c r="L425" s="10"/>
      <c r="M425" s="10"/>
    </row>
    <row r="426" spans="1:13">
      <c r="A426" s="10"/>
      <c r="B426" s="10"/>
      <c r="C426" s="10"/>
      <c r="D426" s="10"/>
      <c r="E426" s="10"/>
      <c r="F426" s="10"/>
      <c r="G426" s="10"/>
      <c r="H426" s="10"/>
      <c r="I426" s="10"/>
      <c r="J426" s="10"/>
      <c r="K426" s="10"/>
      <c r="L426" s="10"/>
      <c r="M426" s="10"/>
    </row>
    <row r="427" spans="1:13">
      <c r="B427" s="10"/>
      <c r="C427" s="10"/>
      <c r="D427" s="10"/>
      <c r="E427" s="10"/>
      <c r="F427" s="10"/>
      <c r="G427" s="10"/>
      <c r="H427" s="10"/>
      <c r="I427" s="10"/>
      <c r="J427" s="10"/>
      <c r="K427" s="10"/>
      <c r="L427" s="10"/>
      <c r="M427" s="10"/>
    </row>
    <row r="428" spans="1:13">
      <c r="B428" s="10"/>
      <c r="C428" s="10"/>
      <c r="D428" s="10"/>
      <c r="E428" s="10"/>
      <c r="F428" s="10"/>
      <c r="G428" s="10"/>
      <c r="H428" s="10"/>
      <c r="I428" s="10"/>
      <c r="J428" s="10"/>
      <c r="K428" s="10"/>
      <c r="L428" s="10"/>
      <c r="M428" s="10"/>
    </row>
    <row r="429" spans="1:13">
      <c r="B429" s="10"/>
      <c r="C429" s="10"/>
      <c r="D429" s="10"/>
      <c r="E429" s="10"/>
      <c r="F429" s="10"/>
      <c r="G429" s="10"/>
      <c r="H429" s="10"/>
      <c r="I429" s="10"/>
      <c r="J429" s="10"/>
      <c r="K429" s="10"/>
      <c r="L429" s="10"/>
      <c r="M429" s="10"/>
    </row>
    <row r="430" spans="1:13">
      <c r="B430" s="10"/>
      <c r="C430" s="10"/>
      <c r="D430" s="10"/>
      <c r="E430" s="10"/>
      <c r="F430" s="10"/>
      <c r="G430" s="10"/>
      <c r="H430" s="10"/>
      <c r="I430" s="10"/>
      <c r="J430" s="10"/>
      <c r="K430" s="10"/>
      <c r="L430" s="10"/>
      <c r="M430" s="10"/>
    </row>
    <row r="431" spans="1:13">
      <c r="B431" s="10"/>
      <c r="C431" s="10"/>
      <c r="D431" s="10"/>
      <c r="E431" s="10"/>
      <c r="F431" s="10"/>
      <c r="G431" s="10"/>
      <c r="H431" s="10"/>
      <c r="I431" s="10"/>
      <c r="J431" s="10"/>
      <c r="K431" s="10"/>
      <c r="L431" s="10"/>
      <c r="M431" s="10"/>
    </row>
    <row r="432" spans="1:13">
      <c r="B432" s="10"/>
      <c r="C432" s="10"/>
      <c r="D432" s="10"/>
      <c r="E432" s="10"/>
      <c r="F432" s="10"/>
      <c r="G432" s="10"/>
      <c r="H432" s="10"/>
      <c r="I432" s="10"/>
      <c r="J432" s="10"/>
      <c r="K432" s="10"/>
      <c r="L432" s="10"/>
      <c r="M432" s="10"/>
    </row>
    <row r="433" spans="2:13">
      <c r="B433" s="10"/>
      <c r="C433" s="10"/>
      <c r="D433" s="10"/>
      <c r="E433" s="10"/>
      <c r="F433" s="10"/>
      <c r="G433" s="10"/>
      <c r="H433" s="10"/>
      <c r="I433" s="10"/>
      <c r="J433" s="10"/>
      <c r="K433" s="10"/>
      <c r="L433" s="10"/>
      <c r="M433" s="10"/>
    </row>
    <row r="434" spans="2:13">
      <c r="B434" s="10"/>
      <c r="C434" s="10"/>
      <c r="D434" s="10"/>
      <c r="E434" s="10"/>
      <c r="F434" s="10"/>
      <c r="G434" s="10"/>
      <c r="H434" s="10"/>
      <c r="I434" s="10"/>
      <c r="J434" s="10"/>
      <c r="K434" s="10"/>
      <c r="L434" s="10"/>
      <c r="M434" s="10"/>
    </row>
    <row r="435" spans="2:13">
      <c r="B435" s="10"/>
      <c r="C435" s="10"/>
      <c r="D435" s="10"/>
      <c r="E435" s="10"/>
      <c r="F435" s="10"/>
      <c r="G435" s="10"/>
      <c r="H435" s="10"/>
      <c r="I435" s="10"/>
      <c r="J435" s="10"/>
      <c r="K435" s="10"/>
      <c r="L435" s="10"/>
      <c r="M435" s="10"/>
    </row>
    <row r="436" spans="2:13">
      <c r="B436" s="10"/>
      <c r="C436" s="10"/>
      <c r="D436" s="10"/>
      <c r="E436" s="10"/>
      <c r="F436" s="10"/>
      <c r="G436" s="10"/>
      <c r="H436" s="10"/>
      <c r="I436" s="10"/>
      <c r="J436" s="10"/>
      <c r="K436" s="10"/>
      <c r="L436" s="10"/>
      <c r="M436" s="10"/>
    </row>
    <row r="437" spans="2:13">
      <c r="B437" s="10"/>
      <c r="C437" s="10"/>
      <c r="D437" s="10"/>
      <c r="E437" s="10"/>
      <c r="F437" s="10"/>
      <c r="G437" s="10"/>
      <c r="H437" s="10"/>
      <c r="I437" s="10"/>
      <c r="J437" s="10"/>
      <c r="K437" s="10"/>
      <c r="L437" s="10"/>
      <c r="M437" s="10"/>
    </row>
    <row r="438" spans="2:13">
      <c r="B438" s="10"/>
      <c r="C438" s="10"/>
      <c r="D438" s="10"/>
      <c r="E438" s="10"/>
      <c r="F438" s="10"/>
      <c r="G438" s="10"/>
      <c r="H438" s="10"/>
      <c r="I438" s="10"/>
      <c r="J438" s="10"/>
      <c r="K438" s="10"/>
      <c r="L438" s="10"/>
      <c r="M438" s="10"/>
    </row>
    <row r="439" spans="2:13">
      <c r="B439" s="10"/>
      <c r="C439" s="10"/>
      <c r="D439" s="10"/>
      <c r="E439" s="10"/>
      <c r="F439" s="10"/>
      <c r="G439" s="10"/>
      <c r="H439" s="10"/>
      <c r="I439" s="10"/>
      <c r="J439" s="10"/>
      <c r="K439" s="10"/>
      <c r="L439" s="10"/>
      <c r="M439" s="10"/>
    </row>
    <row r="440" spans="2:13">
      <c r="B440" s="10"/>
      <c r="C440" s="10"/>
      <c r="D440" s="10"/>
      <c r="E440" s="10"/>
      <c r="F440" s="10"/>
      <c r="G440" s="10"/>
      <c r="H440" s="10"/>
      <c r="I440" s="10"/>
      <c r="J440" s="10"/>
      <c r="K440" s="10"/>
      <c r="L440" s="10"/>
      <c r="M440" s="10"/>
    </row>
    <row r="441" spans="2:13">
      <c r="B441" s="10"/>
      <c r="C441" s="10"/>
      <c r="D441" s="10"/>
      <c r="E441" s="10"/>
      <c r="F441" s="10"/>
      <c r="G441" s="10"/>
      <c r="H441" s="10"/>
      <c r="I441" s="10"/>
      <c r="J441" s="10"/>
      <c r="K441" s="10"/>
      <c r="L441" s="10"/>
      <c r="M441" s="10"/>
    </row>
    <row r="442" spans="2:13">
      <c r="B442" s="10"/>
      <c r="C442" s="10"/>
      <c r="D442" s="10"/>
      <c r="E442" s="10"/>
      <c r="F442" s="10"/>
      <c r="G442" s="10"/>
      <c r="H442" s="10"/>
      <c r="I442" s="10"/>
      <c r="J442" s="10"/>
      <c r="K442" s="10"/>
      <c r="L442" s="10"/>
      <c r="M442" s="10"/>
    </row>
    <row r="443" spans="2:13">
      <c r="B443" s="10"/>
      <c r="C443" s="10"/>
      <c r="D443" s="10"/>
      <c r="E443" s="10"/>
      <c r="F443" s="10"/>
      <c r="G443" s="10"/>
      <c r="H443" s="10"/>
      <c r="I443" s="10"/>
      <c r="J443" s="10"/>
      <c r="K443" s="10"/>
      <c r="L443" s="10"/>
      <c r="M443" s="10"/>
    </row>
    <row r="444" spans="2:13">
      <c r="B444" s="10"/>
      <c r="C444" s="10"/>
      <c r="D444" s="10"/>
      <c r="E444" s="10"/>
      <c r="F444" s="10"/>
      <c r="G444" s="10"/>
      <c r="H444" s="10"/>
      <c r="I444" s="10"/>
      <c r="J444" s="10"/>
      <c r="K444" s="10"/>
      <c r="L444" s="10"/>
      <c r="M444" s="10"/>
    </row>
    <row r="445" spans="2:13">
      <c r="B445" s="10"/>
      <c r="C445" s="10"/>
      <c r="D445" s="10"/>
      <c r="E445" s="10"/>
      <c r="F445" s="10"/>
      <c r="G445" s="10"/>
      <c r="H445" s="10"/>
      <c r="I445" s="10"/>
      <c r="J445" s="10"/>
      <c r="K445" s="10"/>
      <c r="L445" s="10"/>
      <c r="M445" s="10"/>
    </row>
    <row r="446" spans="2:13">
      <c r="B446" s="10"/>
      <c r="C446" s="10"/>
      <c r="D446" s="10"/>
      <c r="E446" s="10"/>
      <c r="F446" s="10"/>
      <c r="G446" s="10"/>
      <c r="H446" s="10"/>
      <c r="I446" s="10"/>
      <c r="J446" s="10"/>
      <c r="K446" s="10"/>
      <c r="L446" s="10"/>
      <c r="M446" s="10"/>
    </row>
    <row r="447" spans="2:13">
      <c r="B447" s="10"/>
      <c r="C447" s="10"/>
      <c r="D447" s="10"/>
      <c r="E447" s="10"/>
      <c r="F447" s="10"/>
      <c r="G447" s="10"/>
      <c r="H447" s="10"/>
      <c r="I447" s="10"/>
      <c r="J447" s="10"/>
      <c r="K447" s="10"/>
      <c r="L447" s="10"/>
      <c r="M447" s="10"/>
    </row>
    <row r="448" spans="2:13">
      <c r="B448" s="10"/>
      <c r="C448" s="10"/>
      <c r="D448" s="10"/>
      <c r="E448" s="10"/>
      <c r="F448" s="10"/>
      <c r="G448" s="10"/>
      <c r="H448" s="10"/>
      <c r="I448" s="10"/>
      <c r="J448" s="10"/>
      <c r="K448" s="10"/>
      <c r="L448" s="10"/>
      <c r="M448" s="10"/>
    </row>
    <row r="449" spans="2:13">
      <c r="B449" s="10"/>
      <c r="C449" s="10"/>
      <c r="D449" s="10"/>
      <c r="E449" s="10"/>
      <c r="F449" s="10"/>
      <c r="G449" s="10"/>
      <c r="H449" s="10"/>
      <c r="I449" s="10"/>
      <c r="J449" s="10"/>
      <c r="K449" s="10"/>
      <c r="L449" s="10"/>
      <c r="M449" s="10"/>
    </row>
    <row r="450" spans="2:13">
      <c r="B450" s="10"/>
      <c r="C450" s="10"/>
      <c r="D450" s="10"/>
      <c r="E450" s="10"/>
      <c r="F450" s="10"/>
      <c r="G450" s="10"/>
      <c r="H450" s="10"/>
      <c r="I450" s="10"/>
      <c r="J450" s="10"/>
      <c r="K450" s="10"/>
      <c r="L450" s="10"/>
      <c r="M450" s="10"/>
    </row>
    <row r="451" spans="2:13">
      <c r="B451" s="10"/>
      <c r="C451" s="10"/>
      <c r="D451" s="10"/>
      <c r="E451" s="10"/>
      <c r="F451" s="10"/>
      <c r="G451" s="10"/>
      <c r="H451" s="10"/>
      <c r="I451" s="10"/>
      <c r="J451" s="10"/>
      <c r="K451" s="10"/>
      <c r="L451" s="10"/>
      <c r="M451" s="10"/>
    </row>
    <row r="452" spans="2:13">
      <c r="B452" s="10"/>
      <c r="C452" s="10"/>
      <c r="D452" s="10"/>
      <c r="E452" s="10"/>
      <c r="F452" s="10"/>
      <c r="G452" s="10"/>
      <c r="H452" s="10"/>
      <c r="I452" s="10"/>
      <c r="J452" s="10"/>
      <c r="K452" s="10"/>
      <c r="L452" s="10"/>
      <c r="M452" s="10"/>
    </row>
    <row r="453" spans="2:13">
      <c r="B453" s="10"/>
      <c r="C453" s="10"/>
      <c r="D453" s="10"/>
      <c r="E453" s="10"/>
      <c r="F453" s="10"/>
      <c r="G453" s="10"/>
      <c r="H453" s="10"/>
      <c r="I453" s="10"/>
      <c r="J453" s="10"/>
      <c r="K453" s="10"/>
      <c r="L453" s="10"/>
      <c r="M453" s="10"/>
    </row>
    <row r="454" spans="2:13">
      <c r="B454" s="10"/>
      <c r="C454" s="10"/>
      <c r="D454" s="10"/>
      <c r="E454" s="10"/>
      <c r="F454" s="10"/>
      <c r="G454" s="10"/>
      <c r="H454" s="10"/>
      <c r="I454" s="10"/>
      <c r="J454" s="10"/>
      <c r="K454" s="10"/>
      <c r="L454" s="10"/>
      <c r="M454" s="10"/>
    </row>
    <row r="455" spans="2:13">
      <c r="B455" s="10"/>
      <c r="C455" s="10"/>
      <c r="D455" s="10"/>
      <c r="E455" s="10"/>
      <c r="F455" s="10"/>
      <c r="G455" s="10"/>
      <c r="H455" s="10"/>
      <c r="I455" s="10"/>
      <c r="J455" s="10"/>
      <c r="K455" s="10"/>
      <c r="L455" s="10"/>
      <c r="M455" s="10"/>
    </row>
    <row r="456" spans="2:13">
      <c r="B456" s="10"/>
      <c r="C456" s="10"/>
      <c r="D456" s="10"/>
      <c r="E456" s="10"/>
      <c r="F456" s="10"/>
      <c r="G456" s="10"/>
      <c r="H456" s="10"/>
      <c r="I456" s="10"/>
      <c r="J456" s="10"/>
      <c r="K456" s="10"/>
      <c r="L456" s="10"/>
      <c r="M456" s="10"/>
    </row>
    <row r="457" spans="2:13">
      <c r="B457" s="10"/>
      <c r="C457" s="10"/>
      <c r="D457" s="10"/>
      <c r="E457" s="10"/>
      <c r="F457" s="10"/>
      <c r="G457" s="10"/>
      <c r="H457" s="10"/>
      <c r="I457" s="10"/>
      <c r="J457" s="10"/>
      <c r="K457" s="10"/>
      <c r="L457" s="10"/>
      <c r="M457" s="10"/>
    </row>
    <row r="458" spans="2:13">
      <c r="B458" s="10"/>
      <c r="C458" s="10"/>
      <c r="D458" s="10"/>
      <c r="E458" s="10"/>
      <c r="F458" s="10"/>
      <c r="G458" s="10"/>
      <c r="H458" s="10"/>
      <c r="I458" s="10"/>
      <c r="J458" s="10"/>
      <c r="K458" s="10"/>
      <c r="L458" s="10"/>
      <c r="M458" s="10"/>
    </row>
    <row r="459" spans="2:13">
      <c r="B459" s="10"/>
      <c r="C459" s="10"/>
      <c r="D459" s="10"/>
      <c r="E459" s="10"/>
      <c r="F459" s="10"/>
      <c r="G459" s="10"/>
      <c r="H459" s="10"/>
      <c r="I459" s="10"/>
      <c r="J459" s="10"/>
      <c r="K459" s="10"/>
      <c r="L459" s="10"/>
      <c r="M459" s="10"/>
    </row>
    <row r="460" spans="2:13">
      <c r="B460" s="10"/>
      <c r="C460" s="10"/>
      <c r="D460" s="10"/>
      <c r="E460" s="10"/>
      <c r="F460" s="10"/>
      <c r="G460" s="10"/>
      <c r="H460" s="10"/>
      <c r="I460" s="10"/>
      <c r="J460" s="10"/>
      <c r="K460" s="10"/>
      <c r="L460" s="10"/>
      <c r="M460" s="10"/>
    </row>
    <row r="461" spans="2:13">
      <c r="B461" s="10"/>
      <c r="C461" s="10"/>
      <c r="D461" s="10"/>
      <c r="E461" s="10"/>
      <c r="F461" s="10"/>
      <c r="G461" s="10"/>
      <c r="H461" s="10"/>
      <c r="I461" s="10"/>
      <c r="J461" s="10"/>
      <c r="K461" s="10"/>
      <c r="L461" s="10"/>
      <c r="M461" s="10"/>
    </row>
    <row r="462" spans="2:13">
      <c r="B462" s="10"/>
      <c r="C462" s="10"/>
      <c r="D462" s="10"/>
      <c r="E462" s="10"/>
      <c r="F462" s="10"/>
      <c r="G462" s="10"/>
      <c r="H462" s="10"/>
      <c r="I462" s="10"/>
      <c r="J462" s="10"/>
      <c r="K462" s="10"/>
      <c r="L462" s="10"/>
      <c r="M462" s="10"/>
    </row>
    <row r="463" spans="2:13">
      <c r="B463" s="10"/>
      <c r="C463" s="10"/>
      <c r="D463" s="10"/>
      <c r="E463" s="10"/>
      <c r="F463" s="10"/>
      <c r="G463" s="10"/>
      <c r="H463" s="10"/>
      <c r="I463" s="10"/>
      <c r="J463" s="10"/>
      <c r="K463" s="10"/>
      <c r="L463" s="10"/>
      <c r="M463" s="10"/>
    </row>
    <row r="464" spans="2:13">
      <c r="B464" s="10"/>
      <c r="C464" s="10"/>
      <c r="D464" s="10"/>
      <c r="E464" s="10"/>
      <c r="F464" s="10"/>
      <c r="G464" s="10"/>
      <c r="H464" s="10"/>
      <c r="I464" s="10"/>
      <c r="J464" s="10"/>
      <c r="K464" s="10"/>
      <c r="L464" s="10"/>
      <c r="M464" s="10"/>
    </row>
    <row r="465" spans="2:13">
      <c r="B465" s="10"/>
      <c r="C465" s="10"/>
      <c r="D465" s="10"/>
      <c r="E465" s="10"/>
      <c r="F465" s="10"/>
      <c r="G465" s="10"/>
      <c r="H465" s="10"/>
      <c r="I465" s="10"/>
      <c r="J465" s="10"/>
      <c r="K465" s="10"/>
      <c r="L465" s="10"/>
      <c r="M465" s="10"/>
    </row>
    <row r="466" spans="2:13">
      <c r="B466" s="10"/>
      <c r="C466" s="10"/>
      <c r="D466" s="10"/>
      <c r="E466" s="10"/>
      <c r="F466" s="10"/>
      <c r="G466" s="10"/>
      <c r="H466" s="10"/>
      <c r="I466" s="10"/>
      <c r="J466" s="10"/>
      <c r="K466" s="10"/>
      <c r="L466" s="10"/>
      <c r="M466" s="10"/>
    </row>
    <row r="467" spans="2:13">
      <c r="B467" s="10"/>
      <c r="C467" s="10"/>
      <c r="D467" s="10"/>
      <c r="E467" s="10"/>
      <c r="F467" s="10"/>
      <c r="G467" s="10"/>
      <c r="H467" s="10"/>
      <c r="I467" s="10"/>
      <c r="J467" s="10"/>
      <c r="K467" s="10"/>
      <c r="L467" s="10"/>
      <c r="M467" s="10"/>
    </row>
    <row r="468" spans="2:13">
      <c r="B468" s="10"/>
      <c r="C468" s="10"/>
      <c r="D468" s="10"/>
      <c r="E468" s="10"/>
      <c r="F468" s="10"/>
      <c r="G468" s="10"/>
      <c r="H468" s="10"/>
      <c r="I468" s="10"/>
      <c r="J468" s="10"/>
      <c r="K468" s="10"/>
      <c r="L468" s="10"/>
      <c r="M468" s="10"/>
    </row>
    <row r="469" spans="2:13">
      <c r="B469" s="10"/>
      <c r="C469" s="10"/>
      <c r="D469" s="10"/>
      <c r="E469" s="10"/>
      <c r="F469" s="10"/>
      <c r="G469" s="10"/>
      <c r="H469" s="10"/>
      <c r="I469" s="10"/>
      <c r="J469" s="10"/>
      <c r="K469" s="10"/>
      <c r="L469" s="10"/>
      <c r="M469" s="10"/>
    </row>
    <row r="470" spans="2:13">
      <c r="B470" s="10"/>
      <c r="C470" s="10"/>
      <c r="D470" s="10"/>
      <c r="E470" s="10"/>
      <c r="F470" s="10"/>
      <c r="G470" s="10"/>
      <c r="H470" s="10"/>
      <c r="I470" s="10"/>
      <c r="J470" s="10"/>
      <c r="K470" s="10"/>
      <c r="L470" s="10"/>
      <c r="M470" s="10"/>
    </row>
    <row r="471" spans="2:13">
      <c r="B471" s="10"/>
      <c r="C471" s="10"/>
      <c r="D471" s="10"/>
      <c r="E471" s="10"/>
      <c r="F471" s="10"/>
      <c r="G471" s="10"/>
      <c r="H471" s="10"/>
      <c r="I471" s="10"/>
      <c r="J471" s="10"/>
      <c r="K471" s="10"/>
      <c r="L471" s="10"/>
      <c r="M471" s="10"/>
    </row>
    <row r="472" spans="2:13">
      <c r="B472" s="10"/>
      <c r="C472" s="10"/>
      <c r="D472" s="10"/>
      <c r="E472" s="10"/>
      <c r="F472" s="10"/>
      <c r="G472" s="10"/>
      <c r="H472" s="10"/>
      <c r="I472" s="10"/>
      <c r="J472" s="10"/>
      <c r="K472" s="10"/>
      <c r="L472" s="10"/>
      <c r="M472" s="10"/>
    </row>
    <row r="473" spans="2:13">
      <c r="B473" s="10"/>
      <c r="C473" s="10"/>
      <c r="D473" s="10"/>
      <c r="E473" s="10"/>
      <c r="F473" s="10"/>
      <c r="G473" s="10"/>
      <c r="H473" s="10"/>
      <c r="I473" s="10"/>
      <c r="J473" s="10"/>
      <c r="K473" s="10"/>
      <c r="L473" s="10"/>
      <c r="M473" s="10"/>
    </row>
    <row r="474" spans="2:13">
      <c r="B474" s="10"/>
      <c r="C474" s="10"/>
      <c r="D474" s="10"/>
      <c r="E474" s="10"/>
      <c r="F474" s="10"/>
      <c r="G474" s="10"/>
      <c r="H474" s="10"/>
      <c r="I474" s="10"/>
      <c r="J474" s="10"/>
      <c r="K474" s="10"/>
      <c r="L474" s="10"/>
      <c r="M474" s="10"/>
    </row>
    <row r="475" spans="2:13">
      <c r="B475" s="10"/>
      <c r="C475" s="10"/>
      <c r="D475" s="10"/>
      <c r="E475" s="10"/>
      <c r="F475" s="10"/>
      <c r="G475" s="10"/>
      <c r="H475" s="10"/>
      <c r="I475" s="10"/>
      <c r="J475" s="10"/>
      <c r="K475" s="10"/>
      <c r="L475" s="10"/>
      <c r="M475" s="10"/>
    </row>
    <row r="476" spans="2:13">
      <c r="B476" s="10"/>
      <c r="C476" s="10"/>
      <c r="D476" s="10"/>
      <c r="E476" s="10"/>
      <c r="F476" s="10"/>
      <c r="G476" s="10"/>
      <c r="H476" s="10"/>
      <c r="I476" s="10"/>
      <c r="J476" s="10"/>
      <c r="K476" s="10"/>
      <c r="L476" s="10"/>
      <c r="M476" s="10"/>
    </row>
    <row r="477" spans="2:13">
      <c r="B477" s="10"/>
      <c r="C477" s="10"/>
      <c r="D477" s="10"/>
      <c r="E477" s="10"/>
      <c r="F477" s="10"/>
      <c r="G477" s="10"/>
      <c r="H477" s="10"/>
      <c r="I477" s="10"/>
      <c r="J477" s="10"/>
      <c r="K477" s="10"/>
      <c r="L477" s="10"/>
      <c r="M477" s="10"/>
    </row>
    <row r="478" spans="2:13">
      <c r="B478" s="10"/>
      <c r="C478" s="10"/>
      <c r="D478" s="10"/>
      <c r="E478" s="10"/>
      <c r="F478" s="10"/>
      <c r="G478" s="10"/>
      <c r="H478" s="10"/>
      <c r="I478" s="10"/>
      <c r="J478" s="10"/>
      <c r="K478" s="10"/>
      <c r="L478" s="10"/>
      <c r="M478" s="10"/>
    </row>
    <row r="479" spans="2:13">
      <c r="B479" s="10"/>
      <c r="C479" s="10"/>
      <c r="D479" s="10"/>
      <c r="E479" s="10"/>
      <c r="F479" s="10"/>
      <c r="G479" s="10"/>
      <c r="H479" s="10"/>
      <c r="I479" s="10"/>
      <c r="J479" s="10"/>
      <c r="K479" s="10"/>
      <c r="L479" s="10"/>
      <c r="M479" s="10"/>
    </row>
    <row r="480" spans="2:13">
      <c r="B480" s="10"/>
      <c r="C480" s="10"/>
      <c r="D480" s="10"/>
      <c r="E480" s="10"/>
      <c r="F480" s="10"/>
      <c r="G480" s="10"/>
      <c r="H480" s="10"/>
      <c r="I480" s="10"/>
      <c r="J480" s="10"/>
      <c r="K480" s="10"/>
      <c r="L480" s="10"/>
      <c r="M480" s="10"/>
    </row>
    <row r="481" spans="2:13">
      <c r="B481" s="10"/>
      <c r="C481" s="10"/>
      <c r="D481" s="10"/>
      <c r="E481" s="10"/>
      <c r="F481" s="10"/>
      <c r="G481" s="10"/>
      <c r="H481" s="10"/>
      <c r="I481" s="10"/>
      <c r="J481" s="10"/>
      <c r="K481" s="10"/>
      <c r="L481" s="10"/>
      <c r="M481" s="10"/>
    </row>
    <row r="482" spans="2:13">
      <c r="B482" s="10"/>
      <c r="C482" s="10"/>
      <c r="D482" s="10"/>
      <c r="E482" s="10"/>
      <c r="F482" s="10"/>
      <c r="G482" s="10"/>
      <c r="H482" s="10"/>
      <c r="I482" s="10"/>
      <c r="J482" s="10"/>
      <c r="K482" s="10"/>
      <c r="L482" s="10"/>
      <c r="M482" s="10"/>
    </row>
    <row r="483" spans="2:13">
      <c r="B483" s="10"/>
      <c r="C483" s="10"/>
      <c r="D483" s="10"/>
      <c r="E483" s="10"/>
      <c r="F483" s="10"/>
      <c r="G483" s="10"/>
      <c r="H483" s="10"/>
      <c r="I483" s="10"/>
      <c r="J483" s="10"/>
      <c r="K483" s="10"/>
      <c r="L483" s="10"/>
      <c r="M483" s="10"/>
    </row>
    <row r="484" spans="2:13">
      <c r="B484" s="10"/>
      <c r="C484" s="10"/>
      <c r="D484" s="10"/>
      <c r="E484" s="10"/>
      <c r="F484" s="10"/>
      <c r="G484" s="10"/>
      <c r="H484" s="10"/>
      <c r="I484" s="10"/>
      <c r="J484" s="10"/>
      <c r="K484" s="10"/>
      <c r="L484" s="10"/>
      <c r="M484" s="10"/>
    </row>
    <row r="485" spans="2:13">
      <c r="B485" s="10"/>
      <c r="C485" s="10"/>
      <c r="D485" s="10"/>
      <c r="E485" s="10"/>
      <c r="F485" s="10"/>
      <c r="G485" s="10"/>
      <c r="H485" s="10"/>
      <c r="I485" s="10"/>
      <c r="J485" s="10"/>
      <c r="K485" s="10"/>
      <c r="L485" s="10"/>
      <c r="M485" s="10"/>
    </row>
  </sheetData>
  <mergeCells count="435">
    <mergeCell ref="U17:AC18"/>
    <mergeCell ref="U14:AC15"/>
    <mergeCell ref="AD18:AK20"/>
    <mergeCell ref="H32:K32"/>
    <mergeCell ref="B33:D33"/>
    <mergeCell ref="F33:G33"/>
    <mergeCell ref="H33:K33"/>
    <mergeCell ref="C47:L51"/>
    <mergeCell ref="B52:M52"/>
    <mergeCell ref="B18:M18"/>
    <mergeCell ref="B19:F19"/>
    <mergeCell ref="G19:M19"/>
    <mergeCell ref="B20:F20"/>
    <mergeCell ref="H20:M22"/>
    <mergeCell ref="B21:F21"/>
    <mergeCell ref="H41:K41"/>
    <mergeCell ref="B38:D38"/>
    <mergeCell ref="C80:L83"/>
    <mergeCell ref="B2:G4"/>
    <mergeCell ref="J3:M7"/>
    <mergeCell ref="B5:G7"/>
    <mergeCell ref="B23:F23"/>
    <mergeCell ref="H23:M23"/>
    <mergeCell ref="B24:F24"/>
    <mergeCell ref="H24:M25"/>
    <mergeCell ref="B25:F25"/>
    <mergeCell ref="B28:F28"/>
    <mergeCell ref="B29:F31"/>
    <mergeCell ref="G29:M29"/>
    <mergeCell ref="G30:M30"/>
    <mergeCell ref="G31:M31"/>
    <mergeCell ref="F34:G34"/>
    <mergeCell ref="H34:K34"/>
    <mergeCell ref="B35:D35"/>
    <mergeCell ref="F35:G35"/>
    <mergeCell ref="H35:K35"/>
    <mergeCell ref="B32:D32"/>
    <mergeCell ref="F32:G32"/>
    <mergeCell ref="C53:G62"/>
    <mergeCell ref="H53:I53"/>
    <mergeCell ref="H39:K39"/>
    <mergeCell ref="C87:G87"/>
    <mergeCell ref="H87:J87"/>
    <mergeCell ref="K87:L87"/>
    <mergeCell ref="C88:G88"/>
    <mergeCell ref="H88:J88"/>
    <mergeCell ref="K88:L88"/>
    <mergeCell ref="B84:M84"/>
    <mergeCell ref="C85:G85"/>
    <mergeCell ref="H85:J85"/>
    <mergeCell ref="K85:L85"/>
    <mergeCell ref="C86:G86"/>
    <mergeCell ref="H86:J86"/>
    <mergeCell ref="K86:L86"/>
    <mergeCell ref="B102:M102"/>
    <mergeCell ref="B103:M103"/>
    <mergeCell ref="U103:AC104"/>
    <mergeCell ref="B104:G104"/>
    <mergeCell ref="B105:G105"/>
    <mergeCell ref="B106:G106"/>
    <mergeCell ref="O88:O99"/>
    <mergeCell ref="C89:G89"/>
    <mergeCell ref="H89:J89"/>
    <mergeCell ref="K89:L89"/>
    <mergeCell ref="C90:G90"/>
    <mergeCell ref="H90:J90"/>
    <mergeCell ref="K90:L90"/>
    <mergeCell ref="B91:M91"/>
    <mergeCell ref="C92:L99"/>
    <mergeCell ref="B121:M121"/>
    <mergeCell ref="B122:M126"/>
    <mergeCell ref="B127:M127"/>
    <mergeCell ref="B128:M132"/>
    <mergeCell ref="B133:M133"/>
    <mergeCell ref="B134:M138"/>
    <mergeCell ref="B107:G107"/>
    <mergeCell ref="B108:G108"/>
    <mergeCell ref="B109:M109"/>
    <mergeCell ref="B110:M114"/>
    <mergeCell ref="B115:M115"/>
    <mergeCell ref="B116:M120"/>
    <mergeCell ref="V178:AC178"/>
    <mergeCell ref="B157:M157"/>
    <mergeCell ref="B158:M162"/>
    <mergeCell ref="B167:M167"/>
    <mergeCell ref="B168:M168"/>
    <mergeCell ref="B169:G169"/>
    <mergeCell ref="B170:G170"/>
    <mergeCell ref="B139:M139"/>
    <mergeCell ref="B140:M144"/>
    <mergeCell ref="B145:M145"/>
    <mergeCell ref="B146:M150"/>
    <mergeCell ref="B151:M151"/>
    <mergeCell ref="B152:M156"/>
    <mergeCell ref="B181:M181"/>
    <mergeCell ref="E182:H182"/>
    <mergeCell ref="I182:L182"/>
    <mergeCell ref="M182:M183"/>
    <mergeCell ref="B200:M200"/>
    <mergeCell ref="B203:F203"/>
    <mergeCell ref="B171:G171"/>
    <mergeCell ref="B172:G172"/>
    <mergeCell ref="B173:G173"/>
    <mergeCell ref="B174:M174"/>
    <mergeCell ref="B175:M179"/>
    <mergeCell ref="B210:F210"/>
    <mergeCell ref="B211:F211"/>
    <mergeCell ref="B212:F212"/>
    <mergeCell ref="B213:F213"/>
    <mergeCell ref="B214:F214"/>
    <mergeCell ref="B215:F215"/>
    <mergeCell ref="B204:F204"/>
    <mergeCell ref="B205:F205"/>
    <mergeCell ref="B206:F206"/>
    <mergeCell ref="B207:F207"/>
    <mergeCell ref="B208:F208"/>
    <mergeCell ref="B209:F209"/>
    <mergeCell ref="B222:F222"/>
    <mergeCell ref="B223:F223"/>
    <mergeCell ref="B224:F224"/>
    <mergeCell ref="B225:F225"/>
    <mergeCell ref="B226:F226"/>
    <mergeCell ref="B227:F227"/>
    <mergeCell ref="B216:F216"/>
    <mergeCell ref="B217:F217"/>
    <mergeCell ref="B218:F218"/>
    <mergeCell ref="B219:F219"/>
    <mergeCell ref="B220:F220"/>
    <mergeCell ref="B221:F221"/>
    <mergeCell ref="B235:F235"/>
    <mergeCell ref="H235:I235"/>
    <mergeCell ref="K235:L235"/>
    <mergeCell ref="B236:F236"/>
    <mergeCell ref="H236:I236"/>
    <mergeCell ref="K236:L236"/>
    <mergeCell ref="B228:F228"/>
    <mergeCell ref="B229:F229"/>
    <mergeCell ref="B233:M233"/>
    <mergeCell ref="B234:G234"/>
    <mergeCell ref="H234:J234"/>
    <mergeCell ref="K234:M234"/>
    <mergeCell ref="B239:M239"/>
    <mergeCell ref="B240:H240"/>
    <mergeCell ref="B241:F241"/>
    <mergeCell ref="B242:F242"/>
    <mergeCell ref="B243:F243"/>
    <mergeCell ref="B244:F244"/>
    <mergeCell ref="B237:F237"/>
    <mergeCell ref="H237:I237"/>
    <mergeCell ref="K237:L237"/>
    <mergeCell ref="B238:F238"/>
    <mergeCell ref="H238:I238"/>
    <mergeCell ref="K238:M238"/>
    <mergeCell ref="B251:F251"/>
    <mergeCell ref="B252:F252"/>
    <mergeCell ref="B253:H253"/>
    <mergeCell ref="B255:F255"/>
    <mergeCell ref="B256:F256"/>
    <mergeCell ref="B257:F257"/>
    <mergeCell ref="B245:F245"/>
    <mergeCell ref="B246:F246"/>
    <mergeCell ref="B247:F247"/>
    <mergeCell ref="B248:F248"/>
    <mergeCell ref="B249:F249"/>
    <mergeCell ref="B250:F250"/>
    <mergeCell ref="B264:F264"/>
    <mergeCell ref="B265:F265"/>
    <mergeCell ref="B266:F266"/>
    <mergeCell ref="B267:F267"/>
    <mergeCell ref="B268:F268"/>
    <mergeCell ref="B269:M269"/>
    <mergeCell ref="B258:F258"/>
    <mergeCell ref="B259:M259"/>
    <mergeCell ref="B260:F260"/>
    <mergeCell ref="B261:F261"/>
    <mergeCell ref="B262:F262"/>
    <mergeCell ref="B263:F263"/>
    <mergeCell ref="B276:F276"/>
    <mergeCell ref="B277:F277"/>
    <mergeCell ref="B278:H278"/>
    <mergeCell ref="B279:F279"/>
    <mergeCell ref="B280:F280"/>
    <mergeCell ref="B281:F281"/>
    <mergeCell ref="B270:H270"/>
    <mergeCell ref="B271:F271"/>
    <mergeCell ref="B272:F272"/>
    <mergeCell ref="B273:F273"/>
    <mergeCell ref="B274:F274"/>
    <mergeCell ref="B275:F275"/>
    <mergeCell ref="B288:M288"/>
    <mergeCell ref="B289:C289"/>
    <mergeCell ref="D289:F289"/>
    <mergeCell ref="K289:M289"/>
    <mergeCell ref="K290:L290"/>
    <mergeCell ref="K291:L291"/>
    <mergeCell ref="B282:H282"/>
    <mergeCell ref="B283:F283"/>
    <mergeCell ref="B284:F284"/>
    <mergeCell ref="B285:F285"/>
    <mergeCell ref="B286:F286"/>
    <mergeCell ref="B287:F287"/>
    <mergeCell ref="B299:I299"/>
    <mergeCell ref="K299:M299"/>
    <mergeCell ref="B300:C300"/>
    <mergeCell ref="D300:E300"/>
    <mergeCell ref="F300:G300"/>
    <mergeCell ref="H300:I300"/>
    <mergeCell ref="K300:L300"/>
    <mergeCell ref="K292:L292"/>
    <mergeCell ref="K293:M293"/>
    <mergeCell ref="G295:M295"/>
    <mergeCell ref="G296:H296"/>
    <mergeCell ref="G297:H297"/>
    <mergeCell ref="B298:M298"/>
    <mergeCell ref="K303:M303"/>
    <mergeCell ref="B304:I304"/>
    <mergeCell ref="B301:C301"/>
    <mergeCell ref="D301:E301"/>
    <mergeCell ref="F301:G301"/>
    <mergeCell ref="H301:I301"/>
    <mergeCell ref="K301:L301"/>
    <mergeCell ref="B302:C302"/>
    <mergeCell ref="D302:E302"/>
    <mergeCell ref="F302:G302"/>
    <mergeCell ref="H302:I302"/>
    <mergeCell ref="K302:L302"/>
    <mergeCell ref="B305:C305"/>
    <mergeCell ref="D305:E305"/>
    <mergeCell ref="F305:I305"/>
    <mergeCell ref="B306:C306"/>
    <mergeCell ref="H306:I306"/>
    <mergeCell ref="B307:C307"/>
    <mergeCell ref="D307:E307"/>
    <mergeCell ref="H307:I307"/>
    <mergeCell ref="B303:C303"/>
    <mergeCell ref="D303:E303"/>
    <mergeCell ref="F303:G303"/>
    <mergeCell ref="H303:I303"/>
    <mergeCell ref="B310:C310"/>
    <mergeCell ref="D310:E310"/>
    <mergeCell ref="H310:I310"/>
    <mergeCell ref="F311:G311"/>
    <mergeCell ref="H311:I311"/>
    <mergeCell ref="B312:I312"/>
    <mergeCell ref="B308:C308"/>
    <mergeCell ref="D308:E308"/>
    <mergeCell ref="H308:I308"/>
    <mergeCell ref="B309:C309"/>
    <mergeCell ref="D309:E309"/>
    <mergeCell ref="H309:I309"/>
    <mergeCell ref="B316:C316"/>
    <mergeCell ref="D316:E316"/>
    <mergeCell ref="H316:I316"/>
    <mergeCell ref="B317:C317"/>
    <mergeCell ref="D317:E317"/>
    <mergeCell ref="H317:I317"/>
    <mergeCell ref="B313:C313"/>
    <mergeCell ref="D313:E313"/>
    <mergeCell ref="F313:I313"/>
    <mergeCell ref="B314:C314"/>
    <mergeCell ref="H314:I314"/>
    <mergeCell ref="B315:C315"/>
    <mergeCell ref="D315:E315"/>
    <mergeCell ref="H315:I315"/>
    <mergeCell ref="D321:E321"/>
    <mergeCell ref="F321:I321"/>
    <mergeCell ref="B322:C322"/>
    <mergeCell ref="H322:I322"/>
    <mergeCell ref="B323:C323"/>
    <mergeCell ref="D323:E323"/>
    <mergeCell ref="H323:I323"/>
    <mergeCell ref="B318:C318"/>
    <mergeCell ref="D318:E318"/>
    <mergeCell ref="H318:I318"/>
    <mergeCell ref="F319:G319"/>
    <mergeCell ref="H319:I319"/>
    <mergeCell ref="B320:I320"/>
    <mergeCell ref="B321:C321"/>
    <mergeCell ref="B340:F340"/>
    <mergeCell ref="B341:F341"/>
    <mergeCell ref="B342:F342"/>
    <mergeCell ref="B329:F329"/>
    <mergeCell ref="B330:F330"/>
    <mergeCell ref="B331:F331"/>
    <mergeCell ref="B332:F332"/>
    <mergeCell ref="B333:F333"/>
    <mergeCell ref="B334:F334"/>
    <mergeCell ref="B326:C326"/>
    <mergeCell ref="D326:E326"/>
    <mergeCell ref="H326:I326"/>
    <mergeCell ref="F327:G327"/>
    <mergeCell ref="H327:I327"/>
    <mergeCell ref="B328:M328"/>
    <mergeCell ref="B324:C324"/>
    <mergeCell ref="D324:E324"/>
    <mergeCell ref="H324:I324"/>
    <mergeCell ref="B325:C325"/>
    <mergeCell ref="D325:E325"/>
    <mergeCell ref="H325:I325"/>
    <mergeCell ref="B67:M67"/>
    <mergeCell ref="B22:F22"/>
    <mergeCell ref="B42:D42"/>
    <mergeCell ref="F42:G42"/>
    <mergeCell ref="H42:K42"/>
    <mergeCell ref="B43:M43"/>
    <mergeCell ref="C44:L45"/>
    <mergeCell ref="B46:M46"/>
    <mergeCell ref="B37:D37"/>
    <mergeCell ref="F37:G37"/>
    <mergeCell ref="H37:K37"/>
    <mergeCell ref="B40:D40"/>
    <mergeCell ref="F40:G40"/>
    <mergeCell ref="H40:K40"/>
    <mergeCell ref="B34:D34"/>
    <mergeCell ref="B36:D36"/>
    <mergeCell ref="F36:G36"/>
    <mergeCell ref="H36:K36"/>
    <mergeCell ref="B41:D41"/>
    <mergeCell ref="F38:G38"/>
    <mergeCell ref="F39:G39"/>
    <mergeCell ref="F41:G41"/>
    <mergeCell ref="H38:K38"/>
    <mergeCell ref="C70:M70"/>
    <mergeCell ref="C68:M68"/>
    <mergeCell ref="C69:M69"/>
    <mergeCell ref="D74:M74"/>
    <mergeCell ref="D75:M75"/>
    <mergeCell ref="D76:M76"/>
    <mergeCell ref="D77:M77"/>
    <mergeCell ref="D78:M78"/>
    <mergeCell ref="C71:M71"/>
    <mergeCell ref="C72:M72"/>
    <mergeCell ref="C73:M73"/>
    <mergeCell ref="B357:D357"/>
    <mergeCell ref="B358:D358"/>
    <mergeCell ref="B359:D359"/>
    <mergeCell ref="B360:D360"/>
    <mergeCell ref="B361:D361"/>
    <mergeCell ref="B362:D362"/>
    <mergeCell ref="B363:D363"/>
    <mergeCell ref="B364:M364"/>
    <mergeCell ref="G365:M365"/>
    <mergeCell ref="B365:E365"/>
    <mergeCell ref="B366:D366"/>
    <mergeCell ref="B367:D367"/>
    <mergeCell ref="B368:D368"/>
    <mergeCell ref="B369:D369"/>
    <mergeCell ref="B371:D371"/>
    <mergeCell ref="B372:D372"/>
    <mergeCell ref="B373:D373"/>
    <mergeCell ref="B374:D374"/>
    <mergeCell ref="B389:M389"/>
    <mergeCell ref="B375:D375"/>
    <mergeCell ref="B376:D376"/>
    <mergeCell ref="B377:D377"/>
    <mergeCell ref="B378:D378"/>
    <mergeCell ref="B379:D379"/>
    <mergeCell ref="B380:D380"/>
    <mergeCell ref="B381:D381"/>
    <mergeCell ref="B382:D382"/>
    <mergeCell ref="B383:D383"/>
    <mergeCell ref="B384:D384"/>
    <mergeCell ref="B385:M385"/>
    <mergeCell ref="C386:L388"/>
    <mergeCell ref="I390:J390"/>
    <mergeCell ref="K390:M390"/>
    <mergeCell ref="B391:M391"/>
    <mergeCell ref="B392:G392"/>
    <mergeCell ref="I392:J392"/>
    <mergeCell ref="K392:M392"/>
    <mergeCell ref="B393:G393"/>
    <mergeCell ref="I393:J393"/>
    <mergeCell ref="K393:M393"/>
    <mergeCell ref="B394:G394"/>
    <mergeCell ref="I394:J394"/>
    <mergeCell ref="K394:M394"/>
    <mergeCell ref="B395:G395"/>
    <mergeCell ref="I395:J395"/>
    <mergeCell ref="K395:M395"/>
    <mergeCell ref="B396:M396"/>
    <mergeCell ref="B397:G397"/>
    <mergeCell ref="I397:J397"/>
    <mergeCell ref="K397:M397"/>
    <mergeCell ref="B398:G398"/>
    <mergeCell ref="I398:J398"/>
    <mergeCell ref="K398:M398"/>
    <mergeCell ref="B399:G399"/>
    <mergeCell ref="I399:J399"/>
    <mergeCell ref="K399:M399"/>
    <mergeCell ref="B400:M400"/>
    <mergeCell ref="B401:G401"/>
    <mergeCell ref="I401:J401"/>
    <mergeCell ref="K401:M401"/>
    <mergeCell ref="B410:D410"/>
    <mergeCell ref="H410:M410"/>
    <mergeCell ref="B411:D411"/>
    <mergeCell ref="B412:D412"/>
    <mergeCell ref="B413:D413"/>
    <mergeCell ref="B414:D414"/>
    <mergeCell ref="B415:D415"/>
    <mergeCell ref="B416:D416"/>
    <mergeCell ref="B402:G402"/>
    <mergeCell ref="I402:J402"/>
    <mergeCell ref="K402:M402"/>
    <mergeCell ref="B403:G403"/>
    <mergeCell ref="I403:J403"/>
    <mergeCell ref="K403:M403"/>
    <mergeCell ref="B404:M404"/>
    <mergeCell ref="B405:G405"/>
    <mergeCell ref="I405:J405"/>
    <mergeCell ref="K405:M405"/>
    <mergeCell ref="B417:D417"/>
    <mergeCell ref="B418:D418"/>
    <mergeCell ref="B419:D419"/>
    <mergeCell ref="F419:M419"/>
    <mergeCell ref="B336:M336"/>
    <mergeCell ref="B337:M337"/>
    <mergeCell ref="B338:H338"/>
    <mergeCell ref="J338:M339"/>
    <mergeCell ref="B339:H339"/>
    <mergeCell ref="B343:M343"/>
    <mergeCell ref="B344:E344"/>
    <mergeCell ref="G344:M344"/>
    <mergeCell ref="B345:D345"/>
    <mergeCell ref="B346:D346"/>
    <mergeCell ref="B347:D347"/>
    <mergeCell ref="B348:D348"/>
    <mergeCell ref="B350:D350"/>
    <mergeCell ref="B351:D351"/>
    <mergeCell ref="B352:D352"/>
    <mergeCell ref="B353:D353"/>
    <mergeCell ref="B354:D354"/>
    <mergeCell ref="B355:D355"/>
    <mergeCell ref="B356:D356"/>
    <mergeCell ref="B409:M409"/>
  </mergeCells>
  <conditionalFormatting sqref="H23">
    <cfRule type="expression" dxfId="314" priority="136">
      <formula>$H$24&lt;&gt;""</formula>
    </cfRule>
  </conditionalFormatting>
  <conditionalFormatting sqref="E37:E42">
    <cfRule type="containsText" dxfId="313" priority="140" operator="containsText" text="oui">
      <formula>NOT(ISERROR(SEARCH("oui",E37)))</formula>
    </cfRule>
  </conditionalFormatting>
  <conditionalFormatting sqref="E32">
    <cfRule type="expression" dxfId="312" priority="138">
      <formula>COUNTIF($E$40:$E$43,"oui")=0</formula>
    </cfRule>
    <cfRule type="expression" dxfId="311" priority="139">
      <formula>COUNTIF($E$40:$E$43,"oui")&lt;&gt;0</formula>
    </cfRule>
  </conditionalFormatting>
  <conditionalFormatting sqref="H28:M28">
    <cfRule type="expression" dxfId="310" priority="137">
      <formula>$G$29="oui"</formula>
    </cfRule>
  </conditionalFormatting>
  <conditionalFormatting sqref="E33:E36">
    <cfRule type="containsText" dxfId="309" priority="135" operator="containsText" text="oui">
      <formula>NOT(ISERROR(SEARCH("oui",E33)))</formula>
    </cfRule>
  </conditionalFormatting>
  <conditionalFormatting sqref="B69">
    <cfRule type="containsText" dxfId="308" priority="133" operator="containsText" text="oui">
      <formula>NOT(ISERROR(SEARCH("oui",B69)))</formula>
    </cfRule>
  </conditionalFormatting>
  <conditionalFormatting sqref="B70:B72">
    <cfRule type="containsText" dxfId="307" priority="132" operator="containsText" text="oui">
      <formula>NOT(ISERROR(SEARCH("oui",B70)))</formula>
    </cfRule>
  </conditionalFormatting>
  <conditionalFormatting sqref="B73">
    <cfRule type="containsText" dxfId="306" priority="131" operator="containsText" text="oui">
      <formula>NOT(ISERROR(SEARCH("oui",B73)))</formula>
    </cfRule>
  </conditionalFormatting>
  <conditionalFormatting sqref="B74:B75">
    <cfRule type="containsText" dxfId="305" priority="130" operator="containsText" text="oui">
      <formula>NOT(ISERROR(SEARCH("oui",B74)))</formula>
    </cfRule>
  </conditionalFormatting>
  <conditionalFormatting sqref="B76:B77">
    <cfRule type="containsText" dxfId="304" priority="129" operator="containsText" text="oui">
      <formula>NOT(ISERROR(SEARCH("oui",B76)))</formula>
    </cfRule>
  </conditionalFormatting>
  <conditionalFormatting sqref="B78">
    <cfRule type="containsText" dxfId="303" priority="128" operator="containsText" text="oui">
      <formula>NOT(ISERROR(SEARCH("oui",B78)))</formula>
    </cfRule>
  </conditionalFormatting>
  <conditionalFormatting sqref="B76">
    <cfRule type="expression" dxfId="302" priority="127">
      <formula>$D$76=""</formula>
    </cfRule>
  </conditionalFormatting>
  <conditionalFormatting sqref="F411:F418">
    <cfRule type="colorScale" priority="125">
      <colorScale>
        <cfvo type="min"/>
        <cfvo type="max"/>
        <color theme="8" tint="0.79998168889431442"/>
        <color theme="8"/>
      </colorScale>
    </cfRule>
  </conditionalFormatting>
  <conditionalFormatting sqref="H405">
    <cfRule type="containsText" dxfId="301" priority="96" operator="containsText" text="oui">
      <formula>NOT(ISERROR(SEARCH("oui",H405)))</formula>
    </cfRule>
  </conditionalFormatting>
  <conditionalFormatting sqref="H392">
    <cfRule type="containsText" dxfId="300" priority="100" operator="containsText" text="oui">
      <formula>NOT(ISERROR(SEARCH("oui",H392)))</formula>
    </cfRule>
  </conditionalFormatting>
  <conditionalFormatting sqref="H393">
    <cfRule type="containsText" dxfId="299" priority="99" operator="containsText" text="oui">
      <formula>NOT(ISERROR(SEARCH("oui",H393)))</formula>
    </cfRule>
  </conditionalFormatting>
  <conditionalFormatting sqref="H399">
    <cfRule type="containsText" dxfId="298" priority="98" operator="containsText" text="oui">
      <formula>NOT(ISERROR(SEARCH("oui",H399)))</formula>
    </cfRule>
  </conditionalFormatting>
  <conditionalFormatting sqref="H401">
    <cfRule type="containsText" dxfId="297" priority="97" operator="containsText" text="oui">
      <formula>NOT(ISERROR(SEARCH("oui",H401)))</formula>
    </cfRule>
  </conditionalFormatting>
  <conditionalFormatting sqref="F372:H373 B373:E373">
    <cfRule type="expression" dxfId="296" priority="45" stopIfTrue="1">
      <formula>$E$96&lt;&gt;"oui"</formula>
    </cfRule>
  </conditionalFormatting>
  <conditionalFormatting sqref="G366:G384">
    <cfRule type="expression" dxfId="295" priority="44" stopIfTrue="1">
      <formula>$G$68="Abandonné pour le projet"</formula>
    </cfRule>
  </conditionalFormatting>
  <conditionalFormatting sqref="F384">
    <cfRule type="expression" dxfId="294" priority="43">
      <formula>$F$108="A"</formula>
    </cfRule>
  </conditionalFormatting>
  <conditionalFormatting sqref="G384">
    <cfRule type="expression" dxfId="293" priority="41">
      <formula>$G$108="E"</formula>
    </cfRule>
    <cfRule type="expression" dxfId="292" priority="42">
      <formula>$G$108="A"</formula>
    </cfRule>
  </conditionalFormatting>
  <conditionalFormatting sqref="F384">
    <cfRule type="expression" dxfId="291" priority="39">
      <formula>$F$108="E"</formula>
    </cfRule>
    <cfRule type="expression" dxfId="290" priority="40">
      <formula>$G$108="A"</formula>
    </cfRule>
  </conditionalFormatting>
  <conditionalFormatting sqref="H345:H363">
    <cfRule type="expression" dxfId="289" priority="38" stopIfTrue="1">
      <formula>$H$68="Neuf"</formula>
    </cfRule>
  </conditionalFormatting>
  <conditionalFormatting sqref="H366:H384">
    <cfRule type="expression" dxfId="288" priority="37" stopIfTrue="1">
      <formula>$H$68="Abandonné pour le projet"</formula>
    </cfRule>
  </conditionalFormatting>
  <conditionalFormatting sqref="F351:F352 B352:E352 H351:H352">
    <cfRule type="expression" dxfId="287" priority="36">
      <formula>$E$76="non"</formula>
    </cfRule>
  </conditionalFormatting>
  <conditionalFormatting sqref="F354:F359">
    <cfRule type="colorScale" priority="2">
      <colorScale>
        <cfvo type="min"/>
        <cfvo type="max"/>
        <color rgb="FFFCFCFF"/>
        <color rgb="FFFF5050"/>
      </colorScale>
    </cfRule>
  </conditionalFormatting>
  <conditionalFormatting sqref="H345:H363 H366:H384">
    <cfRule type="expression" dxfId="286" priority="35">
      <formula>$H$68=""</formula>
    </cfRule>
  </conditionalFormatting>
  <conditionalFormatting sqref="I345:I363">
    <cfRule type="expression" dxfId="285" priority="34" stopIfTrue="1">
      <formula>$I$68="Neuf"</formula>
    </cfRule>
  </conditionalFormatting>
  <conditionalFormatting sqref="I351:I352">
    <cfRule type="expression" dxfId="284" priority="33">
      <formula>$E$76="non"</formula>
    </cfRule>
  </conditionalFormatting>
  <conditionalFormatting sqref="I345:I363">
    <cfRule type="expression" dxfId="283" priority="32">
      <formula>$I$68=""</formula>
    </cfRule>
  </conditionalFormatting>
  <conditionalFormatting sqref="J345:J363">
    <cfRule type="expression" dxfId="282" priority="31" stopIfTrue="1">
      <formula>$J$68="Neuf"</formula>
    </cfRule>
  </conditionalFormatting>
  <conditionalFormatting sqref="J351:J352">
    <cfRule type="expression" dxfId="281" priority="30">
      <formula>$E$76="non"</formula>
    </cfRule>
  </conditionalFormatting>
  <conditionalFormatting sqref="J345:J363">
    <cfRule type="expression" dxfId="280" priority="29">
      <formula>$J$68=""</formula>
    </cfRule>
  </conditionalFormatting>
  <conditionalFormatting sqref="G345:G363">
    <cfRule type="expression" dxfId="279" priority="28" stopIfTrue="1">
      <formula>$G$68="Neuf"</formula>
    </cfRule>
  </conditionalFormatting>
  <conditionalFormatting sqref="G351:G352">
    <cfRule type="expression" dxfId="278" priority="27">
      <formula>$E$76="non"</formula>
    </cfRule>
  </conditionalFormatting>
  <conditionalFormatting sqref="K345:K363">
    <cfRule type="expression" dxfId="277" priority="26" stopIfTrue="1">
      <formula>$K$68="Neuf"</formula>
    </cfRule>
  </conditionalFormatting>
  <conditionalFormatting sqref="K351:K352">
    <cfRule type="expression" dxfId="276" priority="25">
      <formula>$E$76="non"</formula>
    </cfRule>
  </conditionalFormatting>
  <conditionalFormatting sqref="K345:K363">
    <cfRule type="expression" dxfId="275" priority="24">
      <formula>$K$68=""</formula>
    </cfRule>
  </conditionalFormatting>
  <conditionalFormatting sqref="L345:L363">
    <cfRule type="expression" dxfId="274" priority="23" stopIfTrue="1">
      <formula>$L$68="Neuf"</formula>
    </cfRule>
  </conditionalFormatting>
  <conditionalFormatting sqref="L351:L352">
    <cfRule type="expression" dxfId="273" priority="22">
      <formula>$E$76="non"</formula>
    </cfRule>
  </conditionalFormatting>
  <conditionalFormatting sqref="L345:L363">
    <cfRule type="expression" dxfId="272" priority="21">
      <formula>$L$68=""</formula>
    </cfRule>
  </conditionalFormatting>
  <conditionalFormatting sqref="M345:M363">
    <cfRule type="expression" dxfId="271" priority="20" stopIfTrue="1">
      <formula>$M$68="Neuf"</formula>
    </cfRule>
  </conditionalFormatting>
  <conditionalFormatting sqref="M351:M352">
    <cfRule type="expression" dxfId="270" priority="19">
      <formula>$E$76="non"</formula>
    </cfRule>
  </conditionalFormatting>
  <conditionalFormatting sqref="M345:M363">
    <cfRule type="expression" dxfId="269" priority="18">
      <formula>$M$68=""</formula>
    </cfRule>
  </conditionalFormatting>
  <conditionalFormatting sqref="I372:I373">
    <cfRule type="expression" dxfId="268" priority="17" stopIfTrue="1">
      <formula>$E$96&lt;&gt;"oui"</formula>
    </cfRule>
  </conditionalFormatting>
  <conditionalFormatting sqref="I366:I384">
    <cfRule type="expression" dxfId="267" priority="16" stopIfTrue="1">
      <formula>$I$68="Abandonné pour le projet"</formula>
    </cfRule>
  </conditionalFormatting>
  <conditionalFormatting sqref="I366:I384">
    <cfRule type="expression" dxfId="266" priority="15">
      <formula>$I$68=""</formula>
    </cfRule>
  </conditionalFormatting>
  <conditionalFormatting sqref="J372:J373">
    <cfRule type="expression" dxfId="265" priority="14" stopIfTrue="1">
      <formula>$E$96&lt;&gt;"oui"</formula>
    </cfRule>
  </conditionalFormatting>
  <conditionalFormatting sqref="J366:J384">
    <cfRule type="expression" dxfId="264" priority="13" stopIfTrue="1">
      <formula>$J$68="Abandonné pour le projet"</formula>
    </cfRule>
  </conditionalFormatting>
  <conditionalFormatting sqref="J366:J384">
    <cfRule type="expression" dxfId="263" priority="12">
      <formula>$J$68=""</formula>
    </cfRule>
  </conditionalFormatting>
  <conditionalFormatting sqref="K372:K373">
    <cfRule type="expression" dxfId="262" priority="11" stopIfTrue="1">
      <formula>$E$96&lt;&gt;"oui"</formula>
    </cfRule>
  </conditionalFormatting>
  <conditionalFormatting sqref="K366:K384">
    <cfRule type="expression" dxfId="261" priority="10" stopIfTrue="1">
      <formula>$K$68="Abandonné pour le projet"</formula>
    </cfRule>
  </conditionalFormatting>
  <conditionalFormatting sqref="K366:K384">
    <cfRule type="expression" dxfId="260" priority="9">
      <formula>$K$68=""</formula>
    </cfRule>
  </conditionalFormatting>
  <conditionalFormatting sqref="L372:L373">
    <cfRule type="expression" dxfId="259" priority="8" stopIfTrue="1">
      <formula>$E$96&lt;&gt;"oui"</formula>
    </cfRule>
  </conditionalFormatting>
  <conditionalFormatting sqref="L366:L384">
    <cfRule type="expression" dxfId="258" priority="7" stopIfTrue="1">
      <formula>$L$68="Abandonné pour le projet"</formula>
    </cfRule>
  </conditionalFormatting>
  <conditionalFormatting sqref="L366:L384">
    <cfRule type="expression" dxfId="257" priority="6">
      <formula>$L$68=""</formula>
    </cfRule>
  </conditionalFormatting>
  <conditionalFormatting sqref="M372:M373">
    <cfRule type="expression" dxfId="256" priority="5" stopIfTrue="1">
      <formula>$E$96&lt;&gt;"oui"</formula>
    </cfRule>
  </conditionalFormatting>
  <conditionalFormatting sqref="M366:M384">
    <cfRule type="expression" dxfId="255" priority="4" stopIfTrue="1">
      <formula>$M$68="Abandonné pour le projet"</formula>
    </cfRule>
  </conditionalFormatting>
  <conditionalFormatting sqref="M366:M384">
    <cfRule type="expression" dxfId="254" priority="3">
      <formula>$M$68=""</formula>
    </cfRule>
  </conditionalFormatting>
  <conditionalFormatting sqref="F375:F380">
    <cfRule type="colorScale" priority="1">
      <colorScale>
        <cfvo type="min"/>
        <cfvo type="max"/>
        <color rgb="FFFCFCFF"/>
        <color rgb="FFFF5050"/>
      </colorScale>
    </cfRule>
  </conditionalFormatting>
  <dataValidations count="7">
    <dataValidation type="list" allowBlank="1" showInputMessage="1" sqref="G24" xr:uid="{00000000-0002-0000-0200-000000000000}">
      <formula1>INDIRECT("B_ouinon[Oui/non]")</formula1>
    </dataValidation>
    <dataValidation type="list" allowBlank="1" showInputMessage="1" sqref="G28" xr:uid="{00000000-0002-0000-0200-000001000000}">
      <formula1>INDIRECT("G_type[Type]")</formula1>
    </dataValidation>
    <dataValidation type="list" allowBlank="1" showInputMessage="1" showErrorMessage="1" sqref="G27" xr:uid="{00000000-0002-0000-0200-000002000000}">
      <formula1>INDIRECT("G_usage[Usage]")</formula1>
    </dataValidation>
    <dataValidation type="list" allowBlank="1" showInputMessage="1" showErrorMessage="1" sqref="G26" xr:uid="{00000000-0002-0000-0200-000003000000}">
      <formula1>INDIRECT("G_travaux[Travaux]")</formula1>
    </dataValidation>
    <dataValidation type="list" allowBlank="1" showInputMessage="1" showErrorMessage="1" sqref="G411:G418" xr:uid="{00000000-0002-0000-0200-000004000000}">
      <formula1>INDIRECT("etapesdossier[Etapes_dossier]")</formula1>
    </dataValidation>
    <dataValidation type="list" allowBlank="1" showInputMessage="1" showErrorMessage="1" sqref="H395" xr:uid="{00000000-0002-0000-0200-000005000000}">
      <formula1>$B$42:$B$43</formula1>
    </dataValidation>
    <dataValidation type="list" allowBlank="1" showInputMessage="1" sqref="G342:M342" xr:uid="{00000000-0002-0000-0200-000006000000}">
      <formula1>INDIRECT("B_neufexistant[Neuf/Existant]")</formula1>
    </dataValidation>
  </dataValidations>
  <hyperlinks>
    <hyperlink ref="G9:H9" location="'Fiche projet biomasse'!B17" display="1 - Présentation du projet" xr:uid="{00000000-0004-0000-0200-000000000000}"/>
    <hyperlink ref="G12" location="'Fiche projet biomasse'!B113" display="3 - Caractéristiques techniques des installations aidées" xr:uid="{00000000-0004-0000-0200-000001000000}"/>
    <hyperlink ref="G13" location="'Fiche projet biomasse'!B175" display="4 - Plan d’approvisionnement en combustible(s) biomasse" xr:uid="{00000000-0004-0000-0200-000002000000}"/>
    <hyperlink ref="G14" location="'Fiche projet biomasse'!B175" display="5 - Récapitulatif des critères d’éligibilité" xr:uid="{00000000-0004-0000-0200-000003000000}"/>
    <hyperlink ref="G15" location="'Fiche projet biomasse'!B193" display="6 - Plan de financement" xr:uid="{00000000-0004-0000-0200-000004000000}"/>
    <hyperlink ref="B404:M404" r:id="rId1" display="Approvisionnement biomasse" xr:uid="{00000000-0004-0000-0200-000005000000}"/>
    <hyperlink ref="B402:G402" r:id="rId2" display="Emissions de poussières" xr:uid="{00000000-0004-0000-0200-000006000000}"/>
  </hyperlinks>
  <pageMargins left="0.7" right="0.7" top="0.75" bottom="0.75" header="0.3" footer="0.3"/>
  <pageSetup paperSize="9" orientation="portrait" r:id="rId3"/>
  <drawing r:id="rId4"/>
  <legacyDrawing r:id="rId5"/>
  <oleObjects>
    <mc:AlternateContent xmlns:mc="http://schemas.openxmlformats.org/markup-compatibility/2006">
      <mc:Choice Requires="x14">
        <oleObject progId="Word.Document.12" shapeId="32769" r:id="rId6">
          <objectPr defaultSize="0" r:id="rId7">
            <anchor moveWithCells="1">
              <from>
                <xdr:col>3</xdr:col>
                <xdr:colOff>390525</xdr:colOff>
                <xdr:row>109</xdr:row>
                <xdr:rowOff>57150</xdr:rowOff>
              </from>
              <to>
                <xdr:col>9</xdr:col>
                <xdr:colOff>295275</xdr:colOff>
                <xdr:row>110</xdr:row>
                <xdr:rowOff>152400</xdr:rowOff>
              </to>
            </anchor>
          </objectPr>
        </oleObject>
      </mc:Choice>
      <mc:Fallback>
        <oleObject progId="Word.Document.12" shapeId="32769" r:id="rId6"/>
      </mc:Fallback>
    </mc:AlternateContent>
  </oleObjects>
  <extLst>
    <ext xmlns:x14="http://schemas.microsoft.com/office/spreadsheetml/2009/9/main" uri="{78C0D931-6437-407d-A8EE-F0AAD7539E65}">
      <x14:conditionalFormattings>
        <x14:conditionalFormatting xmlns:xm="http://schemas.microsoft.com/office/excel/2006/main">
          <x14:cfRule type="iconSet" priority="126" id="{FDB5FDFD-D500-43C4-8BB4-1429B5A96F11}">
            <x14:iconSet custom="1">
              <x14:cfvo type="percent">
                <xm:f>0</xm:f>
              </x14:cfvo>
              <x14:cfvo type="num">
                <xm:f>0</xm:f>
              </x14:cfvo>
              <x14:cfvo type="num">
                <xm:f>0.85</xm:f>
              </x14:cfvo>
              <x14:cfIcon iconSet="3TrafficLights1" iconId="0"/>
              <x14:cfIcon iconSet="3TrafficLights1" iconId="0"/>
              <x14:cfIcon iconSet="3TrafficLights1" iconId="2"/>
            </x14:iconSet>
          </x14:cfRule>
          <xm:sqref>H397</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7000000}">
          <x14:formula1>
            <xm:f>'D:\DATA ZIP\A FAIRE\OUTILS\Fiches projet\[Géothermie_notes_réunion.xlsx]menus'!#REF!</xm:f>
          </x14:formula1>
          <xm:sqref>D303:I303</xm:sqref>
        </x14:dataValidation>
        <x14:dataValidation type="list" allowBlank="1" showInputMessage="1" showErrorMessage="1" xr:uid="{00000000-0002-0000-0200-000008000000}">
          <x14:formula1>
            <xm:f>'D:\DATA ZIP\A FAIRE\OUTILS\Fiches projet\[Géothermie_notes_réunion.xlsx]menus'!#REF!</xm:f>
          </x14:formula1>
          <xm:sqref>H331:M331 M300:M302 J235:J238 M235:M237 G235:G238 H250 I270 I278 H290:H293 M290:M292 C290:C293 E290:E294 I296:I297 H172:M172 H107:M107 F232:M232 M184:N184 N185:N208 L209:M209 N210:N219 N221:N231 G220:M220</xm:sqref>
        </x14:dataValidation>
        <x14:dataValidation type="list" allowBlank="1" showInputMessage="1" xr:uid="{00000000-0002-0000-0200-000009000000}">
          <x14:formula1>
            <xm:f>'menus geothermie'!$C$7:$C$9</xm:f>
          </x14:formula1>
          <xm:sqref>E33:E42 B69:B78</xm:sqref>
        </x14:dataValidation>
        <x14:dataValidation type="list" allowBlank="1" showInputMessage="1" showErrorMessage="1" xr:uid="{00000000-0002-0000-0200-00000A000000}">
          <x14:formula1>
            <xm:f>'menus geothermie'!$V$6:$V$11</xm:f>
          </x14:formula1>
          <xm:sqref>G25</xm:sqref>
        </x14:dataValidation>
        <x14:dataValidation type="list" allowBlank="1" showInputMessage="1" showErrorMessage="1" xr:uid="{00000000-0002-0000-0200-00000B000000}">
          <x14:formula1>
            <xm:f>'X:\P-T_ENERGETIQUE\Th-EnR\07-COT_EnR\stage2020\03 - Outils\03 - Fiches projets\00 - Fiches 2020\Biomasse\a_diffuser_pour_retours\[fiche projet biomasse sans réseau de chaleur V2.xlsx]menus biomasse'!#REF!</xm:f>
          </x14:formula1>
          <xm:sqref>H394</xm:sqref>
        </x14:dataValidation>
        <x14:dataValidation type="list" allowBlank="1" showInputMessage="1" xr:uid="{00000000-0002-0000-0200-00000C000000}">
          <x14:formula1>
            <xm:f>'X:\P-T_ENERGETIQUE\Th-EnR\07-COT_EnR\stage2020\03 - Outils\03 - Fiches projets\00 - Fiches 2020\Biomasse\a_diffuser_pour_retours\[fiche projet biomasse sans réseau de chaleur V2.xlsx]menus biomasse'!#REF!</xm:f>
          </x14:formula1>
          <xm:sqref>H392:H393 H399 H401 H405 E351 E372 G341:M341</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Feuil4"/>
  <dimension ref="A1:AS375"/>
  <sheetViews>
    <sheetView zoomScale="70" zoomScaleNormal="70" workbookViewId="0">
      <selection activeCell="N81" sqref="N81"/>
    </sheetView>
  </sheetViews>
  <sheetFormatPr baseColWidth="10" defaultColWidth="11.42578125" defaultRowHeight="15"/>
  <cols>
    <col min="1" max="1" width="19" style="1" customWidth="1"/>
    <col min="2" max="2" width="17" customWidth="1"/>
    <col min="3" max="3" width="12" customWidth="1"/>
    <col min="4" max="4" width="17.140625" customWidth="1"/>
    <col min="5" max="5" width="19.28515625" customWidth="1"/>
    <col min="6" max="6" width="15.7109375" customWidth="1"/>
    <col min="7" max="7" width="35.28515625" customWidth="1"/>
    <col min="8" max="8" width="17.85546875" customWidth="1"/>
    <col min="9" max="9" width="18.85546875" customWidth="1"/>
    <col min="11" max="11" width="12.42578125" customWidth="1"/>
    <col min="12" max="12" width="14" customWidth="1"/>
    <col min="13" max="13" width="13.28515625" customWidth="1"/>
    <col min="14" max="14" width="21.85546875" style="10" customWidth="1"/>
    <col min="15" max="15" width="15.42578125" style="10" customWidth="1"/>
    <col min="16" max="18" width="11.42578125" style="10" customWidth="1"/>
    <col min="19" max="19" width="11.42578125" style="1" customWidth="1"/>
    <col min="20" max="20" width="29.42578125" style="1" customWidth="1"/>
    <col min="21" max="21" width="11.42578125" style="216"/>
  </cols>
  <sheetData>
    <row r="1" spans="2:37" ht="21" thickBot="1">
      <c r="B1" s="1028" t="s">
        <v>181</v>
      </c>
      <c r="C1" s="1029"/>
      <c r="D1" s="1030" t="s">
        <v>367</v>
      </c>
      <c r="E1" s="1029"/>
      <c r="F1" s="1031"/>
      <c r="G1" s="1031"/>
      <c r="H1" s="1032"/>
      <c r="I1" s="1032"/>
      <c r="J1" s="1032"/>
      <c r="K1" s="1032"/>
      <c r="L1" s="1033"/>
      <c r="M1" s="1034"/>
      <c r="U1" s="2110" t="s">
        <v>368</v>
      </c>
      <c r="V1" s="2111"/>
      <c r="W1" s="2111"/>
      <c r="X1" s="2111"/>
      <c r="Y1" s="2111"/>
      <c r="Z1" s="2111"/>
      <c r="AA1" s="2111"/>
      <c r="AB1" s="2111"/>
      <c r="AC1" s="2111"/>
    </row>
    <row r="2" spans="2:37" ht="15.75">
      <c r="B2" s="2067">
        <f>nom_prj</f>
        <v>0</v>
      </c>
      <c r="C2" s="2068"/>
      <c r="D2" s="2068"/>
      <c r="E2" s="2068"/>
      <c r="F2" s="2068"/>
      <c r="G2" s="2068"/>
      <c r="H2" s="1035"/>
      <c r="I2" s="1036"/>
      <c r="J2" s="1036"/>
      <c r="K2" s="1036"/>
      <c r="L2" s="1037"/>
      <c r="M2" s="1038"/>
      <c r="U2" s="2110"/>
      <c r="V2" s="2111"/>
      <c r="W2" s="2111"/>
      <c r="X2" s="2111"/>
      <c r="Y2" s="2111"/>
      <c r="Z2" s="2111"/>
      <c r="AA2" s="2111"/>
      <c r="AB2" s="2111"/>
      <c r="AC2" s="2111"/>
    </row>
    <row r="3" spans="2:37">
      <c r="B3" s="2069"/>
      <c r="C3" s="2070"/>
      <c r="D3" s="2070"/>
      <c r="E3" s="2070"/>
      <c r="F3" s="2070"/>
      <c r="G3" s="2070"/>
      <c r="H3" s="1039"/>
      <c r="I3" s="1040"/>
      <c r="J3" s="2073" t="s">
        <v>183</v>
      </c>
      <c r="K3" s="2074"/>
      <c r="L3" s="2074"/>
      <c r="M3" s="2075"/>
    </row>
    <row r="4" spans="2:37" ht="15.75" thickBot="1">
      <c r="B4" s="2071"/>
      <c r="C4" s="2072"/>
      <c r="D4" s="2072"/>
      <c r="E4" s="2072"/>
      <c r="F4" s="2072"/>
      <c r="G4" s="2072"/>
      <c r="H4" s="1039"/>
      <c r="I4" s="1040"/>
      <c r="J4" s="2073"/>
      <c r="K4" s="2074"/>
      <c r="L4" s="2074"/>
      <c r="M4" s="2075"/>
      <c r="O4" s="10" t="s">
        <v>416</v>
      </c>
      <c r="U4" s="2054" t="s">
        <v>369</v>
      </c>
      <c r="V4" s="2055"/>
      <c r="W4" s="2055"/>
      <c r="X4" s="2055"/>
      <c r="Y4" s="2055"/>
      <c r="Z4" s="2055"/>
      <c r="AA4" s="2055"/>
      <c r="AB4" s="2055"/>
      <c r="AC4" s="2055"/>
      <c r="AD4" s="221" t="s">
        <v>370</v>
      </c>
      <c r="AE4" s="222"/>
      <c r="AF4" s="222"/>
      <c r="AG4" s="222"/>
      <c r="AH4" s="222"/>
      <c r="AI4" s="222"/>
      <c r="AJ4" s="222"/>
      <c r="AK4" s="222"/>
    </row>
    <row r="5" spans="2:37">
      <c r="B5" s="2079">
        <f>nom_MO</f>
        <v>0</v>
      </c>
      <c r="C5" s="2080"/>
      <c r="D5" s="2080"/>
      <c r="E5" s="2080"/>
      <c r="F5" s="2080"/>
      <c r="G5" s="2080"/>
      <c r="H5" s="1039"/>
      <c r="I5" s="1040"/>
      <c r="J5" s="2073"/>
      <c r="K5" s="2074"/>
      <c r="L5" s="2074"/>
      <c r="M5" s="2075"/>
      <c r="U5" s="2054"/>
      <c r="V5" s="2055"/>
      <c r="W5" s="2055"/>
      <c r="X5" s="2055"/>
      <c r="Y5" s="2055"/>
      <c r="Z5" s="2055"/>
      <c r="AA5" s="2055"/>
      <c r="AB5" s="2055"/>
      <c r="AC5" s="2055"/>
      <c r="AD5" s="2112" t="s">
        <v>904</v>
      </c>
      <c r="AE5" s="2112"/>
      <c r="AF5" s="2112"/>
      <c r="AG5" s="2112"/>
      <c r="AH5" s="2112"/>
      <c r="AI5" s="2112"/>
      <c r="AJ5" s="2112"/>
      <c r="AK5" s="2112"/>
    </row>
    <row r="6" spans="2:37">
      <c r="B6" s="2081"/>
      <c r="C6" s="2082"/>
      <c r="D6" s="2082"/>
      <c r="E6" s="2082"/>
      <c r="F6" s="2082"/>
      <c r="G6" s="2082"/>
      <c r="H6" s="1039"/>
      <c r="I6" s="1040"/>
      <c r="J6" s="2073"/>
      <c r="K6" s="2074"/>
      <c r="L6" s="2074"/>
      <c r="M6" s="2075"/>
      <c r="U6" s="223"/>
      <c r="V6" s="222"/>
      <c r="W6" s="222"/>
      <c r="X6" s="222"/>
      <c r="Y6" s="222"/>
      <c r="Z6" s="222"/>
      <c r="AA6" s="222"/>
      <c r="AB6" s="222"/>
      <c r="AC6" s="222"/>
      <c r="AD6" s="2112"/>
      <c r="AE6" s="2112"/>
      <c r="AF6" s="2112"/>
      <c r="AG6" s="2112"/>
      <c r="AH6" s="2112"/>
      <c r="AI6" s="2112"/>
      <c r="AJ6" s="2112"/>
      <c r="AK6" s="2112"/>
    </row>
    <row r="7" spans="2:37" ht="15.75" thickBot="1">
      <c r="B7" s="2083"/>
      <c r="C7" s="2084"/>
      <c r="D7" s="2084"/>
      <c r="E7" s="2084" t="b">
        <v>0</v>
      </c>
      <c r="F7" s="2084" t="b">
        <v>1</v>
      </c>
      <c r="G7" s="2084" t="b">
        <v>0</v>
      </c>
      <c r="H7" s="1041"/>
      <c r="I7" s="1042"/>
      <c r="J7" s="2076"/>
      <c r="K7" s="2077"/>
      <c r="L7" s="2077"/>
      <c r="M7" s="2078"/>
      <c r="U7" s="223"/>
      <c r="V7" s="222"/>
      <c r="W7" s="222"/>
      <c r="X7" s="222"/>
      <c r="Y7" s="222"/>
      <c r="Z7" s="222"/>
      <c r="AA7" s="222"/>
      <c r="AB7" s="222"/>
      <c r="AC7" s="222"/>
      <c r="AD7" s="2112"/>
      <c r="AE7" s="2112"/>
      <c r="AF7" s="2112"/>
      <c r="AG7" s="2112"/>
      <c r="AH7" s="2112"/>
      <c r="AI7" s="2112"/>
      <c r="AJ7" s="2112"/>
      <c r="AK7" s="2112"/>
    </row>
    <row r="8" spans="2:37" ht="19.5" thickBot="1">
      <c r="B8" s="206"/>
      <c r="C8" s="207"/>
      <c r="D8" s="207"/>
      <c r="E8" s="207"/>
      <c r="F8" s="207"/>
      <c r="G8" s="207" t="s">
        <v>365</v>
      </c>
      <c r="H8" s="1043"/>
      <c r="I8" s="1043"/>
      <c r="J8" s="214"/>
      <c r="K8" s="214"/>
      <c r="L8" s="214"/>
      <c r="M8" s="215"/>
      <c r="U8" s="223"/>
      <c r="V8" s="222"/>
      <c r="W8" s="222"/>
      <c r="X8" s="222"/>
      <c r="Y8" s="222"/>
      <c r="Z8" s="222"/>
      <c r="AA8" s="222"/>
      <c r="AB8" s="222"/>
      <c r="AC8" s="222"/>
      <c r="AD8" s="221" t="s">
        <v>372</v>
      </c>
      <c r="AE8" s="222"/>
      <c r="AF8" s="222"/>
      <c r="AG8" s="222"/>
      <c r="AH8" s="222"/>
      <c r="AI8" s="222"/>
      <c r="AJ8" s="222"/>
      <c r="AK8" s="222"/>
    </row>
    <row r="9" spans="2:37" ht="19.5" thickBot="1">
      <c r="B9" s="2166" t="s">
        <v>8</v>
      </c>
      <c r="C9" s="2167"/>
      <c r="D9" s="2167"/>
      <c r="E9" s="2167"/>
      <c r="F9" s="2167"/>
      <c r="G9" s="2167"/>
      <c r="H9" s="2167"/>
      <c r="I9" s="2167"/>
      <c r="J9" s="2167"/>
      <c r="K9" s="2167"/>
      <c r="L9" s="2167"/>
      <c r="M9" s="2168"/>
      <c r="N9" s="1083"/>
      <c r="O9" s="1083"/>
      <c r="P9" s="1083"/>
      <c r="Q9" s="1083"/>
      <c r="R9" s="1083"/>
      <c r="S9" s="1083"/>
      <c r="U9" s="223"/>
      <c r="V9" s="222"/>
      <c r="W9" s="222"/>
      <c r="X9" s="222"/>
      <c r="Y9" s="222"/>
      <c r="Z9" s="222"/>
      <c r="AA9" s="222"/>
      <c r="AB9" s="222"/>
      <c r="AC9" s="222"/>
      <c r="AD9" s="224" t="s">
        <v>373</v>
      </c>
      <c r="AE9" s="222"/>
      <c r="AF9" s="222"/>
      <c r="AG9" s="222"/>
      <c r="AH9" s="222"/>
      <c r="AI9" s="222"/>
      <c r="AJ9" s="222"/>
      <c r="AK9" s="222"/>
    </row>
    <row r="10" spans="2:37" ht="19.5" thickBot="1">
      <c r="B10" s="1111"/>
      <c r="C10" s="210"/>
      <c r="D10" s="210"/>
      <c r="E10" s="210"/>
      <c r="F10" s="209"/>
      <c r="G10" s="209" t="s">
        <v>628</v>
      </c>
      <c r="H10" s="209"/>
      <c r="I10" s="210"/>
      <c r="J10" s="210"/>
      <c r="K10" s="210"/>
      <c r="L10" s="210"/>
      <c r="M10" s="1110"/>
      <c r="U10" s="223"/>
      <c r="V10" s="222"/>
      <c r="W10" s="222"/>
      <c r="X10" s="222"/>
      <c r="Y10" s="222"/>
      <c r="Z10" s="222"/>
      <c r="AA10" s="222"/>
      <c r="AB10" s="222"/>
      <c r="AC10" s="222"/>
      <c r="AD10" s="224"/>
      <c r="AE10" s="222"/>
      <c r="AF10" s="222"/>
      <c r="AG10" s="222"/>
      <c r="AH10" s="222"/>
      <c r="AI10" s="222"/>
      <c r="AJ10" s="222"/>
      <c r="AK10" s="222"/>
    </row>
    <row r="11" spans="2:37" ht="19.5" customHeight="1" thickBot="1">
      <c r="B11" s="2163" t="s">
        <v>909</v>
      </c>
      <c r="C11" s="2164"/>
      <c r="D11" s="2164"/>
      <c r="E11" s="2164"/>
      <c r="F11" s="2164"/>
      <c r="G11" s="2164"/>
      <c r="H11" s="2164"/>
      <c r="I11" s="2164"/>
      <c r="J11" s="2164"/>
      <c r="K11" s="2164"/>
      <c r="L11" s="2164"/>
      <c r="M11" s="2165"/>
      <c r="U11" s="223"/>
      <c r="V11" s="222"/>
      <c r="W11" s="222"/>
      <c r="X11" s="222"/>
      <c r="Y11" s="222"/>
      <c r="Z11" s="222"/>
      <c r="AA11" s="222"/>
      <c r="AB11" s="222"/>
      <c r="AC11" s="222"/>
      <c r="AD11" s="2162" t="s">
        <v>374</v>
      </c>
      <c r="AE11" s="2162"/>
      <c r="AF11" s="2162"/>
      <c r="AG11" s="2162"/>
      <c r="AH11" s="2162"/>
      <c r="AI11" s="2162"/>
      <c r="AJ11" s="2162"/>
      <c r="AK11" s="2162"/>
    </row>
    <row r="12" spans="2:37" ht="19.5" thickBot="1">
      <c r="B12" s="2166" t="s">
        <v>894</v>
      </c>
      <c r="C12" s="2167"/>
      <c r="D12" s="2167"/>
      <c r="E12" s="2167"/>
      <c r="F12" s="2167"/>
      <c r="G12" s="2167"/>
      <c r="H12" s="2167"/>
      <c r="I12" s="2167"/>
      <c r="J12" s="2167"/>
      <c r="K12" s="2167"/>
      <c r="L12" s="2167"/>
      <c r="M12" s="2168"/>
      <c r="U12" s="1089" t="s">
        <v>900</v>
      </c>
      <c r="V12" s="222"/>
      <c r="W12" s="222"/>
      <c r="X12" s="222"/>
      <c r="Y12" s="222"/>
      <c r="Z12" s="222"/>
      <c r="AA12" s="222"/>
      <c r="AB12" s="222"/>
      <c r="AC12" s="222"/>
      <c r="AD12" s="2162"/>
      <c r="AE12" s="2162"/>
      <c r="AF12" s="2162"/>
      <c r="AG12" s="2162"/>
      <c r="AH12" s="2162"/>
      <c r="AI12" s="2162"/>
      <c r="AJ12" s="2162"/>
      <c r="AK12" s="2162"/>
    </row>
    <row r="13" spans="2:37" ht="19.5" thickBot="1">
      <c r="B13" s="2166" t="s">
        <v>895</v>
      </c>
      <c r="C13" s="2167"/>
      <c r="D13" s="2167"/>
      <c r="E13" s="2167"/>
      <c r="F13" s="2167"/>
      <c r="G13" s="2167"/>
      <c r="H13" s="2167"/>
      <c r="I13" s="2167"/>
      <c r="J13" s="2167"/>
      <c r="K13" s="2167"/>
      <c r="L13" s="2167"/>
      <c r="M13" s="2168"/>
      <c r="U13" s="223"/>
      <c r="V13" s="222"/>
      <c r="W13" s="222"/>
      <c r="X13" s="222"/>
      <c r="Y13" s="222"/>
      <c r="Z13" s="222"/>
      <c r="AA13" s="222"/>
      <c r="AB13" s="222"/>
      <c r="AC13" s="222"/>
      <c r="AD13" s="221" t="s">
        <v>375</v>
      </c>
      <c r="AE13" s="222"/>
      <c r="AF13" s="222"/>
      <c r="AG13" s="222"/>
      <c r="AH13" s="222"/>
      <c r="AI13" s="222"/>
      <c r="AJ13" s="222"/>
      <c r="AK13" s="222"/>
    </row>
    <row r="14" spans="2:37" ht="19.5" thickBot="1">
      <c r="B14" s="2166" t="s">
        <v>896</v>
      </c>
      <c r="C14" s="2167"/>
      <c r="D14" s="2167"/>
      <c r="E14" s="2167"/>
      <c r="F14" s="2167"/>
      <c r="G14" s="2167"/>
      <c r="H14" s="2167"/>
      <c r="I14" s="2167"/>
      <c r="J14" s="2167"/>
      <c r="K14" s="2167"/>
      <c r="L14" s="2167"/>
      <c r="M14" s="2168"/>
      <c r="U14" s="1089"/>
      <c r="V14" s="222"/>
      <c r="W14" s="222"/>
      <c r="X14" s="222"/>
      <c r="Y14" s="222"/>
      <c r="Z14" s="222"/>
      <c r="AA14" s="222"/>
      <c r="AB14" s="222"/>
      <c r="AC14" s="222"/>
      <c r="AD14" s="224" t="s">
        <v>377</v>
      </c>
      <c r="AE14" s="222"/>
      <c r="AF14" s="222"/>
      <c r="AG14" s="222"/>
      <c r="AH14" s="222"/>
      <c r="AI14" s="222"/>
      <c r="AJ14" s="222"/>
      <c r="AK14" s="222"/>
    </row>
    <row r="15" spans="2:37" ht="19.5" thickBot="1">
      <c r="B15" s="2166" t="s">
        <v>956</v>
      </c>
      <c r="C15" s="2167"/>
      <c r="D15" s="2167"/>
      <c r="E15" s="2167"/>
      <c r="F15" s="2167"/>
      <c r="G15" s="2167"/>
      <c r="H15" s="2167"/>
      <c r="I15" s="2167"/>
      <c r="J15" s="2167"/>
      <c r="K15" s="2167"/>
      <c r="L15" s="2167"/>
      <c r="M15" s="2168"/>
      <c r="U15" s="223"/>
      <c r="V15" s="222"/>
      <c r="W15" s="222"/>
      <c r="X15" s="222"/>
      <c r="Y15" s="222"/>
      <c r="Z15" s="222"/>
      <c r="AA15" s="222"/>
      <c r="AB15" s="222"/>
      <c r="AC15" s="222"/>
      <c r="AD15" s="222"/>
      <c r="AE15" s="222"/>
      <c r="AF15" s="222"/>
      <c r="AG15" s="222"/>
      <c r="AH15" s="222"/>
      <c r="AI15" s="222"/>
      <c r="AJ15" s="222"/>
      <c r="AK15" s="222"/>
    </row>
    <row r="16" spans="2:37" ht="19.5" thickBot="1">
      <c r="B16" s="2166" t="s">
        <v>955</v>
      </c>
      <c r="C16" s="2167"/>
      <c r="D16" s="2167"/>
      <c r="E16" s="2167"/>
      <c r="F16" s="2167"/>
      <c r="G16" s="2167"/>
      <c r="H16" s="2167"/>
      <c r="I16" s="2167"/>
      <c r="J16" s="2167"/>
      <c r="K16" s="2167"/>
      <c r="L16" s="2167"/>
      <c r="M16" s="2168"/>
      <c r="U16" s="1091" t="s">
        <v>901</v>
      </c>
      <c r="V16" s="222"/>
      <c r="W16" s="222"/>
      <c r="X16" s="222"/>
      <c r="Y16" s="222"/>
      <c r="Z16" s="1090" t="s">
        <v>902</v>
      </c>
      <c r="AA16" s="222"/>
      <c r="AB16" s="222"/>
      <c r="AC16" s="222"/>
      <c r="AD16" s="221" t="s">
        <v>379</v>
      </c>
      <c r="AE16" s="222"/>
      <c r="AF16" s="222"/>
      <c r="AG16" s="222"/>
      <c r="AH16" s="222"/>
      <c r="AI16" s="222"/>
      <c r="AJ16" s="222"/>
      <c r="AK16" s="222"/>
    </row>
    <row r="17" spans="2:37" ht="19.5" thickBot="1">
      <c r="B17" s="2166" t="s">
        <v>957</v>
      </c>
      <c r="C17" s="2167"/>
      <c r="D17" s="2167"/>
      <c r="E17" s="2167"/>
      <c r="F17" s="2167"/>
      <c r="G17" s="2167"/>
      <c r="H17" s="2167"/>
      <c r="I17" s="2167"/>
      <c r="J17" s="2167"/>
      <c r="K17" s="2167"/>
      <c r="L17" s="2167"/>
      <c r="M17" s="2168"/>
      <c r="U17" s="223"/>
      <c r="V17" s="222"/>
      <c r="W17" s="222"/>
      <c r="X17" s="222"/>
      <c r="Y17" s="222"/>
      <c r="Z17" s="222"/>
      <c r="AA17" s="222"/>
      <c r="AB17" s="222"/>
      <c r="AC17" s="222"/>
      <c r="AD17" s="224" t="s">
        <v>381</v>
      </c>
      <c r="AE17" s="222"/>
      <c r="AF17" s="222"/>
      <c r="AG17" s="222"/>
      <c r="AH17" s="222"/>
      <c r="AI17" s="222"/>
      <c r="AJ17" s="222"/>
      <c r="AK17" s="222"/>
    </row>
    <row r="18" spans="2:37" ht="18.75">
      <c r="B18" s="520"/>
      <c r="C18" s="521"/>
      <c r="D18" s="521"/>
      <c r="E18" s="521"/>
      <c r="F18" s="522"/>
      <c r="G18" s="523"/>
      <c r="H18" s="522"/>
      <c r="I18" s="1044"/>
      <c r="J18" s="213"/>
      <c r="K18" s="213"/>
      <c r="L18" s="213"/>
      <c r="M18" s="213"/>
      <c r="U18" s="223"/>
      <c r="V18" s="222"/>
      <c r="W18" s="222"/>
      <c r="X18" s="222"/>
      <c r="Y18" s="222"/>
      <c r="Z18" s="222"/>
      <c r="AA18" s="222"/>
      <c r="AB18" s="222"/>
      <c r="AC18" s="222"/>
      <c r="AD18" s="222"/>
      <c r="AE18" s="222"/>
      <c r="AF18" s="222"/>
      <c r="AG18" s="222"/>
      <c r="AH18" s="222"/>
      <c r="AI18" s="222"/>
      <c r="AJ18" s="222"/>
      <c r="AK18" s="222"/>
    </row>
    <row r="19" spans="2:37" ht="18.75">
      <c r="B19" s="1129" t="s">
        <v>971</v>
      </c>
      <c r="C19" s="521"/>
      <c r="D19" s="521"/>
      <c r="E19" s="521"/>
      <c r="F19" s="522"/>
      <c r="G19" s="523"/>
      <c r="H19" s="522"/>
      <c r="I19" s="1044"/>
      <c r="J19" s="213"/>
      <c r="K19" s="213"/>
      <c r="L19" s="213"/>
      <c r="M19" s="213"/>
      <c r="U19" s="223"/>
      <c r="V19" s="222"/>
      <c r="W19" s="222"/>
      <c r="X19" s="222"/>
      <c r="Y19" s="222"/>
      <c r="Z19" s="222"/>
      <c r="AA19" s="222"/>
      <c r="AB19" s="222"/>
      <c r="AC19" s="222"/>
      <c r="AD19" s="221" t="s">
        <v>382</v>
      </c>
      <c r="AE19" s="222"/>
      <c r="AF19" s="222"/>
      <c r="AG19" s="222"/>
      <c r="AH19" s="222"/>
      <c r="AI19" s="222"/>
      <c r="AJ19" s="222"/>
      <c r="AK19" s="222"/>
    </row>
    <row r="20" spans="2:37" ht="19.5" thickBot="1">
      <c r="B20" s="520"/>
      <c r="C20" s="521"/>
      <c r="D20" s="521"/>
      <c r="E20" s="521"/>
      <c r="F20" s="522"/>
      <c r="G20" s="523"/>
      <c r="H20" s="522"/>
      <c r="I20" s="1044"/>
      <c r="J20" s="213"/>
      <c r="K20" s="213"/>
      <c r="L20" s="213"/>
      <c r="M20" s="213"/>
      <c r="U20" s="223"/>
      <c r="V20" s="222"/>
      <c r="W20" s="222"/>
      <c r="X20" s="222"/>
      <c r="Y20" s="222"/>
      <c r="Z20" s="222"/>
      <c r="AA20" s="222"/>
      <c r="AB20" s="222"/>
      <c r="AC20" s="222"/>
      <c r="AD20" s="224" t="s">
        <v>383</v>
      </c>
      <c r="AE20" s="222"/>
      <c r="AF20" s="222"/>
      <c r="AG20" s="222"/>
      <c r="AH20" s="222"/>
      <c r="AI20" s="222"/>
      <c r="AJ20" s="222"/>
      <c r="AK20" s="222"/>
    </row>
    <row r="21" spans="2:37" ht="19.5" thickBot="1">
      <c r="B21" s="2159" t="s">
        <v>8</v>
      </c>
      <c r="C21" s="2160"/>
      <c r="D21" s="2160"/>
      <c r="E21" s="2160"/>
      <c r="F21" s="2160"/>
      <c r="G21" s="2160"/>
      <c r="H21" s="2160"/>
      <c r="I21" s="2160"/>
      <c r="J21" s="2160"/>
      <c r="K21" s="2160"/>
      <c r="L21" s="2160"/>
      <c r="M21" s="2161"/>
      <c r="U21" s="223"/>
      <c r="V21" s="222"/>
      <c r="W21" s="222"/>
      <c r="X21" s="222"/>
      <c r="Y21" s="222"/>
      <c r="Z21" s="222"/>
      <c r="AA21" s="222"/>
      <c r="AB21" s="222"/>
      <c r="AC21" s="222"/>
      <c r="AD21" s="224" t="s">
        <v>384</v>
      </c>
      <c r="AE21" s="222"/>
      <c r="AF21" s="222"/>
      <c r="AG21" s="222"/>
      <c r="AH21" s="222"/>
      <c r="AI21" s="222"/>
      <c r="AJ21" s="222"/>
      <c r="AK21" s="222"/>
    </row>
    <row r="22" spans="2:37" ht="18.75">
      <c r="B22" s="2142" t="s">
        <v>1</v>
      </c>
      <c r="C22" s="2143"/>
      <c r="D22" s="2143"/>
      <c r="E22" s="2143"/>
      <c r="F22" s="2143"/>
      <c r="G22" s="2144"/>
      <c r="H22" s="2144"/>
      <c r="I22" s="2144"/>
      <c r="J22" s="2144"/>
      <c r="K22" s="2144"/>
      <c r="L22" s="2144"/>
      <c r="M22" s="2145"/>
      <c r="U22" s="223"/>
      <c r="V22" s="222"/>
      <c r="W22" s="222"/>
      <c r="X22" s="1092" t="s">
        <v>903</v>
      </c>
      <c r="Y22" s="222"/>
      <c r="Z22" s="222"/>
      <c r="AA22" s="222"/>
      <c r="AB22" s="222"/>
      <c r="AC22" s="222"/>
      <c r="AD22" s="222"/>
      <c r="AE22" s="222"/>
      <c r="AF22" s="222"/>
      <c r="AG22" s="222"/>
      <c r="AH22" s="222"/>
      <c r="AI22" s="222"/>
      <c r="AJ22" s="222"/>
      <c r="AK22" s="222"/>
    </row>
    <row r="23" spans="2:37" ht="18.75">
      <c r="B23" s="2146" t="s">
        <v>4</v>
      </c>
      <c r="C23" s="2147"/>
      <c r="D23" s="2147"/>
      <c r="E23" s="2147"/>
      <c r="F23" s="2147"/>
      <c r="G23" s="1045"/>
      <c r="H23" s="2338" t="s">
        <v>159</v>
      </c>
      <c r="I23" s="2338"/>
      <c r="J23" s="2338"/>
      <c r="K23" s="2338"/>
      <c r="L23" s="2338"/>
      <c r="M23" s="2339"/>
      <c r="U23" s="223"/>
      <c r="V23" s="221"/>
      <c r="W23" s="222"/>
      <c r="X23" s="222"/>
      <c r="Y23" s="222"/>
      <c r="Z23" s="222"/>
      <c r="AA23" s="222"/>
      <c r="AB23" s="222"/>
      <c r="AC23" s="222"/>
      <c r="AD23" s="221" t="s">
        <v>386</v>
      </c>
      <c r="AE23" s="222"/>
      <c r="AF23" s="222"/>
      <c r="AG23" s="222"/>
      <c r="AH23" s="222"/>
      <c r="AI23" s="222"/>
      <c r="AJ23" s="222"/>
      <c r="AK23" s="222"/>
    </row>
    <row r="24" spans="2:37" ht="18.75">
      <c r="B24" s="2146" t="s">
        <v>5</v>
      </c>
      <c r="C24" s="2147"/>
      <c r="D24" s="2147"/>
      <c r="E24" s="2147"/>
      <c r="F24" s="2147"/>
      <c r="G24" s="1046"/>
      <c r="H24" s="2338"/>
      <c r="I24" s="2338"/>
      <c r="J24" s="2338"/>
      <c r="K24" s="2338"/>
      <c r="L24" s="2338"/>
      <c r="M24" s="2339"/>
      <c r="U24" s="223"/>
      <c r="V24" s="221"/>
      <c r="W24" s="222"/>
      <c r="X24" s="222"/>
      <c r="Y24" s="222"/>
      <c r="Z24" s="222"/>
      <c r="AA24" s="222"/>
      <c r="AB24" s="222"/>
      <c r="AC24" s="222"/>
      <c r="AD24" s="224" t="s">
        <v>387</v>
      </c>
      <c r="AE24" s="222"/>
      <c r="AF24" s="222"/>
      <c r="AG24" s="222"/>
      <c r="AH24" s="222"/>
      <c r="AI24" s="222"/>
      <c r="AJ24" s="222"/>
      <c r="AK24" s="222"/>
    </row>
    <row r="25" spans="2:37" ht="18.75">
      <c r="B25" s="2146" t="s">
        <v>119</v>
      </c>
      <c r="C25" s="2147"/>
      <c r="D25" s="2147"/>
      <c r="E25" s="2147"/>
      <c r="F25" s="2147"/>
      <c r="G25" s="1045"/>
      <c r="H25" s="2338"/>
      <c r="I25" s="2338"/>
      <c r="J25" s="2338"/>
      <c r="K25" s="2338"/>
      <c r="L25" s="2338"/>
      <c r="M25" s="2339"/>
    </row>
    <row r="26" spans="2:37" ht="18.75">
      <c r="B26" s="2146" t="s">
        <v>120</v>
      </c>
      <c r="C26" s="2147"/>
      <c r="D26" s="2147"/>
      <c r="E26" s="2147"/>
      <c r="F26" s="2147"/>
      <c r="G26" s="1047"/>
      <c r="H26" s="2151" t="str">
        <f>IF(G26&lt;=G23,"","Les travaux ont commencés avant la date de dépôt du dossier: le projet n'est plus finançable")</f>
        <v/>
      </c>
      <c r="I26" s="2151"/>
      <c r="J26" s="2151"/>
      <c r="K26" s="2151"/>
      <c r="L26" s="2151"/>
      <c r="M26" s="2152"/>
    </row>
    <row r="27" spans="2:37" ht="18.75">
      <c r="B27" s="2146" t="s">
        <v>96</v>
      </c>
      <c r="C27" s="2147"/>
      <c r="D27" s="2147"/>
      <c r="E27" s="2147"/>
      <c r="F27" s="2147"/>
      <c r="G27" s="1170" t="s">
        <v>40</v>
      </c>
      <c r="H27" s="2338" t="s">
        <v>159</v>
      </c>
      <c r="I27" s="2338"/>
      <c r="J27" s="2338"/>
      <c r="K27" s="2338"/>
      <c r="L27" s="2338"/>
      <c r="M27" s="2339"/>
    </row>
    <row r="28" spans="2:37" ht="19.5" thickBot="1">
      <c r="B28" s="2153" t="s">
        <v>118</v>
      </c>
      <c r="C28" s="2154"/>
      <c r="D28" s="2154"/>
      <c r="E28" s="2154"/>
      <c r="F28" s="2154"/>
      <c r="G28" s="1171" t="s">
        <v>202</v>
      </c>
      <c r="H28" s="2346"/>
      <c r="I28" s="2347"/>
      <c r="J28" s="2347"/>
      <c r="K28" s="2347"/>
      <c r="L28" s="2347"/>
      <c r="M28" s="2348"/>
    </row>
    <row r="29" spans="2:37" ht="18.75">
      <c r="B29" s="2364" t="s">
        <v>587</v>
      </c>
      <c r="C29" s="2365"/>
      <c r="D29" s="2370" t="s">
        <v>596</v>
      </c>
      <c r="E29" s="2371"/>
      <c r="F29" s="2371"/>
      <c r="G29" s="2372"/>
      <c r="H29" s="1188" t="b">
        <v>0</v>
      </c>
      <c r="I29" s="2391"/>
      <c r="J29" s="2392"/>
      <c r="K29" s="2392"/>
      <c r="L29" s="2392"/>
      <c r="M29" s="2393"/>
      <c r="N29" s="2126" t="s">
        <v>983</v>
      </c>
    </row>
    <row r="30" spans="2:37" ht="18.75">
      <c r="B30" s="2366"/>
      <c r="C30" s="2367"/>
      <c r="D30" s="2373" t="s">
        <v>978</v>
      </c>
      <c r="E30" s="2374"/>
      <c r="F30" s="2374"/>
      <c r="G30" s="2375"/>
      <c r="H30" s="1189" t="b">
        <v>1</v>
      </c>
      <c r="I30" s="2349"/>
      <c r="J30" s="2350"/>
      <c r="K30" s="2350"/>
      <c r="L30" s="2350"/>
      <c r="M30" s="2351"/>
      <c r="N30" s="2126"/>
    </row>
    <row r="31" spans="2:37" ht="18.75">
      <c r="B31" s="2366"/>
      <c r="C31" s="2367"/>
      <c r="D31" s="2373" t="s">
        <v>589</v>
      </c>
      <c r="E31" s="2374"/>
      <c r="F31" s="2374"/>
      <c r="G31" s="2375"/>
      <c r="H31" s="1189" t="b">
        <v>1</v>
      </c>
      <c r="I31" s="2349"/>
      <c r="J31" s="2350"/>
      <c r="K31" s="2350"/>
      <c r="L31" s="2350"/>
      <c r="M31" s="2351"/>
    </row>
    <row r="32" spans="2:37" ht="19.5" thickBot="1">
      <c r="B32" s="2368"/>
      <c r="C32" s="2369"/>
      <c r="D32" s="2376" t="s">
        <v>979</v>
      </c>
      <c r="E32" s="2377"/>
      <c r="F32" s="2377"/>
      <c r="G32" s="2378"/>
      <c r="H32" s="1190" t="b">
        <v>1</v>
      </c>
      <c r="I32" s="2352"/>
      <c r="J32" s="2353"/>
      <c r="K32" s="2353"/>
      <c r="L32" s="2353"/>
      <c r="M32" s="2354"/>
    </row>
    <row r="33" spans="1:19" ht="18.75">
      <c r="B33" s="2364" t="s">
        <v>590</v>
      </c>
      <c r="C33" s="2365"/>
      <c r="D33" s="2370" t="s">
        <v>442</v>
      </c>
      <c r="E33" s="2371"/>
      <c r="F33" s="2371"/>
      <c r="G33" s="2372"/>
      <c r="H33" s="1188" t="b">
        <v>0</v>
      </c>
      <c r="I33" s="2391"/>
      <c r="J33" s="2392"/>
      <c r="K33" s="2392"/>
      <c r="L33" s="2392"/>
      <c r="M33" s="2393"/>
      <c r="N33" s="10" t="s">
        <v>984</v>
      </c>
    </row>
    <row r="34" spans="1:19" ht="18.75">
      <c r="B34" s="2366"/>
      <c r="C34" s="2367"/>
      <c r="D34" s="2373" t="s">
        <v>980</v>
      </c>
      <c r="E34" s="2374"/>
      <c r="F34" s="2374"/>
      <c r="G34" s="2375"/>
      <c r="H34" s="1189" t="b">
        <v>0</v>
      </c>
      <c r="I34" s="2349"/>
      <c r="J34" s="2350"/>
      <c r="K34" s="2350"/>
      <c r="L34" s="2350"/>
      <c r="M34" s="2351"/>
    </row>
    <row r="35" spans="1:19" ht="18.75">
      <c r="B35" s="2366"/>
      <c r="C35" s="2367"/>
      <c r="D35" s="2373" t="s">
        <v>981</v>
      </c>
      <c r="E35" s="2374"/>
      <c r="F35" s="2374"/>
      <c r="G35" s="2375"/>
      <c r="H35" s="1189" t="b">
        <v>0</v>
      </c>
      <c r="I35" s="2349"/>
      <c r="J35" s="2350"/>
      <c r="K35" s="2350"/>
      <c r="L35" s="2350"/>
      <c r="M35" s="2351"/>
    </row>
    <row r="36" spans="1:19" ht="19.5" thickBot="1">
      <c r="B36" s="2368"/>
      <c r="C36" s="2369"/>
      <c r="D36" s="2376" t="s">
        <v>982</v>
      </c>
      <c r="E36" s="2377"/>
      <c r="F36" s="2377"/>
      <c r="G36" s="2378"/>
      <c r="H36" s="1190" t="b">
        <v>0</v>
      </c>
      <c r="I36" s="2352"/>
      <c r="J36" s="2353"/>
      <c r="K36" s="2353"/>
      <c r="L36" s="2353"/>
      <c r="M36" s="2354"/>
    </row>
    <row r="37" spans="1:19" ht="18.75">
      <c r="B37" s="2366" t="s">
        <v>591</v>
      </c>
      <c r="C37" s="2367"/>
      <c r="D37" s="2388" t="s">
        <v>470</v>
      </c>
      <c r="E37" s="2389"/>
      <c r="F37" s="2389"/>
      <c r="G37" s="2390"/>
      <c r="H37" s="1191" t="b">
        <v>0</v>
      </c>
      <c r="I37" s="2349"/>
      <c r="J37" s="2350"/>
      <c r="K37" s="2350"/>
      <c r="L37" s="2350"/>
      <c r="M37" s="2351"/>
    </row>
    <row r="38" spans="1:19" ht="18.75">
      <c r="B38" s="2366"/>
      <c r="C38" s="2367"/>
      <c r="D38" s="2373" t="s">
        <v>473</v>
      </c>
      <c r="E38" s="2374"/>
      <c r="F38" s="2374"/>
      <c r="G38" s="2375"/>
      <c r="H38" s="1189" t="b">
        <v>0</v>
      </c>
      <c r="I38" s="2349"/>
      <c r="J38" s="2350"/>
      <c r="K38" s="2350"/>
      <c r="L38" s="2350"/>
      <c r="M38" s="2351"/>
    </row>
    <row r="39" spans="1:19" ht="19.5" thickBot="1">
      <c r="B39" s="2368"/>
      <c r="C39" s="2369"/>
      <c r="D39" s="2376" t="s">
        <v>476</v>
      </c>
      <c r="E39" s="2377"/>
      <c r="F39" s="2377"/>
      <c r="G39" s="2378"/>
      <c r="H39" s="1189" t="b">
        <v>0</v>
      </c>
      <c r="I39" s="2352"/>
      <c r="J39" s="2353"/>
      <c r="K39" s="2353"/>
      <c r="L39" s="2353"/>
      <c r="M39" s="2354"/>
    </row>
    <row r="40" spans="1:19" ht="15" customHeight="1">
      <c r="B40" s="2364" t="s">
        <v>121</v>
      </c>
      <c r="C40" s="2365"/>
      <c r="D40" s="2379"/>
      <c r="E40" s="2380"/>
      <c r="F40" s="2380"/>
      <c r="G40" s="2380"/>
      <c r="H40" s="2380"/>
      <c r="I40" s="2380"/>
      <c r="J40" s="2380"/>
      <c r="K40" s="2380"/>
      <c r="L40" s="2380"/>
      <c r="M40" s="2381"/>
    </row>
    <row r="41" spans="1:19" ht="15" customHeight="1">
      <c r="B41" s="2366"/>
      <c r="C41" s="2367"/>
      <c r="D41" s="2382"/>
      <c r="E41" s="2383"/>
      <c r="F41" s="2383"/>
      <c r="G41" s="2383"/>
      <c r="H41" s="2383"/>
      <c r="I41" s="2383"/>
      <c r="J41" s="2383"/>
      <c r="K41" s="2383"/>
      <c r="L41" s="2383"/>
      <c r="M41" s="2384"/>
    </row>
    <row r="42" spans="1:19" ht="15.75" customHeight="1" thickBot="1">
      <c r="B42" s="2368"/>
      <c r="C42" s="2369"/>
      <c r="D42" s="2385"/>
      <c r="E42" s="2386"/>
      <c r="F42" s="2386"/>
      <c r="G42" s="2386"/>
      <c r="H42" s="2386"/>
      <c r="I42" s="2386"/>
      <c r="J42" s="2386"/>
      <c r="K42" s="2386"/>
      <c r="L42" s="2386"/>
      <c r="M42" s="2387"/>
    </row>
    <row r="43" spans="1:19" ht="18" thickBot="1">
      <c r="B43" s="2148" t="s">
        <v>122</v>
      </c>
      <c r="C43" s="2149"/>
      <c r="D43" s="2149"/>
      <c r="E43" s="1135" t="s">
        <v>985</v>
      </c>
      <c r="F43" s="2150" t="s">
        <v>156</v>
      </c>
      <c r="G43" s="2150"/>
      <c r="H43" s="2150" t="s">
        <v>123</v>
      </c>
      <c r="I43" s="2150"/>
      <c r="J43" s="2150"/>
      <c r="K43" s="1135" t="s">
        <v>124</v>
      </c>
      <c r="L43" s="1135" t="s">
        <v>973</v>
      </c>
      <c r="M43" s="1160" t="s">
        <v>125</v>
      </c>
      <c r="N43" s="1186"/>
      <c r="S43" s="10"/>
    </row>
    <row r="44" spans="1:19" ht="18.75">
      <c r="B44" s="2142" t="s">
        <v>179</v>
      </c>
      <c r="C44" s="2143"/>
      <c r="D44" s="2143"/>
      <c r="E44" s="1172" t="s">
        <v>41</v>
      </c>
      <c r="F44" s="2169"/>
      <c r="G44" s="2169"/>
      <c r="H44" s="2169"/>
      <c r="I44" s="2169"/>
      <c r="J44" s="2169"/>
      <c r="K44" s="1155"/>
      <c r="L44" s="1048"/>
      <c r="M44" s="1157"/>
      <c r="N44" s="1186"/>
      <c r="S44" s="10"/>
    </row>
    <row r="45" spans="1:19" ht="18.75">
      <c r="B45" s="2146" t="s">
        <v>180</v>
      </c>
      <c r="C45" s="2147"/>
      <c r="D45" s="2147"/>
      <c r="E45" s="1172" t="s">
        <v>41</v>
      </c>
      <c r="F45" s="2155"/>
      <c r="G45" s="2155"/>
      <c r="H45" s="2155"/>
      <c r="I45" s="2155"/>
      <c r="J45" s="2155"/>
      <c r="K45" s="1156"/>
      <c r="L45" s="1049"/>
      <c r="M45" s="1158"/>
      <c r="N45" s="1186"/>
      <c r="S45" s="10"/>
    </row>
    <row r="46" spans="1:19" ht="18.75">
      <c r="B46" s="2127" t="s">
        <v>989</v>
      </c>
      <c r="C46" s="2128"/>
      <c r="D46" s="2129"/>
      <c r="E46" s="1172" t="s">
        <v>41</v>
      </c>
      <c r="F46" s="2155"/>
      <c r="G46" s="2155"/>
      <c r="H46" s="2155"/>
      <c r="I46" s="2155"/>
      <c r="J46" s="2155"/>
      <c r="K46" s="1156"/>
      <c r="L46" s="1112"/>
      <c r="M46" s="1158"/>
      <c r="N46" s="1186"/>
      <c r="S46" s="10"/>
    </row>
    <row r="47" spans="1:19" ht="18.75">
      <c r="A47" s="1" t="s">
        <v>990</v>
      </c>
      <c r="B47" s="2146" t="s">
        <v>376</v>
      </c>
      <c r="C47" s="2147"/>
      <c r="D47" s="2147"/>
      <c r="E47" s="1172" t="s">
        <v>41</v>
      </c>
      <c r="F47" s="2342" t="s">
        <v>915</v>
      </c>
      <c r="G47" s="2343"/>
      <c r="H47" s="2155"/>
      <c r="I47" s="2155"/>
      <c r="J47" s="2155"/>
      <c r="K47" s="1156"/>
      <c r="L47" s="1049"/>
      <c r="M47" s="1158"/>
      <c r="N47" s="1186"/>
      <c r="S47" s="10"/>
    </row>
    <row r="48" spans="1:19" ht="18.75">
      <c r="A48" s="1" t="s">
        <v>991</v>
      </c>
      <c r="B48" s="2127" t="s">
        <v>913</v>
      </c>
      <c r="C48" s="2128"/>
      <c r="D48" s="2129"/>
      <c r="E48" s="1172" t="s">
        <v>41</v>
      </c>
      <c r="F48" s="2344"/>
      <c r="G48" s="2345"/>
      <c r="H48" s="1151" t="s">
        <v>917</v>
      </c>
      <c r="I48" s="1151"/>
      <c r="J48" s="1151"/>
      <c r="K48" s="1155"/>
      <c r="L48" s="1049"/>
      <c r="M48" s="1158"/>
      <c r="N48" s="1186"/>
      <c r="S48" s="10"/>
    </row>
    <row r="49" spans="1:19" ht="18.75">
      <c r="A49" s="1" t="s">
        <v>992</v>
      </c>
      <c r="B49" s="1195"/>
      <c r="C49" s="1196"/>
      <c r="D49" s="1197" t="s">
        <v>380</v>
      </c>
      <c r="E49" s="1172" t="s">
        <v>41</v>
      </c>
      <c r="F49" s="2155"/>
      <c r="G49" s="2155"/>
      <c r="H49" s="2395"/>
      <c r="I49" s="2396"/>
      <c r="J49" s="2397"/>
      <c r="K49" s="1156"/>
      <c r="L49" s="1049"/>
      <c r="M49" s="1158"/>
      <c r="N49" s="1186"/>
      <c r="S49" s="10"/>
    </row>
    <row r="50" spans="1:19" ht="18.75">
      <c r="A50" s="1181" t="s">
        <v>993</v>
      </c>
      <c r="B50" s="1195"/>
      <c r="C50" s="1196"/>
      <c r="D50" s="1197" t="s">
        <v>987</v>
      </c>
      <c r="E50" s="1172"/>
      <c r="F50" s="1134"/>
      <c r="G50" s="1134"/>
      <c r="H50" s="1152"/>
      <c r="I50" s="1153"/>
      <c r="J50" s="1154"/>
      <c r="K50" s="1156"/>
      <c r="L50" s="1049"/>
      <c r="M50" s="1158"/>
      <c r="N50" s="1186"/>
      <c r="S50" s="10"/>
    </row>
    <row r="51" spans="1:19" ht="18.75">
      <c r="A51" s="1181" t="s">
        <v>994</v>
      </c>
      <c r="B51" s="1195"/>
      <c r="C51" s="1196"/>
      <c r="D51" s="1197" t="s">
        <v>988</v>
      </c>
      <c r="E51" s="1172"/>
      <c r="F51" s="1134"/>
      <c r="G51" s="1134"/>
      <c r="H51" s="1152"/>
      <c r="I51" s="1153"/>
      <c r="J51" s="1154"/>
      <c r="K51" s="1156"/>
      <c r="L51" s="1049"/>
      <c r="M51" s="1158"/>
      <c r="N51" s="1186"/>
      <c r="S51" s="10"/>
    </row>
    <row r="52" spans="1:19" ht="18.75">
      <c r="A52" s="1" t="s">
        <v>995</v>
      </c>
      <c r="B52" s="1195"/>
      <c r="C52" s="1196"/>
      <c r="D52" s="1197" t="s">
        <v>986</v>
      </c>
      <c r="E52" s="1172"/>
      <c r="F52" s="1134"/>
      <c r="G52" s="1134"/>
      <c r="H52" s="1152"/>
      <c r="I52" s="1153"/>
      <c r="J52" s="1154"/>
      <c r="K52" s="1156"/>
      <c r="L52" s="1049"/>
      <c r="M52" s="1158"/>
      <c r="N52" s="1186"/>
      <c r="S52" s="10"/>
    </row>
    <row r="53" spans="1:19" ht="18.75">
      <c r="A53" s="1181" t="s">
        <v>129</v>
      </c>
      <c r="B53" s="2146" t="s">
        <v>157</v>
      </c>
      <c r="C53" s="2147"/>
      <c r="D53" s="2147"/>
      <c r="E53" s="1172" t="s">
        <v>41</v>
      </c>
      <c r="F53" s="2155"/>
      <c r="G53" s="2155"/>
      <c r="H53" s="2395"/>
      <c r="I53" s="2396"/>
      <c r="J53" s="2397"/>
      <c r="K53" s="1156"/>
      <c r="L53" s="1049"/>
      <c r="M53" s="1158"/>
      <c r="N53" s="1186"/>
      <c r="S53" s="10"/>
    </row>
    <row r="54" spans="1:19" ht="18.75">
      <c r="A54" s="1181" t="s">
        <v>996</v>
      </c>
      <c r="B54" s="2127" t="s">
        <v>378</v>
      </c>
      <c r="C54" s="2128"/>
      <c r="D54" s="2129"/>
      <c r="E54" s="1172" t="s">
        <v>41</v>
      </c>
      <c r="F54" s="2155" t="s">
        <v>916</v>
      </c>
      <c r="G54" s="2155"/>
      <c r="H54" s="2395"/>
      <c r="I54" s="2396"/>
      <c r="J54" s="2397"/>
      <c r="K54" s="1155"/>
      <c r="L54" s="1050"/>
      <c r="M54" s="1159"/>
      <c r="N54" s="1186"/>
      <c r="S54" s="10"/>
    </row>
    <row r="55" spans="1:19" ht="19.5" thickBot="1">
      <c r="B55" s="2127" t="s">
        <v>129</v>
      </c>
      <c r="C55" s="2128"/>
      <c r="D55" s="2129"/>
      <c r="E55" s="1172" t="s">
        <v>41</v>
      </c>
      <c r="F55" s="2173"/>
      <c r="G55" s="2173"/>
      <c r="H55" s="2398"/>
      <c r="I55" s="2399"/>
      <c r="J55" s="2400"/>
      <c r="K55" s="1167"/>
      <c r="L55" s="1168"/>
      <c r="M55" s="1169"/>
      <c r="N55" s="1186"/>
    </row>
    <row r="56" spans="1:19" ht="19.5" thickBot="1">
      <c r="B56" s="2127" t="s">
        <v>996</v>
      </c>
      <c r="C56" s="2128"/>
      <c r="D56" s="2129"/>
      <c r="E56" s="1173"/>
      <c r="F56" s="1174"/>
      <c r="G56" s="1174"/>
      <c r="H56" s="1175"/>
      <c r="I56" s="1176"/>
      <c r="J56" s="1177"/>
      <c r="K56" s="1178"/>
      <c r="L56" s="1179"/>
      <c r="M56" s="1180"/>
      <c r="N56" s="1186"/>
    </row>
    <row r="57" spans="1:19" ht="18" thickBot="1">
      <c r="B57" s="2174" t="s">
        <v>950</v>
      </c>
      <c r="C57" s="2150"/>
      <c r="D57" s="2150"/>
      <c r="E57" s="2150"/>
      <c r="F57" s="2150"/>
      <c r="G57" s="2150"/>
      <c r="H57" s="2150"/>
      <c r="I57" s="2150"/>
      <c r="J57" s="2150"/>
      <c r="K57" s="2150"/>
      <c r="L57" s="2150"/>
      <c r="M57" s="2175"/>
    </row>
    <row r="58" spans="1:19" ht="27" customHeight="1" thickBot="1">
      <c r="B58" s="1161"/>
      <c r="C58" s="2176"/>
      <c r="D58" s="2176"/>
      <c r="E58" s="2176"/>
      <c r="F58" s="2176"/>
      <c r="G58" s="2176"/>
      <c r="H58" s="2176"/>
      <c r="I58" s="2176"/>
      <c r="J58" s="2176"/>
      <c r="K58" s="2176"/>
      <c r="L58" s="2176"/>
      <c r="M58" s="1162"/>
    </row>
    <row r="59" spans="1:19" ht="18" customHeight="1" thickBot="1">
      <c r="B59" s="2174" t="s">
        <v>1000</v>
      </c>
      <c r="C59" s="2150"/>
      <c r="D59" s="2150"/>
      <c r="E59" s="2150"/>
      <c r="F59" s="2150"/>
      <c r="G59" s="2150"/>
      <c r="H59" s="2150"/>
      <c r="I59" s="2150"/>
      <c r="J59" s="2150"/>
      <c r="K59" s="2150"/>
      <c r="L59" s="2150"/>
      <c r="M59" s="2175"/>
      <c r="N59" s="2394" t="s">
        <v>951</v>
      </c>
      <c r="O59" s="2394"/>
    </row>
    <row r="60" spans="1:19" ht="203.25" customHeight="1" thickBot="1">
      <c r="B60" s="1193"/>
      <c r="C60" s="2130" t="str">
        <f>IF(ch_nappe=TRUE,hydro_nappe,IF(ch_sondes=TRUE,hydro_sondes,IF(ch_eauxusees=TRUE, hydro_eauxusées,IF(ch_surface=TRUE,'menus geothermie'!P10,""))))</f>
        <v xml:space="preserve">o PAC sur sondes : 
- L'étude du sous-sol et le dimensionnement des équipements sous-sol et surface, selon le cahier des charges ADEME, réalisée par un prestataire d'étude qualifié RGE 1007 et/ou 2013.
- Le cas échéant (si L&gt;1000 m), le rapport du Test de Réponse thermique du Terrain (TRT), selon le cahier des charges ADEME, avec une géomodélisation (sous-sol et surface), réalisé par un foreur qualifié RGE et un prestataire d'étude qualifié RGE 1007 et/ou 2013. Les résultats du TRT seront transmis soit au moment du dépôt de dossier, soit intégrés au rapport intermédiaire si ils sont réalisés après l'instruction du dossier. </v>
      </c>
      <c r="D60" s="2131"/>
      <c r="E60" s="2131"/>
      <c r="F60" s="2131"/>
      <c r="G60" s="2131"/>
      <c r="H60" s="2131"/>
      <c r="I60" s="2131"/>
      <c r="J60" s="2131"/>
      <c r="K60" s="2131"/>
      <c r="L60" s="2131"/>
      <c r="M60" s="1194"/>
      <c r="N60" s="2394"/>
      <c r="O60" s="2394"/>
    </row>
    <row r="61" spans="1:19" ht="18" thickBot="1">
      <c r="B61" s="2156" t="s">
        <v>6</v>
      </c>
      <c r="C61" s="2157"/>
      <c r="D61" s="2157"/>
      <c r="E61" s="2157"/>
      <c r="F61" s="2157"/>
      <c r="G61" s="2157"/>
      <c r="H61" s="2157"/>
      <c r="I61" s="2157"/>
      <c r="J61" s="2157"/>
      <c r="K61" s="2157"/>
      <c r="L61" s="2157"/>
      <c r="M61" s="2158"/>
    </row>
    <row r="62" spans="1:19" ht="34.5" customHeight="1" thickBot="1">
      <c r="B62" s="1182"/>
      <c r="C62" s="2170"/>
      <c r="D62" s="2170"/>
      <c r="E62" s="2170"/>
      <c r="F62" s="2170"/>
      <c r="G62" s="2170"/>
      <c r="H62" s="2170"/>
      <c r="I62" s="2170"/>
      <c r="J62" s="1183"/>
      <c r="K62" s="1183"/>
      <c r="L62" s="1183"/>
      <c r="M62" s="1184"/>
    </row>
    <row r="63" spans="1:19" ht="18" thickBot="1">
      <c r="B63" s="2174" t="s">
        <v>388</v>
      </c>
      <c r="C63" s="2150"/>
      <c r="D63" s="2150"/>
      <c r="E63" s="2150"/>
      <c r="F63" s="2150"/>
      <c r="G63" s="2150"/>
      <c r="H63" s="2150"/>
      <c r="I63" s="2150"/>
      <c r="J63" s="2150"/>
      <c r="K63" s="2150"/>
      <c r="L63" s="2150"/>
      <c r="M63" s="2175"/>
    </row>
    <row r="64" spans="1:19" ht="15.75">
      <c r="B64" s="71"/>
      <c r="C64" s="2178" t="s">
        <v>389</v>
      </c>
      <c r="D64" s="2178"/>
      <c r="E64" s="2178"/>
      <c r="F64" s="2178"/>
      <c r="G64" s="2178"/>
      <c r="H64" s="2178" t="s">
        <v>390</v>
      </c>
      <c r="I64" s="2178"/>
      <c r="J64" s="2178"/>
      <c r="K64" s="2178" t="s">
        <v>391</v>
      </c>
      <c r="L64" s="2178"/>
      <c r="M64" s="1163"/>
    </row>
    <row r="65" spans="2:20">
      <c r="B65" s="71"/>
      <c r="C65" s="2177"/>
      <c r="D65" s="2177"/>
      <c r="E65" s="2177"/>
      <c r="F65" s="2177"/>
      <c r="G65" s="2177"/>
      <c r="H65" s="2177"/>
      <c r="I65" s="2177"/>
      <c r="J65" s="2177"/>
      <c r="K65" s="2177"/>
      <c r="L65" s="2177"/>
      <c r="M65" s="1163"/>
    </row>
    <row r="66" spans="2:20">
      <c r="B66" s="71"/>
      <c r="C66" s="2177"/>
      <c r="D66" s="2177"/>
      <c r="E66" s="2177"/>
      <c r="F66" s="2177"/>
      <c r="G66" s="2177"/>
      <c r="H66" s="2177"/>
      <c r="I66" s="2177"/>
      <c r="J66" s="2177"/>
      <c r="K66" s="81"/>
      <c r="L66" s="81"/>
      <c r="M66" s="1163"/>
    </row>
    <row r="67" spans="2:20">
      <c r="B67" s="71"/>
      <c r="C67" s="2177"/>
      <c r="D67" s="2177"/>
      <c r="E67" s="2177"/>
      <c r="F67" s="2177"/>
      <c r="G67" s="2177"/>
      <c r="H67" s="2177"/>
      <c r="I67" s="2177"/>
      <c r="J67" s="2177"/>
      <c r="K67" s="81"/>
      <c r="L67" s="81"/>
      <c r="M67" s="1163"/>
    </row>
    <row r="68" spans="2:20">
      <c r="B68" s="71"/>
      <c r="C68" s="2177" t="s">
        <v>914</v>
      </c>
      <c r="D68" s="2177"/>
      <c r="E68" s="2177"/>
      <c r="F68" s="2177"/>
      <c r="G68" s="2177"/>
      <c r="H68" s="2177"/>
      <c r="I68" s="2177"/>
      <c r="J68" s="2177"/>
      <c r="K68" s="2177"/>
      <c r="L68" s="2177"/>
      <c r="M68" s="1163"/>
    </row>
    <row r="69" spans="2:20" ht="15" customHeight="1">
      <c r="B69" s="1164"/>
      <c r="C69" s="2177" t="s">
        <v>914</v>
      </c>
      <c r="D69" s="2177"/>
      <c r="E69" s="2177"/>
      <c r="F69" s="2177"/>
      <c r="G69" s="2177"/>
      <c r="H69" s="2177"/>
      <c r="I69" s="2177"/>
      <c r="J69" s="2177"/>
      <c r="K69" s="2177"/>
      <c r="L69" s="2177"/>
      <c r="M69" s="1163"/>
      <c r="O69" s="2056"/>
      <c r="T69" s="189"/>
    </row>
    <row r="70" spans="2:20" ht="14.25" customHeight="1">
      <c r="B70" s="1164"/>
      <c r="C70" s="2177" t="s">
        <v>914</v>
      </c>
      <c r="D70" s="2177"/>
      <c r="E70" s="2177"/>
      <c r="F70" s="2177"/>
      <c r="G70" s="2177"/>
      <c r="H70" s="2177"/>
      <c r="I70" s="2177"/>
      <c r="J70" s="2177"/>
      <c r="K70" s="2177"/>
      <c r="L70" s="2177"/>
      <c r="M70" s="1163"/>
      <c r="O70" s="2056"/>
    </row>
    <row r="71" spans="2:20" ht="15.75" thickBot="1">
      <c r="B71" s="1165"/>
      <c r="C71" s="2183" t="s">
        <v>914</v>
      </c>
      <c r="D71" s="2183"/>
      <c r="E71" s="2183"/>
      <c r="F71" s="2183"/>
      <c r="G71" s="2183"/>
      <c r="H71" s="2183"/>
      <c r="I71" s="2183"/>
      <c r="J71" s="2183"/>
      <c r="K71" s="2183"/>
      <c r="L71" s="2183"/>
      <c r="M71" s="1166"/>
      <c r="O71" s="2056"/>
    </row>
    <row r="72" spans="2:20" ht="18.75">
      <c r="B72" s="520"/>
      <c r="C72" s="521"/>
      <c r="D72" s="521"/>
      <c r="E72" s="521"/>
      <c r="F72" s="522"/>
      <c r="G72" s="523"/>
      <c r="H72" s="522"/>
      <c r="I72" s="7"/>
      <c r="J72" s="213"/>
      <c r="K72" s="213"/>
      <c r="L72" s="213"/>
      <c r="M72" s="213"/>
    </row>
    <row r="73" spans="2:20" ht="18.75" customHeight="1">
      <c r="B73" s="536"/>
      <c r="C73" s="536"/>
      <c r="D73" s="536"/>
      <c r="E73" s="536"/>
      <c r="F73" s="535"/>
      <c r="G73" s="523"/>
      <c r="H73" s="522"/>
      <c r="I73" s="7"/>
      <c r="J73" s="213"/>
      <c r="K73" s="213"/>
      <c r="L73" s="213"/>
      <c r="M73" s="213"/>
    </row>
    <row r="74" spans="2:20" ht="18.75">
      <c r="B74" s="536"/>
      <c r="C74" s="536"/>
      <c r="D74" s="536"/>
      <c r="E74" s="536"/>
      <c r="F74" s="535"/>
      <c r="G74" s="523"/>
      <c r="H74" s="522"/>
      <c r="I74" s="7"/>
      <c r="J74" s="213"/>
      <c r="K74" s="213"/>
      <c r="L74" s="213"/>
      <c r="M74" s="213"/>
    </row>
    <row r="75" spans="2:20" ht="19.5" thickBot="1">
      <c r="B75" s="536"/>
      <c r="C75" s="536"/>
      <c r="D75" s="536"/>
      <c r="E75" s="536"/>
      <c r="F75" s="522"/>
      <c r="G75" s="523"/>
      <c r="H75" s="522"/>
      <c r="I75" s="7"/>
      <c r="J75" s="213"/>
      <c r="K75" s="213"/>
      <c r="L75" s="213"/>
      <c r="M75" s="213"/>
    </row>
    <row r="76" spans="2:20" ht="19.5" thickBot="1">
      <c r="B76" s="2166" t="s">
        <v>628</v>
      </c>
      <c r="C76" s="2167"/>
      <c r="D76" s="2167"/>
      <c r="E76" s="2167"/>
      <c r="F76" s="2167"/>
      <c r="G76" s="2167"/>
      <c r="H76" s="2167"/>
      <c r="I76" s="2167"/>
      <c r="J76" s="2167"/>
      <c r="K76" s="2167"/>
      <c r="L76" s="2167"/>
      <c r="M76" s="2168"/>
    </row>
    <row r="77" spans="2:20" ht="18.75">
      <c r="B77" s="1026" t="s">
        <v>623</v>
      </c>
      <c r="C77" s="2171" t="s">
        <v>622</v>
      </c>
      <c r="D77" s="2171"/>
      <c r="E77" s="2171"/>
      <c r="F77" s="2171"/>
      <c r="G77" s="2171"/>
      <c r="H77" s="2171"/>
      <c r="I77" s="2171"/>
      <c r="J77" s="2171"/>
      <c r="K77" s="2171"/>
      <c r="L77" s="2171"/>
      <c r="M77" s="2172"/>
    </row>
    <row r="78" spans="2:20" ht="18.75">
      <c r="B78" s="1056" t="s">
        <v>40</v>
      </c>
      <c r="C78" s="2358" t="s">
        <v>625</v>
      </c>
      <c r="D78" s="2359"/>
      <c r="E78" s="2359"/>
      <c r="F78" s="2359"/>
      <c r="G78" s="2359"/>
      <c r="H78" s="2359"/>
      <c r="I78" s="2359"/>
      <c r="J78" s="2359"/>
      <c r="K78" s="2359"/>
      <c r="L78" s="2359"/>
      <c r="M78" s="2359"/>
    </row>
    <row r="79" spans="2:20" ht="39.75" customHeight="1">
      <c r="B79" s="1056" t="s">
        <v>998</v>
      </c>
      <c r="C79" s="2360" t="str">
        <f>IF(OR(ch_eauxusees=TRUE,ch_surface=TRUE), "", "• Attestation de qualification du foreur - RGE Qualiforage (valide au moment de la réalisation; les attestations provisoires ou en cours d'instruction sont acceptées, uniquement pour les BE fluides) ")</f>
        <v/>
      </c>
      <c r="D79" s="2361"/>
      <c r="E79" s="2361"/>
      <c r="F79" s="2361"/>
      <c r="G79" s="2361"/>
      <c r="H79" s="2361"/>
      <c r="I79" s="2361"/>
      <c r="J79" s="2361"/>
      <c r="K79" s="2361"/>
      <c r="L79" s="2361"/>
      <c r="M79" s="2361"/>
    </row>
    <row r="80" spans="2:20" ht="42.75" customHeight="1">
      <c r="B80" s="1056" t="s">
        <v>998</v>
      </c>
      <c r="C80" s="2340" t="str">
        <f>IF(OR(ch_eauxusees=TRUE,ch_surface =TRUE), "", "• Attestation de qualification du BE sous-sol - OPQIBI(valide au moment de la réalisation; les attestations provisoires ou en cours d'instruction sont acceptées, uniquement pour les BE fluides) ")</f>
        <v/>
      </c>
      <c r="D80" s="2341"/>
      <c r="E80" s="2341"/>
      <c r="F80" s="2341"/>
      <c r="G80" s="2341"/>
      <c r="H80" s="2341"/>
      <c r="I80" s="2341"/>
      <c r="J80" s="2341"/>
      <c r="K80" s="2341"/>
      <c r="L80" s="2341"/>
      <c r="M80" s="2341"/>
    </row>
    <row r="81" spans="1:37" ht="42.75" customHeight="1">
      <c r="B81" s="1056" t="s">
        <v>41</v>
      </c>
      <c r="C81" s="2340" t="s">
        <v>918</v>
      </c>
      <c r="D81" s="2341"/>
      <c r="E81" s="2341"/>
      <c r="F81" s="2341"/>
      <c r="G81" s="2341"/>
      <c r="H81" s="2341"/>
      <c r="I81" s="2341"/>
      <c r="J81" s="2341"/>
      <c r="K81" s="2341"/>
      <c r="L81" s="2341"/>
      <c r="M81" s="2341"/>
      <c r="N81" s="10" t="s">
        <v>919</v>
      </c>
    </row>
    <row r="82" spans="1:37" ht="19.5" customHeight="1">
      <c r="B82" s="1056" t="s">
        <v>41</v>
      </c>
      <c r="C82" s="2340" t="s">
        <v>598</v>
      </c>
      <c r="D82" s="2341"/>
      <c r="E82" s="2341"/>
      <c r="F82" s="2341"/>
      <c r="G82" s="2341"/>
      <c r="H82" s="2341"/>
      <c r="I82" s="2341"/>
      <c r="J82" s="2341"/>
      <c r="K82" s="2341"/>
      <c r="L82" s="2341"/>
      <c r="M82" s="2341"/>
    </row>
    <row r="83" spans="1:37" ht="65.25" customHeight="1">
      <c r="B83" s="1056" t="s">
        <v>40</v>
      </c>
      <c r="C83" s="1113"/>
      <c r="D83" s="2362" t="s">
        <v>910</v>
      </c>
      <c r="E83" s="2362"/>
      <c r="F83" s="2362"/>
      <c r="G83" s="2362"/>
      <c r="H83" s="2362"/>
      <c r="I83" s="2362"/>
      <c r="J83" s="2362"/>
      <c r="K83" s="2362"/>
      <c r="L83" s="2362"/>
      <c r="M83" s="2363"/>
      <c r="S83" s="10"/>
    </row>
    <row r="84" spans="1:37">
      <c r="B84" s="1056" t="s">
        <v>40</v>
      </c>
      <c r="C84" s="1114"/>
      <c r="D84" s="2201" t="s">
        <v>911</v>
      </c>
      <c r="E84" s="2201"/>
      <c r="F84" s="2201"/>
      <c r="G84" s="2201"/>
      <c r="H84" s="2201"/>
      <c r="I84" s="2201"/>
      <c r="J84" s="2201"/>
      <c r="K84" s="2201"/>
      <c r="L84" s="2201"/>
      <c r="M84" s="2202"/>
      <c r="S84" s="10"/>
    </row>
    <row r="85" spans="1:37" ht="30.75" customHeight="1">
      <c r="B85" s="1056" t="s">
        <v>998</v>
      </c>
      <c r="C85" s="1114"/>
      <c r="D85" s="2179" t="str">
        <f>IF(ch_sondes=TRUE,"• PAC sur sondes : normes NFX 10-960-1, 10 960-2, 10 960-3, 10 960-4, NFX 10-970 relatives à la mise en place des sondes géothermiques verticales","")</f>
        <v>• PAC sur sondes : normes NFX 10-960-1, 10 960-2, 10 960-3, 10 960-4, NFX 10-970 relatives à la mise en place des sondes géothermiques verticales</v>
      </c>
      <c r="E85" s="2179"/>
      <c r="F85" s="2179"/>
      <c r="G85" s="2179"/>
      <c r="H85" s="2179"/>
      <c r="I85" s="2179"/>
      <c r="J85" s="2179"/>
      <c r="K85" s="2179"/>
      <c r="L85" s="2179"/>
      <c r="M85" s="2180"/>
      <c r="S85" s="10"/>
    </row>
    <row r="86" spans="1:37">
      <c r="B86" s="1192" t="s">
        <v>998</v>
      </c>
      <c r="C86" s="1114"/>
      <c r="D86" s="2201" t="str">
        <f>IF(ch_nappe=TRUE,"• PAC sur nappe : Respect des normes de forage d’eau (NFX 10-999).","")</f>
        <v/>
      </c>
      <c r="E86" s="2201"/>
      <c r="F86" s="2201"/>
      <c r="G86" s="2201"/>
      <c r="H86" s="2201"/>
      <c r="I86" s="2201"/>
      <c r="J86" s="2201"/>
      <c r="K86" s="2201"/>
      <c r="L86" s="2201"/>
      <c r="M86" s="2202"/>
      <c r="S86" s="10"/>
    </row>
    <row r="87" spans="1:37" ht="45.75" customHeight="1">
      <c r="B87" s="1056" t="s">
        <v>40</v>
      </c>
      <c r="C87" s="1027"/>
      <c r="D87" s="2356" t="s">
        <v>912</v>
      </c>
      <c r="E87" s="2356"/>
      <c r="F87" s="2356"/>
      <c r="G87" s="2356"/>
      <c r="H87" s="2356"/>
      <c r="I87" s="2356"/>
      <c r="J87" s="2356"/>
      <c r="K87" s="2356"/>
      <c r="L87" s="2356"/>
      <c r="M87" s="2357"/>
      <c r="S87" s="10"/>
    </row>
    <row r="88" spans="1:37" s="1" customFormat="1" ht="54" customHeight="1">
      <c r="C88" s="2355" t="s">
        <v>952</v>
      </c>
      <c r="D88" s="2355"/>
      <c r="E88" s="2355"/>
      <c r="F88" s="2355"/>
      <c r="G88" s="2355"/>
      <c r="H88" s="2355"/>
      <c r="I88" s="2355"/>
      <c r="J88" s="2355"/>
      <c r="K88" s="2355"/>
      <c r="L88" s="2355"/>
      <c r="M88" s="2355"/>
      <c r="N88" s="10"/>
      <c r="O88" s="10"/>
      <c r="P88" s="10"/>
      <c r="Q88" s="10"/>
      <c r="R88" s="10"/>
      <c r="U88" s="216"/>
      <c r="V88"/>
      <c r="W88"/>
      <c r="X88"/>
      <c r="Y88"/>
      <c r="Z88"/>
      <c r="AA88"/>
      <c r="AB88"/>
      <c r="AC88"/>
      <c r="AD88"/>
      <c r="AE88"/>
      <c r="AF88"/>
      <c r="AG88"/>
      <c r="AH88"/>
      <c r="AI88"/>
      <c r="AJ88"/>
      <c r="AK88"/>
    </row>
    <row r="89" spans="1:37" ht="15" customHeight="1">
      <c r="A89" s="10"/>
      <c r="B89" s="10"/>
      <c r="C89" s="10"/>
      <c r="D89" s="10"/>
      <c r="E89" s="10"/>
      <c r="F89" s="10"/>
      <c r="G89" s="10"/>
      <c r="H89" s="10"/>
      <c r="I89" s="10"/>
      <c r="J89" s="10"/>
      <c r="K89" s="10"/>
      <c r="L89" s="10"/>
      <c r="M89" s="10"/>
    </row>
    <row r="90" spans="1:37" ht="15" customHeight="1">
      <c r="A90" s="10"/>
      <c r="B90" s="10"/>
      <c r="C90" s="10"/>
      <c r="D90" s="10"/>
      <c r="E90" s="10"/>
      <c r="F90" s="10"/>
      <c r="G90" s="10"/>
      <c r="H90" s="10"/>
      <c r="I90" s="10"/>
      <c r="J90" s="10"/>
      <c r="K90" s="10"/>
      <c r="L90" s="10"/>
      <c r="M90" s="10"/>
    </row>
    <row r="91" spans="1:37" ht="15" customHeight="1">
      <c r="A91" s="10"/>
      <c r="B91" s="10"/>
      <c r="C91" s="10"/>
      <c r="D91" s="10"/>
      <c r="E91" s="10"/>
      <c r="F91" s="10"/>
      <c r="G91" s="10"/>
      <c r="H91" s="10"/>
      <c r="I91" s="10"/>
      <c r="J91" s="10"/>
      <c r="K91" s="10"/>
      <c r="L91" s="10"/>
      <c r="M91" s="10"/>
    </row>
    <row r="92" spans="1:37" ht="15" customHeight="1">
      <c r="A92" s="10"/>
      <c r="B92" s="10"/>
      <c r="C92" s="10"/>
      <c r="D92" s="10"/>
      <c r="E92" s="10"/>
      <c r="F92" s="10"/>
      <c r="G92" s="10"/>
      <c r="H92" s="10"/>
      <c r="I92" s="10"/>
      <c r="J92" s="10"/>
      <c r="K92" s="10"/>
      <c r="L92" s="10"/>
      <c r="M92" s="10"/>
    </row>
    <row r="93" spans="1:37">
      <c r="A93" s="4"/>
      <c r="B93" s="4"/>
      <c r="C93" s="4"/>
      <c r="D93" s="4"/>
      <c r="E93" s="4"/>
      <c r="F93" s="4"/>
      <c r="G93" s="4"/>
      <c r="H93" s="4"/>
      <c r="I93" s="4"/>
      <c r="J93" s="4"/>
      <c r="K93" s="4"/>
      <c r="L93" s="4"/>
      <c r="M93" s="15"/>
    </row>
    <row r="94" spans="1:37" ht="15.75" thickBot="1">
      <c r="A94" s="4"/>
      <c r="B94" s="4"/>
      <c r="C94" s="4"/>
      <c r="D94" s="4"/>
      <c r="E94" s="4"/>
      <c r="F94" s="4"/>
      <c r="G94" s="4"/>
      <c r="H94" s="4"/>
      <c r="I94" s="4"/>
      <c r="J94" s="4"/>
      <c r="K94" s="4"/>
      <c r="L94" s="4"/>
      <c r="M94" s="15"/>
    </row>
    <row r="95" spans="1:37" s="1" customFormat="1" ht="19.5" thickBot="1">
      <c r="B95" s="2166" t="s">
        <v>893</v>
      </c>
      <c r="C95" s="2167"/>
      <c r="D95" s="2167"/>
      <c r="E95" s="2167"/>
      <c r="F95" s="2167"/>
      <c r="G95" s="2167"/>
      <c r="H95" s="2167"/>
      <c r="I95" s="2167"/>
      <c r="J95" s="2167"/>
      <c r="K95" s="2167"/>
      <c r="L95" s="2167"/>
      <c r="M95" s="2168"/>
      <c r="N95" s="87"/>
      <c r="O95" s="85"/>
      <c r="P95" s="85"/>
      <c r="Q95" s="85"/>
      <c r="R95" s="85"/>
      <c r="U95" s="216"/>
      <c r="V95"/>
      <c r="W95"/>
      <c r="X95"/>
      <c r="Y95"/>
      <c r="Z95"/>
      <c r="AA95"/>
      <c r="AB95"/>
      <c r="AC95"/>
      <c r="AD95"/>
      <c r="AE95"/>
      <c r="AF95"/>
      <c r="AG95"/>
      <c r="AH95"/>
      <c r="AI95"/>
      <c r="AJ95"/>
      <c r="AK95"/>
    </row>
    <row r="96" spans="1:37" ht="18.75">
      <c r="B96" s="2294" t="s">
        <v>162</v>
      </c>
      <c r="C96" s="2295"/>
      <c r="D96" s="2295"/>
      <c r="E96" s="2295"/>
      <c r="F96" s="2295"/>
      <c r="G96" s="2295"/>
      <c r="H96" s="2295"/>
      <c r="I96" s="2295"/>
      <c r="J96" s="2295"/>
      <c r="K96" s="2295"/>
      <c r="L96" s="2295"/>
      <c r="M96" s="2296"/>
      <c r="N96" s="87"/>
      <c r="O96" s="85"/>
      <c r="P96" s="85"/>
      <c r="Q96" s="85"/>
      <c r="R96" s="85"/>
    </row>
    <row r="97" spans="1:37" ht="15" hidden="1" customHeight="1">
      <c r="B97" s="2297" t="s">
        <v>138</v>
      </c>
      <c r="C97" s="2298"/>
      <c r="D97" s="2298"/>
      <c r="E97" s="2298"/>
      <c r="F97" s="2298"/>
      <c r="G97" s="2298"/>
      <c r="H97" s="2299"/>
      <c r="I97" s="1051">
        <f>COUNTIF(G102:R102,"Existant")+COUNTIF(G102:R102,"Abandonné pour le projet")</f>
        <v>1</v>
      </c>
      <c r="J97" s="2300"/>
      <c r="K97" s="2301"/>
      <c r="L97" s="2301"/>
      <c r="M97" s="2302"/>
      <c r="N97" s="88"/>
      <c r="O97" s="86"/>
      <c r="P97" s="86"/>
      <c r="Q97" s="86"/>
      <c r="R97" s="65"/>
    </row>
    <row r="98" spans="1:37" ht="15" customHeight="1">
      <c r="B98" s="2306" t="s">
        <v>140</v>
      </c>
      <c r="C98" s="2307"/>
      <c r="D98" s="2307"/>
      <c r="E98" s="2307"/>
      <c r="F98" s="2307"/>
      <c r="G98" s="2307"/>
      <c r="H98" s="2308"/>
      <c r="I98" s="1012">
        <f>COUNTIF(G102:R102,"Existant")+COUNTIF(G102:R102,"Neuf")</f>
        <v>3</v>
      </c>
      <c r="J98" s="2303"/>
      <c r="K98" s="2304"/>
      <c r="L98" s="2304"/>
      <c r="M98" s="2305"/>
      <c r="N98" s="88"/>
      <c r="O98" s="86"/>
      <c r="P98" s="86"/>
      <c r="Q98" s="86"/>
      <c r="R98" s="86"/>
    </row>
    <row r="99" spans="1:37">
      <c r="B99" s="2309" t="s">
        <v>366</v>
      </c>
      <c r="C99" s="2310"/>
      <c r="D99" s="2310"/>
      <c r="E99" s="2310"/>
      <c r="F99" s="2311"/>
      <c r="G99" s="1017" t="s">
        <v>146</v>
      </c>
      <c r="H99" s="1018" t="s">
        <v>818</v>
      </c>
      <c r="I99" s="1013" t="s">
        <v>886</v>
      </c>
      <c r="J99" s="950"/>
      <c r="K99" s="950"/>
      <c r="L99" s="950"/>
      <c r="M99" s="951"/>
      <c r="N99" s="89"/>
      <c r="O99" s="81"/>
      <c r="P99" s="81"/>
      <c r="Q99" s="81"/>
      <c r="R99" s="81"/>
    </row>
    <row r="100" spans="1:37">
      <c r="B100" s="2312" t="s">
        <v>9</v>
      </c>
      <c r="C100" s="2313"/>
      <c r="D100" s="2313"/>
      <c r="E100" s="2313"/>
      <c r="F100" s="2314"/>
      <c r="G100" s="1015" t="s">
        <v>825</v>
      </c>
      <c r="H100" s="1016" t="s">
        <v>346</v>
      </c>
      <c r="I100" s="1010" t="s">
        <v>346</v>
      </c>
      <c r="J100" s="952"/>
      <c r="K100" s="952"/>
      <c r="L100" s="952"/>
      <c r="M100" s="953"/>
      <c r="N100" s="90"/>
      <c r="O100" s="66"/>
      <c r="P100" s="66"/>
      <c r="Q100" s="66"/>
      <c r="R100" s="66"/>
    </row>
    <row r="101" spans="1:37">
      <c r="B101" s="2207" t="s">
        <v>925</v>
      </c>
      <c r="C101" s="2208"/>
      <c r="D101" s="2208"/>
      <c r="E101" s="2208"/>
      <c r="F101" s="2209"/>
      <c r="G101" s="1119" t="s">
        <v>825</v>
      </c>
      <c r="H101" s="1120"/>
      <c r="I101" s="1121"/>
      <c r="J101" s="1122"/>
      <c r="K101" s="1122"/>
      <c r="L101" s="1122"/>
      <c r="M101" s="1123"/>
      <c r="N101" s="1124"/>
      <c r="O101" s="1125"/>
      <c r="P101" s="1125"/>
      <c r="Q101" s="1125"/>
      <c r="R101" s="1125"/>
    </row>
    <row r="102" spans="1:37" ht="15.75" customHeight="1">
      <c r="B102" s="2315" t="s">
        <v>165</v>
      </c>
      <c r="C102" s="2316"/>
      <c r="D102" s="2316"/>
      <c r="E102" s="2316"/>
      <c r="F102" s="2317"/>
      <c r="G102" s="1011" t="s">
        <v>74</v>
      </c>
      <c r="H102" s="1014" t="s">
        <v>75</v>
      </c>
      <c r="I102" s="1011" t="s">
        <v>74</v>
      </c>
      <c r="J102" s="954"/>
      <c r="K102" s="954"/>
      <c r="L102" s="954"/>
      <c r="M102" s="955"/>
      <c r="N102" s="91"/>
      <c r="O102" s="82"/>
      <c r="P102" s="82"/>
      <c r="Q102" s="82"/>
      <c r="R102" s="82"/>
    </row>
    <row r="103" spans="1:37" ht="18" thickBot="1">
      <c r="B103" s="2181" t="s">
        <v>816</v>
      </c>
      <c r="C103" s="2182"/>
      <c r="D103" s="2182"/>
      <c r="E103" s="2182"/>
      <c r="F103" s="2182"/>
      <c r="G103" s="2182"/>
      <c r="H103" s="2182"/>
      <c r="I103" s="2182"/>
      <c r="J103" s="2182"/>
      <c r="K103" s="2182"/>
      <c r="L103" s="2182"/>
      <c r="M103" s="2318"/>
      <c r="N103" s="2191"/>
      <c r="O103" s="2191"/>
      <c r="P103" s="2191"/>
      <c r="Q103" s="2191"/>
      <c r="R103" s="2191"/>
    </row>
    <row r="104" spans="1:37">
      <c r="B104" s="2192"/>
      <c r="C104" s="2193"/>
      <c r="D104" s="2193"/>
      <c r="E104" s="2194"/>
      <c r="F104" s="1021" t="s">
        <v>72</v>
      </c>
      <c r="G104" s="2195" t="s">
        <v>213</v>
      </c>
      <c r="H104" s="2196"/>
      <c r="I104" s="2196"/>
      <c r="J104" s="2196"/>
      <c r="K104" s="2196"/>
      <c r="L104" s="2196"/>
      <c r="M104" s="2197"/>
      <c r="N104" s="185"/>
      <c r="O104" s="84"/>
      <c r="P104" s="84"/>
      <c r="Q104" s="84"/>
      <c r="R104" s="84"/>
    </row>
    <row r="105" spans="1:37" ht="15.75">
      <c r="B105" s="2189" t="s">
        <v>73</v>
      </c>
      <c r="C105" s="2190"/>
      <c r="D105" s="2190"/>
      <c r="E105" s="1093" t="s">
        <v>108</v>
      </c>
      <c r="F105" s="1022">
        <f>SUM(G105:M105)</f>
        <v>791</v>
      </c>
      <c r="G105" s="958">
        <v>791</v>
      </c>
      <c r="H105" s="958"/>
      <c r="I105" s="958"/>
      <c r="J105" s="958"/>
      <c r="K105" s="958"/>
      <c r="L105" s="958"/>
      <c r="M105" s="959"/>
      <c r="N105" s="92"/>
      <c r="O105" s="68"/>
      <c r="P105" s="68"/>
      <c r="Q105" s="68"/>
      <c r="R105" s="68"/>
    </row>
    <row r="106" spans="1:37" ht="15" customHeight="1">
      <c r="B106" s="2189" t="s">
        <v>905</v>
      </c>
      <c r="C106" s="2190"/>
      <c r="D106" s="2190"/>
      <c r="E106" s="1093" t="s">
        <v>29</v>
      </c>
      <c r="F106" s="1023"/>
      <c r="G106" s="1130">
        <f>SUM(G107:G110)</f>
        <v>128.5</v>
      </c>
      <c r="H106" s="1130"/>
      <c r="I106" s="1130"/>
      <c r="J106" s="1130"/>
      <c r="K106" s="1130"/>
      <c r="L106" s="1130"/>
      <c r="M106" s="1131"/>
      <c r="N106" s="1132"/>
      <c r="O106" s="1133"/>
      <c r="P106" s="1133"/>
      <c r="Q106" s="1133"/>
      <c r="R106" s="1133"/>
    </row>
    <row r="107" spans="1:37" ht="15.75">
      <c r="B107" s="2184" t="s">
        <v>136</v>
      </c>
      <c r="C107" s="2185"/>
      <c r="D107" s="2185"/>
      <c r="E107" s="1094" t="s">
        <v>29</v>
      </c>
      <c r="F107" s="1023"/>
      <c r="G107" s="964">
        <v>122</v>
      </c>
      <c r="H107" s="964"/>
      <c r="I107" s="964"/>
      <c r="J107" s="964"/>
      <c r="K107" s="964"/>
      <c r="L107" s="964"/>
      <c r="M107" s="965"/>
      <c r="N107" s="94"/>
      <c r="O107" s="69"/>
      <c r="P107" s="69"/>
      <c r="Q107" s="69"/>
      <c r="R107" s="69"/>
    </row>
    <row r="108" spans="1:37" ht="15.75">
      <c r="A108" s="261" t="s">
        <v>438</v>
      </c>
      <c r="B108" s="2184" t="s">
        <v>137</v>
      </c>
      <c r="C108" s="2185"/>
      <c r="D108" s="2185"/>
      <c r="E108" s="1094" t="s">
        <v>29</v>
      </c>
      <c r="F108" s="1023"/>
      <c r="G108" s="966">
        <v>6.5</v>
      </c>
      <c r="H108" s="966"/>
      <c r="I108" s="966"/>
      <c r="J108" s="966"/>
      <c r="K108" s="966"/>
      <c r="L108" s="966"/>
      <c r="M108" s="967"/>
      <c r="N108" s="195"/>
      <c r="O108" s="70"/>
      <c r="P108" s="70"/>
      <c r="Q108" s="70"/>
      <c r="R108" s="70"/>
    </row>
    <row r="109" spans="1:37" ht="15.75">
      <c r="A109" s="261"/>
      <c r="B109" s="2186" t="s">
        <v>817</v>
      </c>
      <c r="C109" s="2187"/>
      <c r="D109" s="2188"/>
      <c r="E109" s="1094" t="s">
        <v>29</v>
      </c>
      <c r="F109" s="1023"/>
      <c r="G109" s="966"/>
      <c r="H109" s="966"/>
      <c r="I109" s="966"/>
      <c r="J109" s="966"/>
      <c r="K109" s="966"/>
      <c r="L109" s="966"/>
      <c r="M109" s="967"/>
      <c r="N109" s="195"/>
      <c r="O109" s="70"/>
      <c r="P109" s="70"/>
      <c r="Q109" s="70"/>
      <c r="R109" s="70"/>
      <c r="S109"/>
    </row>
    <row r="110" spans="1:37" ht="15.75">
      <c r="A110" s="261" t="s">
        <v>439</v>
      </c>
      <c r="B110" s="2184" t="s">
        <v>198</v>
      </c>
      <c r="C110" s="2185"/>
      <c r="D110" s="2185"/>
      <c r="E110" s="1094" t="s">
        <v>29</v>
      </c>
      <c r="F110" s="1023"/>
      <c r="G110" s="964"/>
      <c r="H110" s="964"/>
      <c r="I110" s="964"/>
      <c r="J110" s="964"/>
      <c r="K110" s="964"/>
      <c r="L110" s="964"/>
      <c r="M110" s="965"/>
      <c r="N110" s="94"/>
      <c r="O110" s="69"/>
      <c r="P110" s="69"/>
      <c r="Q110" s="69"/>
      <c r="R110" s="69"/>
      <c r="S110"/>
      <c r="AD110" s="1"/>
      <c r="AE110" s="1"/>
      <c r="AF110" s="1"/>
      <c r="AG110" s="1"/>
      <c r="AH110" s="1"/>
      <c r="AI110" s="1"/>
      <c r="AJ110" s="1"/>
      <c r="AK110" s="1"/>
    </row>
    <row r="111" spans="1:37" ht="15" customHeight="1">
      <c r="A111" s="10"/>
      <c r="B111" s="2189" t="s">
        <v>832</v>
      </c>
      <c r="C111" s="2190"/>
      <c r="D111" s="2190"/>
      <c r="E111" s="1093" t="s">
        <v>53</v>
      </c>
      <c r="F111" s="1023"/>
      <c r="G111" s="964"/>
      <c r="H111" s="964"/>
      <c r="I111" s="964"/>
      <c r="J111" s="964"/>
      <c r="K111" s="964"/>
      <c r="L111" s="964"/>
      <c r="M111" s="965"/>
      <c r="N111" s="94"/>
      <c r="O111" s="69"/>
      <c r="P111" s="69"/>
      <c r="Q111" s="69"/>
      <c r="R111" s="69"/>
      <c r="S111"/>
      <c r="AD111" s="1"/>
      <c r="AE111" s="1"/>
      <c r="AF111" s="1"/>
      <c r="AG111" s="1"/>
      <c r="AH111" s="1"/>
      <c r="AI111" s="1"/>
      <c r="AJ111" s="1"/>
      <c r="AK111" s="1"/>
    </row>
    <row r="112" spans="1:37" ht="15" customHeight="1">
      <c r="A112" s="10"/>
      <c r="B112" s="2184" t="s">
        <v>833</v>
      </c>
      <c r="C112" s="2185"/>
      <c r="D112" s="2185"/>
      <c r="E112" s="1094" t="s">
        <v>53</v>
      </c>
      <c r="F112" s="1023"/>
      <c r="G112" s="964"/>
      <c r="H112" s="964"/>
      <c r="I112" s="964"/>
      <c r="J112" s="964"/>
      <c r="K112" s="964"/>
      <c r="L112" s="964"/>
      <c r="M112" s="965"/>
      <c r="N112" s="94"/>
      <c r="O112" s="69"/>
      <c r="P112" s="69"/>
      <c r="Q112" s="69"/>
      <c r="R112" s="69"/>
    </row>
    <row r="113" spans="1:45" ht="15.75">
      <c r="A113" s="10"/>
      <c r="B113" s="2184" t="s">
        <v>834</v>
      </c>
      <c r="C113" s="2185"/>
      <c r="D113" s="2185"/>
      <c r="E113" s="1094" t="s">
        <v>53</v>
      </c>
      <c r="F113" s="1023"/>
      <c r="G113" s="964"/>
      <c r="H113" s="964"/>
      <c r="I113" s="964"/>
      <c r="J113" s="964"/>
      <c r="K113" s="964"/>
      <c r="L113" s="964"/>
      <c r="M113" s="965"/>
      <c r="N113" s="94"/>
      <c r="O113" s="69"/>
      <c r="P113" s="69"/>
      <c r="Q113" s="69"/>
      <c r="R113" s="69"/>
    </row>
    <row r="114" spans="1:45" ht="15" customHeight="1">
      <c r="A114" s="10"/>
      <c r="B114" s="2186" t="s">
        <v>835</v>
      </c>
      <c r="C114" s="2187"/>
      <c r="D114" s="2188"/>
      <c r="E114" s="1094" t="s">
        <v>53</v>
      </c>
      <c r="F114" s="1023"/>
      <c r="G114" s="964"/>
      <c r="H114" s="964"/>
      <c r="I114" s="964"/>
      <c r="J114" s="964"/>
      <c r="K114" s="964"/>
      <c r="L114" s="964"/>
      <c r="M114" s="965"/>
      <c r="N114" s="94"/>
      <c r="O114" s="69"/>
      <c r="P114" s="69"/>
      <c r="Q114" s="69"/>
      <c r="R114" s="69"/>
    </row>
    <row r="115" spans="1:45" ht="15" customHeight="1">
      <c r="A115" s="10"/>
      <c r="B115" s="2184" t="s">
        <v>836</v>
      </c>
      <c r="C115" s="2185"/>
      <c r="D115" s="2185"/>
      <c r="E115" s="1094" t="s">
        <v>53</v>
      </c>
      <c r="F115" s="1023"/>
      <c r="G115" s="964"/>
      <c r="H115" s="964"/>
      <c r="I115" s="964"/>
      <c r="J115" s="964"/>
      <c r="K115" s="964"/>
      <c r="L115" s="964"/>
      <c r="M115" s="965"/>
      <c r="N115" s="94"/>
      <c r="O115" s="69"/>
      <c r="P115" s="69"/>
      <c r="Q115" s="69"/>
      <c r="R115" s="69"/>
    </row>
    <row r="116" spans="1:45" ht="15.75">
      <c r="A116" s="1009" t="s">
        <v>822</v>
      </c>
      <c r="B116" s="2198" t="s">
        <v>820</v>
      </c>
      <c r="C116" s="2199"/>
      <c r="D116" s="2200"/>
      <c r="E116" s="1095"/>
      <c r="F116" s="1023"/>
      <c r="G116" s="971"/>
      <c r="H116" s="971"/>
      <c r="I116" s="971"/>
      <c r="J116" s="971"/>
      <c r="K116" s="971"/>
      <c r="L116" s="971"/>
      <c r="M116" s="972"/>
      <c r="N116" s="96"/>
      <c r="O116" s="74"/>
      <c r="P116" s="74"/>
      <c r="Q116" s="74"/>
      <c r="R116" s="74"/>
    </row>
    <row r="117" spans="1:45" ht="15.75">
      <c r="A117" s="1009"/>
      <c r="B117" s="2198" t="s">
        <v>821</v>
      </c>
      <c r="C117" s="2199"/>
      <c r="D117" s="2200"/>
      <c r="E117" s="1095"/>
      <c r="F117" s="1023"/>
      <c r="G117" s="971"/>
      <c r="H117" s="971"/>
      <c r="I117" s="971"/>
      <c r="J117" s="971"/>
      <c r="K117" s="971"/>
      <c r="L117" s="971"/>
      <c r="M117" s="972"/>
      <c r="N117" s="96"/>
      <c r="O117" s="74"/>
      <c r="P117" s="74"/>
      <c r="Q117" s="74"/>
      <c r="R117" s="74"/>
    </row>
    <row r="118" spans="1:45" ht="15.75">
      <c r="A118" s="1009"/>
      <c r="B118" s="2198" t="s">
        <v>907</v>
      </c>
      <c r="C118" s="2199"/>
      <c r="D118" s="2200"/>
      <c r="E118" s="1095"/>
      <c r="F118" s="1023"/>
      <c r="G118" s="1109" t="s">
        <v>40</v>
      </c>
      <c r="H118" s="1109" t="s">
        <v>40</v>
      </c>
      <c r="I118" s="1109" t="s">
        <v>40</v>
      </c>
      <c r="J118" s="1109" t="s">
        <v>40</v>
      </c>
      <c r="K118" s="1109" t="s">
        <v>40</v>
      </c>
      <c r="L118" s="1109" t="s">
        <v>40</v>
      </c>
      <c r="M118" s="1109" t="s">
        <v>40</v>
      </c>
      <c r="N118" s="1109" t="s">
        <v>40</v>
      </c>
      <c r="O118" s="1109" t="s">
        <v>40</v>
      </c>
      <c r="P118" s="1109" t="s">
        <v>40</v>
      </c>
      <c r="Q118" s="1109" t="s">
        <v>40</v>
      </c>
      <c r="R118" s="1109" t="s">
        <v>40</v>
      </c>
    </row>
    <row r="119" spans="1:45" ht="15.75">
      <c r="A119" s="1009"/>
      <c r="B119" s="2204" t="s">
        <v>922</v>
      </c>
      <c r="C119" s="2205"/>
      <c r="D119" s="2206"/>
      <c r="E119" s="1095"/>
      <c r="F119" s="1023"/>
      <c r="G119" s="1115"/>
      <c r="H119" s="1115"/>
      <c r="I119" s="1115"/>
      <c r="J119" s="1115"/>
      <c r="K119" s="1115"/>
      <c r="L119" s="1115"/>
      <c r="M119" s="1115"/>
      <c r="N119" s="1115"/>
      <c r="O119" s="1115"/>
      <c r="P119" s="1115"/>
      <c r="Q119" s="1115"/>
      <c r="R119" s="1115"/>
    </row>
    <row r="120" spans="1:45" ht="31.5" customHeight="1">
      <c r="A120" s="540" t="s">
        <v>823</v>
      </c>
      <c r="B120" s="2198" t="s">
        <v>921</v>
      </c>
      <c r="C120" s="2199"/>
      <c r="D120" s="2200"/>
      <c r="E120" s="1096" t="s">
        <v>815</v>
      </c>
      <c r="F120" s="1024"/>
      <c r="G120" s="974"/>
      <c r="H120" s="974"/>
      <c r="I120" s="974"/>
      <c r="J120" s="974"/>
      <c r="K120" s="974"/>
      <c r="L120" s="974"/>
      <c r="M120" s="975"/>
      <c r="N120" s="197"/>
      <c r="O120" s="83"/>
      <c r="P120" s="83"/>
      <c r="Q120" s="83"/>
      <c r="R120" s="83"/>
    </row>
    <row r="121" spans="1:45" ht="31.5" customHeight="1">
      <c r="A121" s="540" t="s">
        <v>823</v>
      </c>
      <c r="B121" s="2198" t="s">
        <v>920</v>
      </c>
      <c r="C121" s="2199"/>
      <c r="D121" s="2200"/>
      <c r="E121" s="1096" t="s">
        <v>815</v>
      </c>
      <c r="F121" s="1024"/>
      <c r="G121" s="974"/>
      <c r="H121" s="974"/>
      <c r="I121" s="974"/>
      <c r="J121" s="974"/>
      <c r="K121" s="974"/>
      <c r="L121" s="974"/>
      <c r="M121" s="975"/>
      <c r="N121" s="197"/>
      <c r="O121" s="83"/>
      <c r="P121" s="83"/>
      <c r="Q121" s="83"/>
      <c r="R121" s="83"/>
    </row>
    <row r="122" spans="1:45" ht="184.5" customHeight="1">
      <c r="A122" s="1117" t="s">
        <v>923</v>
      </c>
      <c r="B122" s="2198" t="s">
        <v>830</v>
      </c>
      <c r="C122" s="2199"/>
      <c r="D122" s="2200"/>
      <c r="E122" s="1096" t="s">
        <v>827</v>
      </c>
      <c r="F122" s="1024"/>
      <c r="G122" s="1118"/>
      <c r="H122" s="1105"/>
      <c r="I122" s="1105"/>
      <c r="J122" s="1105"/>
      <c r="K122" s="1105"/>
      <c r="L122" s="1105"/>
      <c r="M122" s="1106"/>
      <c r="N122" s="1107"/>
      <c r="O122" s="1108"/>
      <c r="P122" s="1108"/>
      <c r="Q122" s="1108"/>
      <c r="R122" s="1108"/>
    </row>
    <row r="123" spans="1:45" ht="15.75">
      <c r="A123" s="10"/>
      <c r="B123" s="2319" t="s">
        <v>826</v>
      </c>
      <c r="C123" s="2320"/>
      <c r="D123" s="2321"/>
      <c r="E123" s="1025"/>
      <c r="F123" s="1025"/>
      <c r="G123" s="1116" t="s">
        <v>924</v>
      </c>
      <c r="H123" s="1025"/>
      <c r="I123" s="1025"/>
      <c r="J123" s="1025"/>
      <c r="K123" s="1025"/>
      <c r="L123" s="1025"/>
      <c r="M123" s="1025"/>
      <c r="N123" s="1019"/>
      <c r="O123" s="1019"/>
      <c r="P123" s="1019"/>
      <c r="Q123" s="1019"/>
      <c r="R123" s="1019"/>
    </row>
    <row r="124" spans="1:45">
      <c r="A124" s="10"/>
      <c r="B124" s="1020"/>
      <c r="C124" s="1020"/>
      <c r="D124" s="1020"/>
      <c r="E124" s="10"/>
      <c r="F124" s="10"/>
      <c r="G124" s="10"/>
      <c r="H124" s="10"/>
      <c r="I124" s="10"/>
      <c r="J124" s="10"/>
      <c r="K124" s="10"/>
      <c r="L124" s="10"/>
      <c r="M124" s="10"/>
    </row>
    <row r="125" spans="1:45">
      <c r="A125" s="10"/>
      <c r="B125" s="1020"/>
      <c r="C125" s="1020"/>
      <c r="D125" s="1020"/>
      <c r="E125" s="10"/>
      <c r="F125" s="10"/>
      <c r="G125" s="10"/>
      <c r="H125" s="10"/>
      <c r="I125" s="10"/>
      <c r="J125" s="10"/>
      <c r="K125" s="10"/>
      <c r="L125" s="10"/>
      <c r="M125" s="10"/>
    </row>
    <row r="126" spans="1:45">
      <c r="A126" s="4"/>
      <c r="B126" s="4"/>
      <c r="C126" s="4"/>
      <c r="D126" s="4"/>
      <c r="E126" s="4"/>
      <c r="F126" s="4"/>
      <c r="G126" s="4"/>
      <c r="H126" s="4"/>
      <c r="I126" s="4"/>
      <c r="J126" s="4"/>
      <c r="K126" s="4"/>
      <c r="L126" s="4"/>
      <c r="M126" s="15"/>
    </row>
    <row r="127" spans="1:45" s="1" customFormat="1">
      <c r="B127" s="277"/>
      <c r="C127" s="277"/>
      <c r="D127" s="277"/>
      <c r="E127" s="277"/>
      <c r="F127" s="277"/>
      <c r="G127" s="277"/>
      <c r="H127" s="277"/>
      <c r="I127" s="277"/>
      <c r="J127" s="277"/>
      <c r="K127" s="277"/>
      <c r="L127" s="277"/>
      <c r="N127" s="18"/>
      <c r="O127" s="10"/>
      <c r="P127" s="10"/>
      <c r="Q127" s="10"/>
      <c r="R127" s="10"/>
      <c r="U127" s="216"/>
      <c r="V127"/>
      <c r="W127"/>
      <c r="X127"/>
      <c r="Y127"/>
      <c r="Z127"/>
      <c r="AA127"/>
      <c r="AB127"/>
      <c r="AC127"/>
      <c r="AD127"/>
      <c r="AE127"/>
      <c r="AF127"/>
      <c r="AG127"/>
      <c r="AH127"/>
      <c r="AI127"/>
      <c r="AJ127"/>
      <c r="AK127"/>
      <c r="AL127"/>
      <c r="AM127"/>
      <c r="AN127"/>
      <c r="AO127"/>
      <c r="AP127"/>
      <c r="AQ127"/>
      <c r="AR127"/>
      <c r="AS127"/>
    </row>
    <row r="128" spans="1:45" s="1" customFormat="1" ht="15.75" thickBot="1">
      <c r="B128" s="277"/>
      <c r="C128" s="277"/>
      <c r="D128" s="277"/>
      <c r="E128" s="277"/>
      <c r="F128" s="277"/>
      <c r="G128" s="277"/>
      <c r="H128" s="277"/>
      <c r="I128" s="277"/>
      <c r="J128" s="277"/>
      <c r="K128" s="277"/>
      <c r="L128" s="277"/>
      <c r="N128" s="10"/>
      <c r="O128" s="10"/>
      <c r="P128" s="10"/>
      <c r="Q128" s="10"/>
      <c r="R128" s="10"/>
      <c r="U128" s="216"/>
      <c r="V128"/>
      <c r="W128"/>
      <c r="X128"/>
      <c r="Y128"/>
      <c r="Z128"/>
      <c r="AA128"/>
      <c r="AB128"/>
      <c r="AC128"/>
      <c r="AD128"/>
      <c r="AE128"/>
      <c r="AF128"/>
      <c r="AG128"/>
      <c r="AH128"/>
      <c r="AI128"/>
      <c r="AJ128"/>
      <c r="AK128"/>
      <c r="AL128"/>
      <c r="AM128"/>
      <c r="AN128"/>
      <c r="AO128"/>
      <c r="AP128"/>
      <c r="AQ128"/>
      <c r="AR128"/>
      <c r="AS128"/>
    </row>
    <row r="129" spans="2:14" ht="19.5" thickBot="1">
      <c r="B129" s="2166" t="s">
        <v>894</v>
      </c>
      <c r="C129" s="2167"/>
      <c r="D129" s="2167"/>
      <c r="E129" s="2167"/>
      <c r="F129" s="2167"/>
      <c r="G129" s="2167"/>
      <c r="H129" s="2167"/>
      <c r="I129" s="2167"/>
      <c r="J129" s="2167"/>
      <c r="K129" s="2167"/>
      <c r="L129" s="2167"/>
      <c r="M129" s="2168"/>
      <c r="N129" s="18"/>
    </row>
    <row r="130" spans="2:14" ht="17.25">
      <c r="B130" s="1100"/>
      <c r="C130" s="901"/>
      <c r="D130" s="901"/>
      <c r="E130" s="901"/>
      <c r="F130" s="901"/>
      <c r="G130" s="901" t="s">
        <v>442</v>
      </c>
      <c r="H130" s="901" t="s">
        <v>434</v>
      </c>
      <c r="I130" s="901" t="s">
        <v>433</v>
      </c>
      <c r="J130" s="75"/>
      <c r="K130" s="75"/>
      <c r="L130" s="1070"/>
      <c r="M130" s="1077"/>
    </row>
    <row r="131" spans="2:14" ht="15.75" customHeight="1" thickBot="1">
      <c r="B131" s="2181" t="s">
        <v>443</v>
      </c>
      <c r="C131" s="2182"/>
      <c r="D131" s="2182"/>
      <c r="E131" s="2182"/>
      <c r="F131" s="2182"/>
      <c r="G131" s="267"/>
      <c r="H131" s="267"/>
      <c r="I131" s="267"/>
      <c r="J131" s="1070"/>
      <c r="K131" s="1070"/>
      <c r="L131" s="1070"/>
      <c r="M131" s="1077"/>
      <c r="N131" s="18"/>
    </row>
    <row r="132" spans="2:14" ht="15" customHeight="1">
      <c r="B132" s="2203" t="s">
        <v>444</v>
      </c>
      <c r="C132" s="2199"/>
      <c r="D132" s="2199"/>
      <c r="E132" s="2199"/>
      <c r="F132" s="2200"/>
      <c r="G132" s="1099" t="s">
        <v>1002</v>
      </c>
      <c r="H132" s="1099" t="s">
        <v>1003</v>
      </c>
      <c r="I132" s="1099"/>
      <c r="J132" s="75"/>
      <c r="K132" s="1101" t="s">
        <v>446</v>
      </c>
      <c r="L132" s="1070"/>
      <c r="M132" s="1077"/>
    </row>
    <row r="133" spans="2:14" ht="15" customHeight="1">
      <c r="B133" s="2203" t="s">
        <v>930</v>
      </c>
      <c r="C133" s="2199"/>
      <c r="D133" s="2199"/>
      <c r="E133" s="2199"/>
      <c r="F133" s="2200"/>
      <c r="G133" s="1126"/>
      <c r="H133" s="1126"/>
      <c r="I133" s="1098" t="s">
        <v>40</v>
      </c>
      <c r="J133" s="75"/>
      <c r="K133" s="1101"/>
      <c r="L133" s="1070"/>
      <c r="M133" s="1077"/>
    </row>
    <row r="134" spans="2:14" ht="15.75">
      <c r="B134" s="2203" t="s">
        <v>447</v>
      </c>
      <c r="C134" s="2199"/>
      <c r="D134" s="2199"/>
      <c r="E134" s="2199"/>
      <c r="F134" s="2200"/>
      <c r="G134" s="225"/>
      <c r="H134" s="225"/>
      <c r="I134" s="225"/>
      <c r="J134" s="75"/>
      <c r="K134" s="75"/>
      <c r="L134" s="1070"/>
      <c r="M134" s="1077"/>
      <c r="N134" s="18"/>
    </row>
    <row r="135" spans="2:14" ht="15.75">
      <c r="B135" s="2203" t="s">
        <v>887</v>
      </c>
      <c r="C135" s="2199"/>
      <c r="D135" s="2199"/>
      <c r="E135" s="2199"/>
      <c r="F135" s="2200"/>
      <c r="G135" s="225"/>
      <c r="H135" s="225"/>
      <c r="I135" s="225"/>
      <c r="J135" s="75" t="s">
        <v>926</v>
      </c>
      <c r="K135" s="75"/>
      <c r="L135" s="1070"/>
      <c r="M135" s="1077"/>
    </row>
    <row r="136" spans="2:14" ht="15" customHeight="1">
      <c r="B136" s="2203" t="s">
        <v>888</v>
      </c>
      <c r="C136" s="2199"/>
      <c r="D136" s="2199"/>
      <c r="E136" s="2199"/>
      <c r="F136" s="2200"/>
      <c r="G136" s="225"/>
      <c r="H136" s="225"/>
      <c r="I136" s="1072" t="s">
        <v>889</v>
      </c>
      <c r="J136" s="1101" t="str">
        <f>IF(OR(G136&lt;3,H136&lt;3,I136&lt;3),"Le SCOP global annuel doit être de 3 minimum","")</f>
        <v>Le SCOP global annuel doit être de 3 minimum</v>
      </c>
      <c r="K136" s="75"/>
      <c r="L136" s="1070"/>
      <c r="M136" s="1077"/>
      <c r="N136" s="18"/>
    </row>
    <row r="137" spans="2:14" ht="15" customHeight="1">
      <c r="B137" s="2203" t="s">
        <v>452</v>
      </c>
      <c r="C137" s="2199"/>
      <c r="D137" s="2199"/>
      <c r="E137" s="2199"/>
      <c r="F137" s="2200"/>
      <c r="G137" s="225"/>
      <c r="H137" s="225"/>
      <c r="I137" s="225"/>
      <c r="J137" s="75"/>
      <c r="K137" s="75"/>
      <c r="L137" s="1070"/>
      <c r="M137" s="1077"/>
    </row>
    <row r="138" spans="2:14" ht="15" customHeight="1">
      <c r="B138" s="2203" t="s">
        <v>453</v>
      </c>
      <c r="C138" s="2199"/>
      <c r="D138" s="2199"/>
      <c r="E138" s="2199"/>
      <c r="F138" s="2200"/>
      <c r="G138" s="225"/>
      <c r="H138" s="225"/>
      <c r="I138" s="225"/>
      <c r="J138" s="75"/>
      <c r="K138" s="75"/>
      <c r="L138" s="1071"/>
      <c r="M138" s="1102"/>
      <c r="N138" s="18"/>
    </row>
    <row r="139" spans="2:14" ht="15.75" customHeight="1">
      <c r="B139" s="2203" t="s">
        <v>929</v>
      </c>
      <c r="C139" s="2199"/>
      <c r="D139" s="2199"/>
      <c r="E139" s="2199"/>
      <c r="F139" s="2200"/>
      <c r="G139" s="225" t="s">
        <v>927</v>
      </c>
      <c r="H139" s="225" t="s">
        <v>927</v>
      </c>
      <c r="I139" s="225" t="s">
        <v>928</v>
      </c>
      <c r="J139" s="75" t="s">
        <v>931</v>
      </c>
      <c r="K139" s="75"/>
      <c r="L139" s="1070"/>
      <c r="M139" s="1077"/>
    </row>
    <row r="140" spans="2:14" ht="15.75">
      <c r="B140" s="2203" t="s">
        <v>455</v>
      </c>
      <c r="C140" s="2199"/>
      <c r="D140" s="2199"/>
      <c r="E140" s="2199"/>
      <c r="F140" s="2200"/>
      <c r="G140" s="225"/>
      <c r="H140" s="225"/>
      <c r="I140" s="225"/>
      <c r="J140" s="75"/>
      <c r="K140" s="75"/>
      <c r="L140" s="1070"/>
      <c r="M140" s="1077"/>
      <c r="N140" s="18"/>
    </row>
    <row r="141" spans="2:14" ht="15.75" customHeight="1">
      <c r="B141" s="2203" t="s">
        <v>456</v>
      </c>
      <c r="C141" s="2199"/>
      <c r="D141" s="2199"/>
      <c r="E141" s="2199"/>
      <c r="F141" s="2200"/>
      <c r="G141" s="225"/>
      <c r="H141" s="225"/>
      <c r="I141" s="225"/>
      <c r="J141" s="75"/>
      <c r="K141" s="75"/>
      <c r="L141" s="1070"/>
      <c r="M141" s="1077"/>
    </row>
    <row r="142" spans="2:14" ht="15.75" customHeight="1">
      <c r="B142" s="2203" t="s">
        <v>932</v>
      </c>
      <c r="C142" s="2199"/>
      <c r="D142" s="2199"/>
      <c r="E142" s="2199"/>
      <c r="F142" s="2200"/>
      <c r="G142" s="225"/>
      <c r="H142" s="225"/>
      <c r="I142" s="225"/>
      <c r="J142" s="75"/>
      <c r="K142" s="75"/>
      <c r="L142" s="1070"/>
      <c r="M142" s="1077"/>
      <c r="N142" s="18"/>
    </row>
    <row r="143" spans="2:14" ht="18" thickBot="1">
      <c r="B143" s="2181" t="s">
        <v>460</v>
      </c>
      <c r="C143" s="2182"/>
      <c r="D143" s="2182"/>
      <c r="E143" s="2182"/>
      <c r="F143" s="2182"/>
      <c r="G143" s="267"/>
      <c r="H143" s="267"/>
      <c r="I143" s="267"/>
      <c r="J143" s="1070"/>
      <c r="K143" s="1070"/>
      <c r="L143" s="1070"/>
      <c r="M143" s="1077"/>
    </row>
    <row r="144" spans="2:14" ht="15.75">
      <c r="B144" s="2203" t="s">
        <v>444</v>
      </c>
      <c r="C144" s="2199"/>
      <c r="D144" s="2199"/>
      <c r="E144" s="2199"/>
      <c r="F144" s="2200"/>
      <c r="G144" s="267"/>
      <c r="H144" s="267"/>
      <c r="I144" s="267"/>
      <c r="J144" s="1070"/>
      <c r="K144" s="1070"/>
      <c r="L144" s="1070"/>
      <c r="M144" s="1077"/>
      <c r="N144" s="18"/>
    </row>
    <row r="145" spans="1:45" ht="15.75">
      <c r="B145" s="2203" t="s">
        <v>461</v>
      </c>
      <c r="C145" s="2199"/>
      <c r="D145" s="2199"/>
      <c r="E145" s="2199"/>
      <c r="F145" s="2200"/>
      <c r="G145" s="267"/>
      <c r="H145" s="267"/>
      <c r="I145" s="267"/>
      <c r="J145" s="1070"/>
      <c r="K145" s="1070"/>
      <c r="L145" s="1070"/>
      <c r="M145" s="1077"/>
    </row>
    <row r="146" spans="1:45" ht="15.75">
      <c r="B146" s="2203" t="s">
        <v>462</v>
      </c>
      <c r="C146" s="2199"/>
      <c r="D146" s="2199"/>
      <c r="E146" s="2199"/>
      <c r="F146" s="2200"/>
      <c r="G146" s="267"/>
      <c r="H146" s="267"/>
      <c r="I146" s="267"/>
      <c r="J146" s="1070"/>
      <c r="K146" s="1070"/>
      <c r="L146" s="1070"/>
      <c r="M146" s="1077"/>
      <c r="N146" s="18"/>
    </row>
    <row r="147" spans="1:45" ht="16.5" thickBot="1">
      <c r="B147" s="2211" t="s">
        <v>933</v>
      </c>
      <c r="C147" s="2212"/>
      <c r="D147" s="2212"/>
      <c r="E147" s="2212"/>
      <c r="F147" s="2213"/>
      <c r="G147" s="1104"/>
      <c r="H147" s="1104"/>
      <c r="I147" s="1104"/>
      <c r="J147" s="1103"/>
      <c r="K147" s="1103"/>
      <c r="L147" s="1103"/>
      <c r="M147" s="1082"/>
    </row>
    <row r="148" spans="1:45" s="1" customFormat="1">
      <c r="A148" s="277"/>
      <c r="B148" s="277"/>
      <c r="C148" s="277"/>
      <c r="D148" s="277"/>
      <c r="E148" s="277"/>
      <c r="F148" s="277"/>
      <c r="G148" s="277"/>
      <c r="H148" s="277"/>
      <c r="I148" s="277"/>
      <c r="J148" s="277"/>
      <c r="K148" s="277"/>
      <c r="L148" s="277"/>
      <c r="N148" s="18"/>
      <c r="O148" s="10"/>
      <c r="P148" s="10"/>
      <c r="Q148" s="10"/>
      <c r="R148" s="10"/>
      <c r="U148" s="216"/>
      <c r="V148"/>
      <c r="W148"/>
      <c r="X148"/>
      <c r="Y148"/>
      <c r="Z148"/>
      <c r="AA148"/>
      <c r="AB148"/>
      <c r="AC148"/>
      <c r="AD148"/>
      <c r="AE148"/>
      <c r="AF148"/>
      <c r="AG148"/>
      <c r="AH148"/>
      <c r="AI148"/>
      <c r="AJ148"/>
      <c r="AK148"/>
      <c r="AL148"/>
      <c r="AM148"/>
      <c r="AN148"/>
      <c r="AO148"/>
      <c r="AP148"/>
      <c r="AQ148"/>
      <c r="AR148"/>
      <c r="AS148"/>
    </row>
    <row r="149" spans="1:45" s="1" customFormat="1">
      <c r="A149" s="277"/>
      <c r="B149" s="277"/>
      <c r="C149" s="277"/>
      <c r="D149" s="277"/>
      <c r="E149" s="277"/>
      <c r="F149" s="277"/>
      <c r="G149" s="277"/>
      <c r="H149" s="277"/>
      <c r="I149" s="277"/>
      <c r="J149" s="277"/>
      <c r="K149" s="277"/>
      <c r="L149" s="277"/>
      <c r="N149" s="18"/>
      <c r="O149" s="10"/>
      <c r="P149" s="10"/>
      <c r="Q149" s="10"/>
      <c r="R149" s="10"/>
      <c r="U149" s="216"/>
      <c r="V149"/>
      <c r="W149"/>
      <c r="X149"/>
      <c r="Y149"/>
      <c r="Z149"/>
      <c r="AA149"/>
      <c r="AB149"/>
      <c r="AC149"/>
      <c r="AD149"/>
      <c r="AE149"/>
      <c r="AF149"/>
      <c r="AG149"/>
      <c r="AH149"/>
      <c r="AI149"/>
      <c r="AJ149"/>
      <c r="AK149"/>
      <c r="AL149"/>
      <c r="AM149"/>
      <c r="AN149"/>
      <c r="AO149"/>
      <c r="AP149"/>
      <c r="AQ149"/>
      <c r="AR149"/>
      <c r="AS149"/>
    </row>
    <row r="150" spans="1:45" s="1" customFormat="1" ht="15" customHeight="1" thickBot="1">
      <c r="A150" s="16"/>
      <c r="B150" s="16"/>
      <c r="C150" s="16"/>
      <c r="D150" s="16"/>
      <c r="E150" s="17"/>
      <c r="F150" s="18"/>
      <c r="G150" s="4"/>
      <c r="H150" s="4"/>
      <c r="I150" s="4"/>
      <c r="J150" s="4"/>
      <c r="K150" s="4"/>
      <c r="L150" s="4"/>
      <c r="M150" s="4"/>
      <c r="N150" s="10"/>
      <c r="O150" s="10"/>
      <c r="P150" s="10"/>
      <c r="Q150" s="10"/>
      <c r="R150" s="10"/>
      <c r="U150" s="216"/>
      <c r="V150"/>
      <c r="W150"/>
      <c r="X150"/>
      <c r="Y150"/>
      <c r="Z150"/>
      <c r="AA150"/>
      <c r="AB150"/>
      <c r="AC150"/>
      <c r="AD150"/>
      <c r="AE150"/>
      <c r="AF150"/>
      <c r="AG150"/>
      <c r="AH150"/>
      <c r="AI150"/>
      <c r="AJ150"/>
      <c r="AK150"/>
      <c r="AL150"/>
      <c r="AM150"/>
      <c r="AN150"/>
      <c r="AO150"/>
      <c r="AP150"/>
      <c r="AQ150"/>
      <c r="AR150"/>
      <c r="AS150"/>
    </row>
    <row r="151" spans="1:45" ht="20.25" customHeight="1">
      <c r="B151" s="2215" t="s">
        <v>895</v>
      </c>
      <c r="C151" s="2216"/>
      <c r="D151" s="2216"/>
      <c r="E151" s="2216"/>
      <c r="F151" s="2216"/>
      <c r="G151" s="2216"/>
      <c r="H151" s="2216"/>
      <c r="I151" s="2216"/>
      <c r="J151" s="2216"/>
      <c r="K151" s="2216"/>
      <c r="L151" s="2216"/>
      <c r="M151" s="2217"/>
    </row>
    <row r="152" spans="1:45" ht="18.75">
      <c r="B152" s="2218" t="s">
        <v>466</v>
      </c>
      <c r="C152" s="2218"/>
      <c r="D152" s="2218"/>
      <c r="E152" s="2218"/>
      <c r="F152" s="2218"/>
      <c r="G152" s="2218"/>
      <c r="H152" s="2219" t="s">
        <v>467</v>
      </c>
      <c r="I152" s="2219"/>
      <c r="J152" s="2219"/>
      <c r="K152" s="2219" t="s">
        <v>468</v>
      </c>
      <c r="L152" s="2219"/>
      <c r="M152" s="2219"/>
    </row>
    <row r="153" spans="1:45" ht="18.75">
      <c r="A153" s="63"/>
      <c r="B153" s="2210" t="s">
        <v>469</v>
      </c>
      <c r="C153" s="2210"/>
      <c r="D153" s="2210"/>
      <c r="E153" s="2210"/>
      <c r="F153" s="2210"/>
      <c r="G153" s="1216" t="str">
        <f>IF(ch_nappe=TRUE,"oui","non")</f>
        <v>non</v>
      </c>
      <c r="H153" s="2214" t="s">
        <v>442</v>
      </c>
      <c r="I153" s="2214"/>
      <c r="J153" s="1217" t="s">
        <v>41</v>
      </c>
      <c r="K153" s="2214" t="s">
        <v>470</v>
      </c>
      <c r="L153" s="2214"/>
      <c r="M153" s="1217" t="s">
        <v>41</v>
      </c>
    </row>
    <row r="154" spans="1:45">
      <c r="B154" s="2210" t="s">
        <v>471</v>
      </c>
      <c r="C154" s="2210"/>
      <c r="D154" s="2210"/>
      <c r="E154" s="2210"/>
      <c r="F154" s="2210"/>
      <c r="G154" s="1216" t="str">
        <f>IF(ch_sondes=TRUE,"oui","non")</f>
        <v>oui</v>
      </c>
      <c r="H154" s="2214" t="s">
        <v>472</v>
      </c>
      <c r="I154" s="2214"/>
      <c r="J154" s="1217" t="s">
        <v>41</v>
      </c>
      <c r="K154" s="2214" t="s">
        <v>473</v>
      </c>
      <c r="L154" s="2214"/>
      <c r="M154" s="1217" t="s">
        <v>41</v>
      </c>
    </row>
    <row r="155" spans="1:45">
      <c r="B155" s="2210" t="s">
        <v>474</v>
      </c>
      <c r="C155" s="2210"/>
      <c r="D155" s="2210"/>
      <c r="E155" s="2210"/>
      <c r="F155" s="2210"/>
      <c r="G155" s="1216" t="str">
        <f>IF(ch_surface=TRUE,"oui","non")</f>
        <v>oui</v>
      </c>
      <c r="H155" s="2214" t="s">
        <v>475</v>
      </c>
      <c r="I155" s="2214"/>
      <c r="J155" s="1217" t="s">
        <v>41</v>
      </c>
      <c r="K155" s="2214" t="s">
        <v>476</v>
      </c>
      <c r="L155" s="2214"/>
      <c r="M155" s="1217" t="s">
        <v>41</v>
      </c>
    </row>
    <row r="156" spans="1:45">
      <c r="B156" s="2210" t="s">
        <v>477</v>
      </c>
      <c r="C156" s="2210"/>
      <c r="D156" s="2210"/>
      <c r="E156" s="2210"/>
      <c r="F156" s="2210"/>
      <c r="G156" s="1216" t="str">
        <f>IF(ch_eauxusees=TRUE,"oui","non")</f>
        <v>oui</v>
      </c>
      <c r="H156" s="2214" t="s">
        <v>478</v>
      </c>
      <c r="I156" s="2214"/>
      <c r="J156" s="1217" t="s">
        <v>41</v>
      </c>
      <c r="K156" s="2226"/>
      <c r="L156" s="2226"/>
      <c r="M156" s="2226"/>
    </row>
    <row r="157" spans="1:45" ht="18.75">
      <c r="B157" s="2220" t="s">
        <v>479</v>
      </c>
      <c r="C157" s="2221"/>
      <c r="D157" s="2221"/>
      <c r="E157" s="2221"/>
      <c r="F157" s="2221"/>
      <c r="G157" s="2221"/>
      <c r="H157" s="2221"/>
      <c r="I157" s="2221"/>
      <c r="J157" s="2221"/>
      <c r="K157" s="2221"/>
      <c r="L157" s="2221"/>
      <c r="M157" s="2222"/>
      <c r="U157" s="10"/>
      <c r="V157" s="10"/>
      <c r="W157" s="10"/>
      <c r="X157" s="10"/>
    </row>
    <row r="158" spans="1:45" ht="16.5" customHeight="1" thickBot="1">
      <c r="B158" s="2227" t="s">
        <v>480</v>
      </c>
      <c r="C158" s="2228"/>
      <c r="D158" s="2228"/>
      <c r="E158" s="2228"/>
      <c r="F158" s="2228"/>
      <c r="G158" s="1069"/>
      <c r="H158" s="1069"/>
      <c r="I158" s="286"/>
      <c r="J158" s="286"/>
      <c r="K158" s="286"/>
      <c r="L158" s="286"/>
      <c r="M158" s="1076"/>
      <c r="U158" s="10"/>
      <c r="V158" s="10"/>
      <c r="W158" s="10"/>
      <c r="X158" s="10"/>
    </row>
    <row r="159" spans="1:45" ht="15" customHeight="1">
      <c r="B159" s="2223" t="s">
        <v>481</v>
      </c>
      <c r="C159" s="2224"/>
      <c r="D159" s="2224"/>
      <c r="E159" s="2224"/>
      <c r="F159" s="2225"/>
      <c r="G159" s="1074"/>
      <c r="H159" s="289"/>
      <c r="I159" s="286"/>
      <c r="J159" s="286"/>
      <c r="K159" s="286"/>
      <c r="L159" s="286"/>
      <c r="M159" s="1076"/>
      <c r="U159" s="10"/>
      <c r="V159" s="10"/>
      <c r="W159" s="10"/>
      <c r="X159" s="10"/>
    </row>
    <row r="160" spans="1:45" ht="15" customHeight="1">
      <c r="B160" s="2223" t="s">
        <v>482</v>
      </c>
      <c r="C160" s="2224"/>
      <c r="D160" s="2224"/>
      <c r="E160" s="2224"/>
      <c r="F160" s="2225"/>
      <c r="G160" s="1074"/>
      <c r="H160" s="289"/>
      <c r="I160" s="286"/>
      <c r="J160" s="286"/>
      <c r="K160" s="286"/>
      <c r="L160" s="286"/>
      <c r="M160" s="1076"/>
      <c r="S160" s="10"/>
      <c r="T160" s="10"/>
      <c r="U160" s="10"/>
      <c r="V160" s="10"/>
      <c r="W160" s="10"/>
      <c r="X160" s="10"/>
    </row>
    <row r="161" spans="2:24" ht="15.75" customHeight="1">
      <c r="B161" s="2223" t="s">
        <v>483</v>
      </c>
      <c r="C161" s="2224"/>
      <c r="D161" s="2224"/>
      <c r="E161" s="2224"/>
      <c r="F161" s="2225"/>
      <c r="G161" s="1074" t="s">
        <v>190</v>
      </c>
      <c r="H161" s="289"/>
      <c r="I161" s="286"/>
      <c r="J161" s="286"/>
      <c r="K161" s="286"/>
      <c r="L161" s="286"/>
      <c r="M161" s="1076"/>
      <c r="S161" s="10"/>
      <c r="T161" s="10"/>
      <c r="U161" s="10"/>
      <c r="V161" s="10"/>
      <c r="W161" s="10"/>
      <c r="X161" s="10"/>
    </row>
    <row r="162" spans="2:24" ht="15" customHeight="1">
      <c r="B162" s="2223" t="s">
        <v>484</v>
      </c>
      <c r="C162" s="2224"/>
      <c r="D162" s="2224"/>
      <c r="E162" s="2224"/>
      <c r="F162" s="2225"/>
      <c r="G162" s="1074" t="s">
        <v>485</v>
      </c>
      <c r="H162" s="289"/>
      <c r="I162" s="286"/>
      <c r="J162" s="286"/>
      <c r="K162" s="286"/>
      <c r="L162" s="286"/>
      <c r="M162" s="1076"/>
      <c r="S162" s="10"/>
      <c r="T162" s="10"/>
      <c r="U162" s="10"/>
      <c r="V162" s="10"/>
      <c r="W162" s="10"/>
      <c r="X162" s="10"/>
    </row>
    <row r="163" spans="2:24" ht="15" customHeight="1">
      <c r="B163" s="2223" t="s">
        <v>890</v>
      </c>
      <c r="C163" s="2224"/>
      <c r="D163" s="2224"/>
      <c r="E163" s="2224"/>
      <c r="F163" s="2225"/>
      <c r="G163" s="1074"/>
      <c r="H163" s="289"/>
      <c r="I163" s="286"/>
      <c r="J163" s="286"/>
      <c r="K163" s="286"/>
      <c r="L163" s="286"/>
      <c r="M163" s="1076"/>
      <c r="S163" s="10"/>
      <c r="T163" s="10"/>
      <c r="U163" s="10"/>
      <c r="V163" s="10"/>
      <c r="W163" s="10"/>
      <c r="X163" s="10"/>
    </row>
    <row r="164" spans="2:24" ht="15" customHeight="1">
      <c r="B164" s="2223" t="s">
        <v>487</v>
      </c>
      <c r="C164" s="2224"/>
      <c r="D164" s="2224"/>
      <c r="E164" s="2224"/>
      <c r="F164" s="2225"/>
      <c r="G164" s="1074" t="s">
        <v>892</v>
      </c>
      <c r="H164" s="289"/>
      <c r="I164" s="286"/>
      <c r="J164" s="286"/>
      <c r="K164" s="286"/>
      <c r="L164" s="286"/>
      <c r="M164" s="1076"/>
      <c r="S164" s="10"/>
      <c r="T164" s="10"/>
      <c r="U164" s="10"/>
      <c r="V164" s="10"/>
      <c r="W164" s="10"/>
      <c r="X164" s="10"/>
    </row>
    <row r="165" spans="2:24" ht="15" customHeight="1">
      <c r="B165" s="2223" t="s">
        <v>489</v>
      </c>
      <c r="C165" s="2224"/>
      <c r="D165" s="2224"/>
      <c r="E165" s="2224"/>
      <c r="F165" s="2225"/>
      <c r="G165" s="1074" t="s">
        <v>190</v>
      </c>
      <c r="H165" s="289"/>
      <c r="I165" s="286"/>
      <c r="J165" s="286"/>
      <c r="K165" s="286"/>
      <c r="L165" s="286"/>
      <c r="M165" s="1076"/>
      <c r="S165" s="10"/>
      <c r="T165" s="10"/>
      <c r="U165" s="10"/>
      <c r="V165" s="10"/>
      <c r="W165" s="10"/>
      <c r="X165" s="10"/>
    </row>
    <row r="166" spans="2:24" ht="15" customHeight="1">
      <c r="B166" s="2223" t="s">
        <v>490</v>
      </c>
      <c r="C166" s="2224"/>
      <c r="D166" s="2224"/>
      <c r="E166" s="2224"/>
      <c r="F166" s="2225"/>
      <c r="G166" s="1074" t="s">
        <v>485</v>
      </c>
      <c r="H166" s="289"/>
      <c r="I166" s="286"/>
      <c r="J166" s="286"/>
      <c r="K166" s="286"/>
      <c r="L166" s="286"/>
      <c r="M166" s="1076"/>
      <c r="S166" s="10"/>
      <c r="T166" s="10"/>
      <c r="U166" s="10"/>
      <c r="V166" s="10"/>
      <c r="W166" s="10"/>
      <c r="X166" s="10"/>
    </row>
    <row r="167" spans="2:24" ht="15" customHeight="1">
      <c r="B167" s="2223" t="s">
        <v>492</v>
      </c>
      <c r="C167" s="2224"/>
      <c r="D167" s="2224"/>
      <c r="E167" s="2224"/>
      <c r="F167" s="2225"/>
      <c r="G167" s="1074" t="s">
        <v>485</v>
      </c>
      <c r="H167" s="289"/>
      <c r="I167" s="286"/>
      <c r="J167" s="286"/>
      <c r="K167" s="286"/>
      <c r="L167" s="286"/>
      <c r="M167" s="1076"/>
      <c r="S167" s="10"/>
      <c r="T167" s="10"/>
      <c r="U167" s="10"/>
      <c r="V167" s="10"/>
      <c r="W167" s="10"/>
      <c r="X167" s="10"/>
    </row>
    <row r="168" spans="2:24" ht="15" customHeight="1">
      <c r="B168" s="2223" t="s">
        <v>493</v>
      </c>
      <c r="C168" s="2224"/>
      <c r="D168" s="2224"/>
      <c r="E168" s="2224"/>
      <c r="F168" s="2225"/>
      <c r="G168" s="1074"/>
      <c r="H168" s="283" t="s">
        <v>40</v>
      </c>
      <c r="I168" s="286"/>
      <c r="J168" s="286"/>
      <c r="K168" s="286"/>
      <c r="L168" s="286"/>
      <c r="M168" s="1076"/>
      <c r="S168" s="10"/>
      <c r="T168" s="10"/>
      <c r="U168" s="10"/>
      <c r="V168" s="10"/>
      <c r="W168" s="10"/>
      <c r="X168" s="10"/>
    </row>
    <row r="169" spans="2:24" ht="15" customHeight="1">
      <c r="B169" s="2223" t="s">
        <v>494</v>
      </c>
      <c r="C169" s="2224"/>
      <c r="D169" s="2224"/>
      <c r="E169" s="2224"/>
      <c r="F169" s="2225"/>
      <c r="G169" s="1074" t="s">
        <v>190</v>
      </c>
      <c r="H169" s="1087"/>
      <c r="I169" s="286"/>
      <c r="J169" s="286"/>
      <c r="K169" s="286"/>
      <c r="L169" s="286"/>
      <c r="M169" s="1076"/>
      <c r="S169" s="10"/>
      <c r="T169" s="10"/>
      <c r="U169" s="10"/>
      <c r="V169" s="10"/>
      <c r="W169" s="10"/>
      <c r="X169" s="10"/>
    </row>
    <row r="170" spans="2:24" ht="15" customHeight="1">
      <c r="B170" s="2223" t="s">
        <v>891</v>
      </c>
      <c r="C170" s="2224"/>
      <c r="D170" s="2224"/>
      <c r="E170" s="2224"/>
      <c r="F170" s="2225"/>
      <c r="G170" s="1074"/>
      <c r="H170" s="2229"/>
      <c r="I170" s="2230"/>
      <c r="J170" s="2230"/>
      <c r="K170" s="2230"/>
      <c r="L170" s="2230"/>
      <c r="M170" s="2231"/>
      <c r="S170" s="10"/>
      <c r="T170" s="10"/>
      <c r="U170" s="10"/>
      <c r="V170" s="10"/>
      <c r="W170" s="10"/>
      <c r="X170" s="10"/>
    </row>
    <row r="171" spans="2:24" ht="16.5" customHeight="1" thickBot="1">
      <c r="B171" s="2227" t="s">
        <v>496</v>
      </c>
      <c r="C171" s="2228"/>
      <c r="D171" s="2228"/>
      <c r="E171" s="2228"/>
      <c r="F171" s="2228"/>
      <c r="G171" s="1075"/>
      <c r="H171" s="1075" t="s">
        <v>934</v>
      </c>
      <c r="I171" s="1075" t="s">
        <v>935</v>
      </c>
      <c r="J171" s="286"/>
      <c r="K171" s="286"/>
      <c r="L171" s="286"/>
      <c r="M171" s="1076"/>
      <c r="S171" s="10"/>
      <c r="T171" s="10"/>
      <c r="U171" s="10"/>
      <c r="V171" s="10"/>
      <c r="W171" s="10"/>
      <c r="X171" s="10"/>
    </row>
    <row r="172" spans="2:24" ht="15" customHeight="1">
      <c r="B172" s="2223" t="s">
        <v>499</v>
      </c>
      <c r="C172" s="2224"/>
      <c r="D172" s="2224"/>
      <c r="E172" s="2224"/>
      <c r="F172" s="2225"/>
      <c r="G172" s="1074" t="s">
        <v>500</v>
      </c>
      <c r="H172" s="295"/>
      <c r="I172" s="295"/>
      <c r="J172" s="286"/>
      <c r="K172" s="286"/>
      <c r="L172" s="286"/>
      <c r="M172" s="1076"/>
      <c r="S172" s="10"/>
      <c r="T172" s="10"/>
      <c r="U172" s="10"/>
      <c r="V172" s="10"/>
      <c r="W172" s="10"/>
      <c r="X172" s="10"/>
    </row>
    <row r="173" spans="2:24" ht="15" customHeight="1">
      <c r="B173" s="2223" t="s">
        <v>502</v>
      </c>
      <c r="C173" s="2224"/>
      <c r="D173" s="2224"/>
      <c r="E173" s="2224"/>
      <c r="F173" s="2225"/>
      <c r="G173" s="1074" t="s">
        <v>500</v>
      </c>
      <c r="H173" s="295"/>
      <c r="I173" s="295"/>
      <c r="J173" s="286"/>
      <c r="K173" s="286"/>
      <c r="L173" s="286"/>
      <c r="M173" s="1076"/>
      <c r="S173" s="10"/>
      <c r="T173" s="10"/>
      <c r="U173" s="10"/>
      <c r="V173" s="10"/>
      <c r="W173" s="10"/>
      <c r="X173" s="10"/>
    </row>
    <row r="174" spans="2:24" ht="15" customHeight="1">
      <c r="B174" s="2223" t="s">
        <v>503</v>
      </c>
      <c r="C174" s="2224"/>
      <c r="D174" s="2224"/>
      <c r="E174" s="2224"/>
      <c r="F174" s="2225"/>
      <c r="G174" s="1074" t="s">
        <v>504</v>
      </c>
      <c r="H174" s="295"/>
      <c r="I174" s="295"/>
      <c r="J174" s="286"/>
      <c r="K174" s="286"/>
      <c r="L174" s="286"/>
      <c r="M174" s="1076"/>
      <c r="S174" s="10"/>
      <c r="T174" s="10"/>
      <c r="U174" s="10"/>
      <c r="V174" s="10"/>
      <c r="W174" s="10"/>
      <c r="X174" s="10"/>
    </row>
    <row r="175" spans="2:24" ht="15" customHeight="1">
      <c r="B175" s="2223" t="s">
        <v>505</v>
      </c>
      <c r="C175" s="2224"/>
      <c r="D175" s="2224"/>
      <c r="E175" s="2224"/>
      <c r="F175" s="2225"/>
      <c r="G175" s="1074" t="s">
        <v>506</v>
      </c>
      <c r="H175" s="225"/>
      <c r="I175" s="225"/>
      <c r="J175" s="75"/>
      <c r="K175" s="75"/>
      <c r="L175" s="75"/>
      <c r="M175" s="1077"/>
      <c r="S175" s="10"/>
      <c r="T175" s="10"/>
      <c r="U175" s="10"/>
      <c r="V175" s="10"/>
      <c r="W175" s="10"/>
      <c r="X175" s="10"/>
    </row>
    <row r="176" spans="2:24" ht="15" customHeight="1">
      <c r="B176" s="2220" t="s">
        <v>507</v>
      </c>
      <c r="C176" s="2221"/>
      <c r="D176" s="2221"/>
      <c r="E176" s="2221"/>
      <c r="F176" s="2221"/>
      <c r="G176" s="2221"/>
      <c r="H176" s="2221"/>
      <c r="I176" s="2221"/>
      <c r="J176" s="2221"/>
      <c r="K176" s="2221"/>
      <c r="L176" s="2221"/>
      <c r="M176" s="2222"/>
      <c r="S176" s="10"/>
      <c r="T176" s="10"/>
      <c r="U176" s="10"/>
      <c r="V176" s="10"/>
      <c r="W176" s="10"/>
      <c r="X176" s="10"/>
    </row>
    <row r="177" spans="2:24" ht="15" customHeight="1">
      <c r="B177" s="2223" t="s">
        <v>508</v>
      </c>
      <c r="C177" s="2224"/>
      <c r="D177" s="2224"/>
      <c r="E177" s="2224"/>
      <c r="F177" s="2225"/>
      <c r="G177" s="1074"/>
      <c r="H177" s="289"/>
      <c r="I177" s="286"/>
      <c r="J177" s="286"/>
      <c r="K177" s="286"/>
      <c r="L177" s="286"/>
      <c r="M177" s="1076"/>
      <c r="S177" s="10"/>
      <c r="T177" s="10"/>
      <c r="U177" s="10"/>
      <c r="V177" s="10"/>
      <c r="W177" s="10"/>
      <c r="X177" s="10"/>
    </row>
    <row r="178" spans="2:24" ht="15" customHeight="1">
      <c r="B178" s="2223" t="s">
        <v>483</v>
      </c>
      <c r="C178" s="2224"/>
      <c r="D178" s="2224"/>
      <c r="E178" s="2224"/>
      <c r="F178" s="2225"/>
      <c r="G178" s="1074" t="s">
        <v>190</v>
      </c>
      <c r="H178" s="289"/>
      <c r="I178" s="286"/>
      <c r="J178" s="286"/>
      <c r="K178" s="286"/>
      <c r="L178" s="286"/>
      <c r="M178" s="1076"/>
      <c r="S178" s="10"/>
      <c r="T178" s="10"/>
      <c r="U178" s="10"/>
      <c r="V178" s="10"/>
      <c r="W178" s="10"/>
      <c r="X178" s="10"/>
    </row>
    <row r="179" spans="2:24" ht="15" customHeight="1">
      <c r="B179" s="2223" t="s">
        <v>509</v>
      </c>
      <c r="C179" s="2224"/>
      <c r="D179" s="2224"/>
      <c r="E179" s="2224"/>
      <c r="F179" s="2225"/>
      <c r="G179" s="1074" t="s">
        <v>190</v>
      </c>
      <c r="H179" s="289"/>
      <c r="I179" s="286"/>
      <c r="J179" s="286"/>
      <c r="K179" s="286"/>
      <c r="L179" s="286"/>
      <c r="M179" s="1076"/>
      <c r="S179" s="10"/>
      <c r="T179" s="10"/>
      <c r="U179" s="10"/>
      <c r="V179" s="10"/>
      <c r="W179" s="10"/>
      <c r="X179" s="10"/>
    </row>
    <row r="180" spans="2:24" ht="15" customHeight="1">
      <c r="B180" s="2223" t="s">
        <v>510</v>
      </c>
      <c r="C180" s="2224"/>
      <c r="D180" s="2224"/>
      <c r="E180" s="2224"/>
      <c r="F180" s="2225"/>
      <c r="G180" s="1074"/>
      <c r="H180" s="289"/>
      <c r="I180" s="296"/>
      <c r="J180" s="296"/>
      <c r="K180" s="75"/>
      <c r="L180" s="75"/>
      <c r="M180" s="1077"/>
      <c r="S180" s="10"/>
      <c r="T180" s="10"/>
      <c r="U180" s="10"/>
      <c r="V180" s="10"/>
      <c r="W180" s="10"/>
      <c r="X180" s="10"/>
    </row>
    <row r="181" spans="2:24" ht="15" customHeight="1">
      <c r="B181" s="2223" t="s">
        <v>511</v>
      </c>
      <c r="C181" s="2224"/>
      <c r="D181" s="2224"/>
      <c r="E181" s="2224"/>
      <c r="F181" s="2225"/>
      <c r="G181" s="1074" t="s">
        <v>485</v>
      </c>
      <c r="H181" s="289"/>
      <c r="I181" s="12"/>
      <c r="J181" s="12"/>
      <c r="K181" s="13"/>
      <c r="L181" s="13"/>
      <c r="M181" s="1077"/>
      <c r="S181" s="10"/>
      <c r="T181" s="10"/>
      <c r="U181" s="10"/>
      <c r="V181" s="10"/>
      <c r="W181" s="10"/>
      <c r="X181" s="10"/>
    </row>
    <row r="182" spans="2:24" ht="15" customHeight="1">
      <c r="B182" s="2223" t="s">
        <v>512</v>
      </c>
      <c r="C182" s="2224"/>
      <c r="D182" s="2224"/>
      <c r="E182" s="2224"/>
      <c r="F182" s="2225"/>
      <c r="G182" s="1074" t="s">
        <v>190</v>
      </c>
      <c r="H182" s="289"/>
      <c r="I182" s="12"/>
      <c r="J182" s="12"/>
      <c r="K182" s="13"/>
      <c r="L182" s="13"/>
      <c r="M182" s="1077"/>
      <c r="S182" s="10"/>
      <c r="T182" s="10"/>
      <c r="U182" s="10"/>
      <c r="V182" s="10"/>
      <c r="W182" s="10"/>
      <c r="X182" s="10"/>
    </row>
    <row r="183" spans="2:24" ht="15" customHeight="1">
      <c r="B183" s="2223" t="s">
        <v>513</v>
      </c>
      <c r="C183" s="2224"/>
      <c r="D183" s="2224"/>
      <c r="E183" s="2224"/>
      <c r="F183" s="2225"/>
      <c r="G183" s="1074" t="s">
        <v>514</v>
      </c>
      <c r="H183" s="289"/>
      <c r="I183" s="12"/>
      <c r="J183" s="12"/>
      <c r="K183" s="13"/>
      <c r="L183" s="13"/>
      <c r="M183" s="1077"/>
      <c r="N183" s="10" t="s">
        <v>515</v>
      </c>
      <c r="S183" s="10"/>
      <c r="T183" s="10"/>
      <c r="U183" s="10"/>
      <c r="V183" s="10"/>
      <c r="W183" s="10"/>
      <c r="X183" s="10"/>
    </row>
    <row r="184" spans="2:24" ht="15" customHeight="1">
      <c r="B184" s="2223" t="s">
        <v>516</v>
      </c>
      <c r="C184" s="2224"/>
      <c r="D184" s="2224"/>
      <c r="E184" s="2224"/>
      <c r="F184" s="2225"/>
      <c r="G184" s="1074" t="s">
        <v>517</v>
      </c>
      <c r="H184" s="289"/>
      <c r="I184" s="14"/>
      <c r="J184" s="14"/>
      <c r="K184" s="13"/>
      <c r="L184" s="13"/>
      <c r="M184" s="1077"/>
      <c r="S184" s="10"/>
      <c r="T184" s="10"/>
    </row>
    <row r="185" spans="2:24" ht="15" customHeight="1">
      <c r="B185" s="2223" t="s">
        <v>518</v>
      </c>
      <c r="C185" s="2224"/>
      <c r="D185" s="2224"/>
      <c r="E185" s="2224"/>
      <c r="F185" s="2225"/>
      <c r="G185" s="1074" t="s">
        <v>504</v>
      </c>
      <c r="H185" s="289"/>
      <c r="I185" s="12"/>
      <c r="J185" s="12"/>
      <c r="K185" s="13"/>
      <c r="L185" s="13"/>
      <c r="M185" s="1077"/>
      <c r="S185" s="10"/>
      <c r="T185" s="10"/>
    </row>
    <row r="186" spans="2:24" ht="15" customHeight="1">
      <c r="B186" s="2220" t="s">
        <v>519</v>
      </c>
      <c r="C186" s="2221"/>
      <c r="D186" s="2221"/>
      <c r="E186" s="2221"/>
      <c r="F186" s="2221"/>
      <c r="G186" s="2221"/>
      <c r="H186" s="2221"/>
      <c r="I186" s="2221"/>
      <c r="J186" s="2221"/>
      <c r="K186" s="2221"/>
      <c r="L186" s="2221"/>
      <c r="M186" s="2222"/>
      <c r="S186" s="10"/>
      <c r="T186" s="10"/>
    </row>
    <row r="187" spans="2:24" ht="17.25" customHeight="1" thickBot="1">
      <c r="B187" s="2227" t="s">
        <v>520</v>
      </c>
      <c r="C187" s="2228"/>
      <c r="D187" s="2228"/>
      <c r="E187" s="2228"/>
      <c r="F187" s="2228"/>
      <c r="G187" s="2181"/>
      <c r="H187" s="2182"/>
      <c r="I187" s="283" t="s">
        <v>40</v>
      </c>
      <c r="J187" s="1097" t="s">
        <v>906</v>
      </c>
      <c r="K187" s="286"/>
      <c r="L187" s="286"/>
      <c r="M187" s="1076"/>
    </row>
    <row r="188" spans="2:24" ht="15" customHeight="1">
      <c r="B188" s="2223" t="s">
        <v>521</v>
      </c>
      <c r="C188" s="2224"/>
      <c r="D188" s="2224"/>
      <c r="E188" s="2224"/>
      <c r="F188" s="2225"/>
      <c r="G188" s="1074" t="s">
        <v>485</v>
      </c>
      <c r="H188" s="289"/>
      <c r="I188" s="286"/>
      <c r="J188" s="286"/>
      <c r="K188" s="286"/>
      <c r="L188" s="286"/>
      <c r="M188" s="1076"/>
    </row>
    <row r="189" spans="2:24" ht="15" customHeight="1">
      <c r="B189" s="2223" t="s">
        <v>522</v>
      </c>
      <c r="C189" s="2224"/>
      <c r="D189" s="2224"/>
      <c r="E189" s="2224"/>
      <c r="F189" s="2225"/>
      <c r="G189" s="1074"/>
      <c r="H189" s="289"/>
      <c r="I189" s="286"/>
      <c r="J189" s="286"/>
      <c r="K189" s="286"/>
      <c r="L189" s="286"/>
      <c r="M189" s="1076"/>
      <c r="N189" s="10" t="s">
        <v>523</v>
      </c>
    </row>
    <row r="190" spans="2:24" ht="15" customHeight="1">
      <c r="B190" s="2223" t="s">
        <v>524</v>
      </c>
      <c r="C190" s="2224"/>
      <c r="D190" s="2224"/>
      <c r="E190" s="2224"/>
      <c r="F190" s="2225"/>
      <c r="G190" s="1074" t="s">
        <v>525</v>
      </c>
      <c r="H190" s="289"/>
      <c r="I190" s="286"/>
      <c r="J190" s="286"/>
      <c r="K190" s="286"/>
      <c r="L190" s="286"/>
      <c r="M190" s="1076"/>
      <c r="U190"/>
    </row>
    <row r="191" spans="2:24" ht="15" customHeight="1">
      <c r="B191" s="2223" t="s">
        <v>527</v>
      </c>
      <c r="C191" s="2224"/>
      <c r="D191" s="2224"/>
      <c r="E191" s="2224"/>
      <c r="F191" s="2225"/>
      <c r="G191" s="1074"/>
      <c r="H191" s="289"/>
      <c r="I191" s="286"/>
      <c r="J191" s="286"/>
      <c r="K191" s="286"/>
      <c r="L191" s="286"/>
      <c r="M191" s="1076"/>
      <c r="U191"/>
    </row>
    <row r="192" spans="2:24" ht="15" customHeight="1">
      <c r="B192" s="2223" t="s">
        <v>528</v>
      </c>
      <c r="C192" s="2224"/>
      <c r="D192" s="2224"/>
      <c r="E192" s="2224"/>
      <c r="F192" s="2225"/>
      <c r="G192" s="1074"/>
      <c r="H192" s="289"/>
      <c r="I192" s="286"/>
      <c r="J192" s="286"/>
      <c r="K192" s="286"/>
      <c r="L192" s="286"/>
      <c r="M192" s="1076"/>
      <c r="N192" s="10" t="s">
        <v>529</v>
      </c>
      <c r="U192"/>
    </row>
    <row r="193" spans="2:37" ht="15" customHeight="1">
      <c r="B193" s="2223" t="s">
        <v>530</v>
      </c>
      <c r="C193" s="2224"/>
      <c r="D193" s="2224"/>
      <c r="E193" s="2224"/>
      <c r="F193" s="2225"/>
      <c r="G193" s="1074" t="s">
        <v>108</v>
      </c>
      <c r="H193" s="289"/>
      <c r="I193" s="286"/>
      <c r="J193" s="286"/>
      <c r="K193" s="286"/>
      <c r="L193" s="286"/>
      <c r="M193" s="1076"/>
      <c r="U193"/>
    </row>
    <row r="194" spans="2:37" ht="24.75" customHeight="1">
      <c r="B194" s="2223" t="s">
        <v>531</v>
      </c>
      <c r="C194" s="2224"/>
      <c r="D194" s="2224"/>
      <c r="E194" s="2224"/>
      <c r="F194" s="2225"/>
      <c r="G194" s="1074" t="s">
        <v>53</v>
      </c>
      <c r="H194" s="289"/>
      <c r="I194" s="286"/>
      <c r="J194" s="286"/>
      <c r="K194" s="286"/>
      <c r="L194" s="286"/>
      <c r="M194" s="1076"/>
      <c r="N194" s="10" t="s">
        <v>529</v>
      </c>
      <c r="U194"/>
    </row>
    <row r="195" spans="2:37" ht="15" customHeight="1" thickBot="1">
      <c r="B195" s="2227" t="s">
        <v>532</v>
      </c>
      <c r="C195" s="2228"/>
      <c r="D195" s="2228"/>
      <c r="E195" s="2228"/>
      <c r="F195" s="2228"/>
      <c r="G195" s="2181"/>
      <c r="H195" s="2182"/>
      <c r="I195" s="283" t="s">
        <v>40</v>
      </c>
      <c r="J195" s="1097" t="s">
        <v>906</v>
      </c>
      <c r="K195" s="286"/>
      <c r="L195" s="286"/>
      <c r="M195" s="1076"/>
      <c r="N195" s="10" t="s">
        <v>529</v>
      </c>
      <c r="U195"/>
    </row>
    <row r="196" spans="2:37" ht="15" customHeight="1">
      <c r="B196" s="2223" t="s">
        <v>528</v>
      </c>
      <c r="C196" s="2224"/>
      <c r="D196" s="2224"/>
      <c r="E196" s="2224"/>
      <c r="F196" s="2225"/>
      <c r="G196" s="1074"/>
      <c r="H196" s="289"/>
      <c r="I196" s="286"/>
      <c r="J196" s="286"/>
      <c r="K196" s="286"/>
      <c r="L196" s="286"/>
      <c r="M196" s="1076"/>
    </row>
    <row r="197" spans="2:37" ht="15" customHeight="1">
      <c r="B197" s="2223" t="s">
        <v>530</v>
      </c>
      <c r="C197" s="2224"/>
      <c r="D197" s="2224"/>
      <c r="E197" s="2224"/>
      <c r="F197" s="2225"/>
      <c r="G197" s="1074" t="s">
        <v>108</v>
      </c>
      <c r="H197" s="289"/>
      <c r="I197" s="286"/>
      <c r="J197" s="286"/>
      <c r="K197" s="286"/>
      <c r="L197" s="286"/>
      <c r="M197" s="1076"/>
    </row>
    <row r="198" spans="2:37" ht="15" customHeight="1">
      <c r="B198" s="2223" t="s">
        <v>531</v>
      </c>
      <c r="C198" s="2224"/>
      <c r="D198" s="2224"/>
      <c r="E198" s="2224"/>
      <c r="F198" s="2225"/>
      <c r="G198" s="1074" t="s">
        <v>53</v>
      </c>
      <c r="H198" s="289"/>
      <c r="I198" s="286"/>
      <c r="J198" s="286"/>
      <c r="K198" s="286"/>
      <c r="L198" s="286"/>
      <c r="M198" s="1076"/>
    </row>
    <row r="199" spans="2:37" ht="15" customHeight="1" thickBot="1">
      <c r="B199" s="2227" t="s">
        <v>533</v>
      </c>
      <c r="C199" s="2228"/>
      <c r="D199" s="2228"/>
      <c r="E199" s="2228"/>
      <c r="F199" s="2228"/>
      <c r="G199" s="2181"/>
      <c r="H199" s="2182"/>
      <c r="I199" s="286"/>
      <c r="J199" s="286"/>
      <c r="K199" s="286"/>
      <c r="L199" s="286"/>
      <c r="M199" s="1076"/>
    </row>
    <row r="200" spans="2:37" ht="15" customHeight="1">
      <c r="B200" s="2223" t="s">
        <v>534</v>
      </c>
      <c r="C200" s="2224"/>
      <c r="D200" s="2224"/>
      <c r="E200" s="2224"/>
      <c r="F200" s="2225"/>
      <c r="G200" s="1074" t="s">
        <v>535</v>
      </c>
      <c r="H200" s="289"/>
      <c r="I200" s="286"/>
      <c r="J200" s="286"/>
      <c r="K200" s="286"/>
      <c r="L200" s="286"/>
      <c r="M200" s="1076"/>
    </row>
    <row r="201" spans="2:37" ht="15" customHeight="1">
      <c r="B201" s="2223" t="s">
        <v>536</v>
      </c>
      <c r="C201" s="2224"/>
      <c r="D201" s="2224"/>
      <c r="E201" s="2224"/>
      <c r="F201" s="2225"/>
      <c r="G201" s="1074" t="s">
        <v>506</v>
      </c>
      <c r="H201" s="289"/>
      <c r="I201" s="286"/>
      <c r="J201" s="286"/>
      <c r="K201" s="286"/>
      <c r="L201" s="286"/>
      <c r="M201" s="1076"/>
      <c r="U201"/>
    </row>
    <row r="202" spans="2:37" ht="15" customHeight="1">
      <c r="B202" s="2223" t="s">
        <v>537</v>
      </c>
      <c r="C202" s="2224"/>
      <c r="D202" s="2224"/>
      <c r="E202" s="2224"/>
      <c r="F202" s="2225"/>
      <c r="G202" s="1074" t="s">
        <v>506</v>
      </c>
      <c r="H202" s="289"/>
      <c r="I202" s="286"/>
      <c r="J202" s="286"/>
      <c r="K202" s="286"/>
      <c r="L202" s="286"/>
      <c r="M202" s="1076"/>
      <c r="U202"/>
      <c r="AJ202" s="10"/>
      <c r="AK202" s="10"/>
    </row>
    <row r="203" spans="2:37" ht="15" customHeight="1">
      <c r="B203" s="2223" t="s">
        <v>538</v>
      </c>
      <c r="C203" s="2224"/>
      <c r="D203" s="2224"/>
      <c r="E203" s="2224"/>
      <c r="F203" s="2225"/>
      <c r="G203" s="1074" t="s">
        <v>190</v>
      </c>
      <c r="H203" s="289"/>
      <c r="I203" s="12"/>
      <c r="J203" s="12"/>
      <c r="K203" s="13"/>
      <c r="L203" s="13"/>
      <c r="M203" s="1077"/>
      <c r="U203"/>
      <c r="AJ203" s="10"/>
      <c r="AK203" s="10"/>
    </row>
    <row r="204" spans="2:37" ht="15" customHeight="1">
      <c r="B204" s="2223" t="s">
        <v>518</v>
      </c>
      <c r="C204" s="2224"/>
      <c r="D204" s="2224"/>
      <c r="E204" s="2224"/>
      <c r="F204" s="2248"/>
      <c r="G204" s="1086" t="s">
        <v>504</v>
      </c>
      <c r="H204" s="1087"/>
      <c r="I204" s="12"/>
      <c r="J204" s="12"/>
      <c r="K204" s="13"/>
      <c r="L204" s="13"/>
      <c r="M204" s="1077"/>
      <c r="U204"/>
      <c r="AJ204" s="10"/>
      <c r="AK204" s="10"/>
    </row>
    <row r="205" spans="2:37" ht="15" customHeight="1" thickBot="1">
      <c r="B205" s="2245" t="s">
        <v>540</v>
      </c>
      <c r="C205" s="2246"/>
      <c r="D205" s="2246"/>
      <c r="E205" s="2246"/>
      <c r="F205" s="2247"/>
      <c r="G205" s="1078" t="s">
        <v>190</v>
      </c>
      <c r="H205" s="1079"/>
      <c r="I205" s="1080"/>
      <c r="J205" s="1080"/>
      <c r="K205" s="1081"/>
      <c r="L205" s="1081"/>
      <c r="M205" s="1082"/>
      <c r="U205"/>
      <c r="AJ205" s="10"/>
      <c r="AK205" s="10"/>
    </row>
    <row r="206" spans="2:37" ht="15" customHeight="1">
      <c r="B206" s="1"/>
      <c r="C206" s="1"/>
      <c r="D206" s="1"/>
      <c r="E206" s="1"/>
      <c r="F206" s="1"/>
      <c r="G206" s="1"/>
      <c r="H206" s="1"/>
      <c r="I206" s="1"/>
      <c r="J206" s="1"/>
      <c r="K206" s="1"/>
      <c r="L206" s="1"/>
      <c r="M206" s="1"/>
      <c r="N206" s="1"/>
      <c r="U206"/>
      <c r="AJ206" s="10"/>
      <c r="AK206" s="10"/>
    </row>
    <row r="207" spans="2:37" ht="15" customHeight="1">
      <c r="B207" s="1"/>
      <c r="C207" s="1"/>
      <c r="D207" s="1"/>
      <c r="E207" s="1"/>
      <c r="F207" s="1"/>
      <c r="G207" s="1"/>
      <c r="H207" s="1"/>
      <c r="I207" s="1"/>
      <c r="J207" s="1"/>
      <c r="K207" s="1"/>
      <c r="L207" s="1"/>
      <c r="M207" s="1"/>
      <c r="N207" s="1"/>
      <c r="U207"/>
      <c r="AJ207" s="10"/>
      <c r="AK207" s="10"/>
    </row>
    <row r="208" spans="2:37" ht="15" customHeight="1">
      <c r="B208" s="1"/>
      <c r="C208" s="1"/>
      <c r="D208" s="1"/>
      <c r="E208" s="1"/>
      <c r="F208" s="1"/>
      <c r="G208" s="1"/>
      <c r="H208" s="1"/>
      <c r="I208" s="1"/>
      <c r="J208" s="1"/>
      <c r="K208" s="1"/>
      <c r="L208" s="1"/>
      <c r="M208" s="1"/>
      <c r="N208" s="1"/>
      <c r="O208" s="1"/>
      <c r="P208" s="1"/>
      <c r="Q208" s="1"/>
      <c r="R208" s="1"/>
      <c r="U208"/>
      <c r="AJ208" s="10"/>
      <c r="AK208" s="10"/>
    </row>
    <row r="209" spans="1:37" ht="15" customHeight="1" thickBot="1">
      <c r="B209" s="1"/>
      <c r="C209" s="1"/>
      <c r="D209" s="1"/>
      <c r="E209" s="1"/>
      <c r="F209" s="1"/>
      <c r="G209" s="1"/>
      <c r="H209" s="1"/>
      <c r="I209" s="1"/>
      <c r="J209" s="1"/>
      <c r="K209" s="1"/>
      <c r="L209" s="1"/>
      <c r="M209" s="1"/>
      <c r="N209" s="1"/>
      <c r="O209" s="1"/>
      <c r="P209" s="1"/>
      <c r="Q209" s="1"/>
      <c r="R209" s="1"/>
      <c r="U209"/>
      <c r="AJ209" s="10"/>
      <c r="AK209" s="10"/>
    </row>
    <row r="210" spans="1:37" ht="21" customHeight="1" thickBot="1">
      <c r="B210" s="2236" t="s">
        <v>896</v>
      </c>
      <c r="C210" s="2237"/>
      <c r="D210" s="2237"/>
      <c r="E210" s="2237"/>
      <c r="F210" s="2237"/>
      <c r="G210" s="2237"/>
      <c r="H210" s="2237"/>
      <c r="I210" s="2237"/>
      <c r="J210" s="2237"/>
      <c r="K210" s="2237"/>
      <c r="L210" s="2237"/>
      <c r="M210" s="2238"/>
      <c r="N210" s="1218"/>
      <c r="U210"/>
      <c r="AJ210" s="10"/>
      <c r="AK210" s="10"/>
    </row>
    <row r="211" spans="1:37" ht="21" customHeight="1" thickBot="1">
      <c r="B211" s="2132" t="s">
        <v>1001</v>
      </c>
      <c r="C211" s="2133"/>
      <c r="D211" s="2133"/>
      <c r="E211" s="2133"/>
      <c r="F211" s="2133"/>
      <c r="G211" s="2133"/>
      <c r="H211" s="2133"/>
      <c r="I211" s="2133"/>
      <c r="J211" s="2133"/>
      <c r="K211" s="2133"/>
      <c r="L211" s="2133"/>
      <c r="M211" s="2134"/>
      <c r="N211" s="1219"/>
      <c r="U211"/>
      <c r="AJ211" s="10"/>
      <c r="AK211" s="10"/>
    </row>
    <row r="212" spans="1:37" ht="32.25" customHeight="1" thickBot="1">
      <c r="B212" s="2239" t="s">
        <v>542</v>
      </c>
      <c r="C212" s="2240"/>
      <c r="D212" s="2141" t="s">
        <v>543</v>
      </c>
      <c r="E212" s="2139"/>
      <c r="F212" s="2141" t="s">
        <v>544</v>
      </c>
      <c r="G212" s="2140"/>
      <c r="H212" s="2141" t="s">
        <v>545</v>
      </c>
      <c r="I212" s="2139"/>
      <c r="J212" s="2140"/>
      <c r="K212" s="2139" t="s">
        <v>558</v>
      </c>
      <c r="L212" s="2139"/>
      <c r="M212" s="2140"/>
      <c r="N212" s="2234" t="s">
        <v>948</v>
      </c>
      <c r="T212"/>
      <c r="U212"/>
      <c r="AJ212" s="10"/>
      <c r="AK212" s="10"/>
    </row>
    <row r="213" spans="1:37" ht="49.5" customHeight="1">
      <c r="B213" s="1201" t="s">
        <v>936</v>
      </c>
      <c r="C213" s="1200" t="s">
        <v>41</v>
      </c>
      <c r="D213" s="1201" t="s">
        <v>940</v>
      </c>
      <c r="E213" s="1224" t="s">
        <v>41</v>
      </c>
      <c r="F213" s="1202" t="s">
        <v>949</v>
      </c>
      <c r="G213" s="1221"/>
      <c r="H213" s="2241" t="s">
        <v>949</v>
      </c>
      <c r="I213" s="2242"/>
      <c r="J213" s="1221" t="s">
        <v>41</v>
      </c>
      <c r="K213" s="2135" t="s">
        <v>560</v>
      </c>
      <c r="L213" s="2136"/>
      <c r="M213" s="1214" t="s">
        <v>41</v>
      </c>
      <c r="N213" s="2235"/>
      <c r="T213"/>
      <c r="U213"/>
      <c r="AJ213" s="10"/>
      <c r="AK213" s="10"/>
    </row>
    <row r="214" spans="1:37" ht="51" customHeight="1" thickBot="1">
      <c r="A214" s="10"/>
      <c r="B214" s="1203" t="s">
        <v>939</v>
      </c>
      <c r="C214" s="1199" t="s">
        <v>41</v>
      </c>
      <c r="D214" s="1136" t="s">
        <v>941</v>
      </c>
      <c r="E214" s="1225" t="s">
        <v>41</v>
      </c>
      <c r="F214" s="1128"/>
      <c r="G214" s="1222"/>
      <c r="H214" s="2243"/>
      <c r="I214" s="2244"/>
      <c r="J214" s="1222" t="s">
        <v>41</v>
      </c>
      <c r="K214" s="2137" t="s">
        <v>561</v>
      </c>
      <c r="L214" s="2138"/>
      <c r="M214" s="1215" t="s">
        <v>41</v>
      </c>
      <c r="N214" s="2235"/>
      <c r="T214"/>
    </row>
    <row r="215" spans="1:37" ht="47.25" customHeight="1" thickBot="1">
      <c r="B215" s="1136" t="s">
        <v>937</v>
      </c>
      <c r="C215" s="1198" t="s">
        <v>41</v>
      </c>
      <c r="D215" s="1136" t="s">
        <v>942</v>
      </c>
      <c r="E215" s="1225" t="s">
        <v>41</v>
      </c>
      <c r="F215" s="1128"/>
      <c r="G215" s="1222"/>
      <c r="H215" s="2232"/>
      <c r="I215" s="2233"/>
      <c r="J215" s="1223" t="s">
        <v>41</v>
      </c>
      <c r="K215" s="1"/>
      <c r="L215" s="10"/>
      <c r="M215" s="1204"/>
      <c r="N215" s="2235"/>
      <c r="T215"/>
      <c r="U215"/>
      <c r="AJ215" s="10"/>
      <c r="AK215" s="10"/>
    </row>
    <row r="216" spans="1:37" ht="45.75" customHeight="1">
      <c r="B216" s="1136" t="s">
        <v>938</v>
      </c>
      <c r="C216" s="1198" t="s">
        <v>41</v>
      </c>
      <c r="D216" s="1136" t="s">
        <v>943</v>
      </c>
      <c r="E216" s="1225" t="s">
        <v>41</v>
      </c>
      <c r="F216" s="1128"/>
      <c r="G216" s="1222"/>
      <c r="H216" s="1231"/>
      <c r="I216" s="1210"/>
      <c r="J216" s="1232"/>
      <c r="K216" s="10"/>
      <c r="L216" s="10"/>
      <c r="M216" s="1204"/>
      <c r="N216" s="1219" t="s">
        <v>555</v>
      </c>
      <c r="T216"/>
      <c r="U216"/>
      <c r="AJ216" s="10"/>
      <c r="AK216" s="10"/>
    </row>
    <row r="217" spans="1:37" ht="42.75" customHeight="1">
      <c r="A217"/>
      <c r="B217" s="1207"/>
      <c r="C217" s="1139"/>
      <c r="D217" s="1136" t="s">
        <v>944</v>
      </c>
      <c r="E217" s="1225" t="s">
        <v>41</v>
      </c>
      <c r="F217" s="1227"/>
      <c r="G217" s="1228"/>
      <c r="H217" s="1231"/>
      <c r="I217" s="1210"/>
      <c r="J217" s="1232"/>
      <c r="K217" s="7"/>
      <c r="L217" s="1"/>
      <c r="M217" s="1204"/>
      <c r="N217" s="1219"/>
      <c r="T217" s="216"/>
      <c r="U217"/>
      <c r="AJ217" s="10"/>
      <c r="AK217" s="10"/>
    </row>
    <row r="218" spans="1:37" ht="55.5" customHeight="1" thickBot="1">
      <c r="B218" s="1208"/>
      <c r="C218" s="1209"/>
      <c r="D218" s="1205" t="s">
        <v>947</v>
      </c>
      <c r="E218" s="1226" t="s">
        <v>41</v>
      </c>
      <c r="F218" s="1229"/>
      <c r="G218" s="1230"/>
      <c r="H218" s="1233"/>
      <c r="I218" s="1212"/>
      <c r="J218" s="1234"/>
      <c r="K218" s="1213"/>
      <c r="L218" s="1211"/>
      <c r="M218" s="1206"/>
      <c r="N218" s="1220"/>
      <c r="T218"/>
      <c r="U218"/>
      <c r="AJ218" s="10"/>
      <c r="AK218" s="10"/>
    </row>
    <row r="219" spans="1:37" ht="15" customHeight="1">
      <c r="A219" s="305"/>
      <c r="B219" s="1"/>
      <c r="C219" s="1"/>
      <c r="D219" s="1"/>
      <c r="E219" s="1"/>
      <c r="F219" s="1"/>
      <c r="G219" s="1"/>
      <c r="H219" s="1"/>
      <c r="I219" s="1"/>
      <c r="J219" s="1"/>
      <c r="K219" s="1"/>
      <c r="L219" s="1"/>
      <c r="M219" s="1"/>
      <c r="T219"/>
      <c r="U219"/>
      <c r="AJ219" s="10"/>
      <c r="AK219" s="10"/>
    </row>
    <row r="220" spans="1:37" ht="15" customHeight="1">
      <c r="B220" s="1"/>
      <c r="C220" s="1"/>
      <c r="D220" s="1"/>
      <c r="E220" s="1"/>
      <c r="F220" s="1"/>
      <c r="G220" s="1"/>
      <c r="H220" s="1"/>
      <c r="I220" s="1"/>
      <c r="J220" s="1"/>
      <c r="K220" s="1"/>
      <c r="L220" s="1"/>
      <c r="M220" s="1"/>
      <c r="T220"/>
      <c r="U220"/>
      <c r="AJ220" s="10"/>
      <c r="AK220" s="10"/>
    </row>
    <row r="221" spans="1:37" ht="15" customHeight="1">
      <c r="B221" s="1"/>
      <c r="C221" s="1"/>
      <c r="D221" s="1"/>
      <c r="E221" s="1"/>
      <c r="F221" s="1"/>
      <c r="G221" s="1"/>
      <c r="H221" s="1"/>
      <c r="I221" s="1"/>
      <c r="J221" s="1"/>
      <c r="K221" s="1"/>
      <c r="L221" s="1"/>
      <c r="M221" s="1"/>
      <c r="T221"/>
      <c r="U221"/>
      <c r="AJ221" s="10"/>
      <c r="AK221" s="10"/>
    </row>
    <row r="222" spans="1:37" ht="15" customHeight="1">
      <c r="B222" s="1"/>
      <c r="C222" s="1"/>
      <c r="D222" s="1"/>
      <c r="E222" s="1"/>
      <c r="F222" s="1"/>
      <c r="G222" s="1"/>
      <c r="H222" s="1"/>
      <c r="I222" s="1"/>
      <c r="J222" s="1"/>
      <c r="K222" s="1"/>
      <c r="L222" s="1"/>
      <c r="M222" s="1"/>
      <c r="T222"/>
      <c r="U222"/>
      <c r="AJ222" s="10"/>
      <c r="AK222" s="10"/>
    </row>
    <row r="223" spans="1:37" ht="15" customHeight="1">
      <c r="B223" s="1"/>
      <c r="C223" s="1"/>
      <c r="D223" s="1"/>
      <c r="E223" s="1"/>
      <c r="F223" s="1"/>
      <c r="G223" s="1"/>
      <c r="H223" s="1"/>
      <c r="I223" s="1"/>
      <c r="J223" s="1"/>
      <c r="K223" s="1"/>
      <c r="L223" s="1"/>
      <c r="M223" s="1"/>
      <c r="T223"/>
      <c r="U223"/>
      <c r="AJ223" s="10"/>
      <c r="AK223" s="10"/>
    </row>
    <row r="224" spans="1:37" ht="15" customHeight="1">
      <c r="B224" s="1"/>
      <c r="C224" s="1"/>
      <c r="D224" s="1"/>
      <c r="E224" s="1"/>
      <c r="F224" s="1"/>
      <c r="G224" s="1"/>
      <c r="H224" s="1"/>
      <c r="I224" s="1"/>
      <c r="J224" s="1"/>
      <c r="K224" s="1"/>
      <c r="L224" s="1"/>
      <c r="M224" s="1"/>
      <c r="T224"/>
      <c r="U224"/>
      <c r="AJ224" s="10"/>
      <c r="AK224" s="10"/>
    </row>
    <row r="225" spans="1:37" s="1" customFormat="1">
      <c r="O225" s="10"/>
      <c r="P225" s="10"/>
      <c r="S225"/>
      <c r="T225"/>
      <c r="U225" s="1067"/>
      <c r="V225" s="1068"/>
      <c r="W225" s="1068"/>
      <c r="X225" s="1068"/>
      <c r="Y225" s="1068"/>
      <c r="Z225" s="1068"/>
      <c r="AA225" s="1068"/>
      <c r="AB225" s="1068"/>
      <c r="AC225" s="1068"/>
      <c r="AD225" s="1068"/>
      <c r="AE225" s="1068"/>
      <c r="AF225" s="1068"/>
      <c r="AG225" s="1068"/>
      <c r="AH225" s="1068"/>
      <c r="AI225" s="1068"/>
      <c r="AJ225" s="1068"/>
      <c r="AK225" s="1068"/>
    </row>
    <row r="226" spans="1:37" s="1" customFormat="1">
      <c r="O226" s="10"/>
      <c r="P226" s="10"/>
      <c r="S226"/>
      <c r="T226"/>
      <c r="U226" s="1067"/>
      <c r="V226" s="1068"/>
      <c r="W226" s="1068"/>
      <c r="X226" s="1068"/>
      <c r="Y226" s="1068"/>
      <c r="Z226" s="1068"/>
      <c r="AA226" s="1068"/>
      <c r="AB226" s="1068"/>
      <c r="AC226" s="1068"/>
      <c r="AD226" s="1068"/>
      <c r="AE226" s="1068"/>
      <c r="AF226" s="1068"/>
      <c r="AG226" s="1068"/>
      <c r="AH226" s="1068"/>
      <c r="AI226" s="1068"/>
      <c r="AJ226" s="1068"/>
      <c r="AK226" s="1068"/>
    </row>
    <row r="227" spans="1:37" s="1" customFormat="1">
      <c r="O227" s="10"/>
      <c r="P227" s="10"/>
      <c r="S227"/>
      <c r="T227"/>
      <c r="U227" s="1067"/>
      <c r="V227" s="1068"/>
      <c r="W227" s="1068"/>
      <c r="X227" s="1068"/>
      <c r="Y227" s="1068"/>
      <c r="Z227" s="1068"/>
      <c r="AA227" s="1068"/>
      <c r="AB227" s="1068"/>
      <c r="AC227" s="1068"/>
      <c r="AD227" s="1068"/>
      <c r="AE227" s="1068"/>
      <c r="AF227" s="1068"/>
      <c r="AG227" s="1068"/>
      <c r="AH227" s="1068"/>
      <c r="AI227" s="1068"/>
      <c r="AJ227" s="1068"/>
      <c r="AK227" s="1068"/>
    </row>
    <row r="228" spans="1:37" s="1" customFormat="1">
      <c r="B228" s="1073"/>
      <c r="C228" s="1073"/>
      <c r="D228" s="1073"/>
      <c r="E228" s="1073"/>
      <c r="O228" s="10"/>
      <c r="P228" s="10"/>
      <c r="Q228" s="10"/>
      <c r="R228" s="10"/>
      <c r="U228" s="216"/>
      <c r="V228"/>
      <c r="W228"/>
      <c r="X228"/>
      <c r="Y228"/>
      <c r="Z228"/>
      <c r="AA228"/>
      <c r="AB228"/>
      <c r="AC228"/>
      <c r="AD228"/>
      <c r="AE228"/>
      <c r="AF228"/>
      <c r="AG228"/>
      <c r="AH228"/>
      <c r="AI228"/>
      <c r="AJ228"/>
      <c r="AK228"/>
    </row>
    <row r="229" spans="1:37">
      <c r="A229" s="10"/>
      <c r="B229" s="10"/>
      <c r="C229" s="10"/>
      <c r="D229" s="10"/>
      <c r="E229" s="10"/>
      <c r="F229" s="10"/>
      <c r="G229" s="10"/>
      <c r="H229" s="10"/>
      <c r="I229" s="10"/>
      <c r="J229" s="10"/>
      <c r="K229" s="10"/>
      <c r="L229" s="10"/>
      <c r="M229" s="10"/>
    </row>
    <row r="230" spans="1:37" ht="15.75" thickBot="1">
      <c r="A230" s="10"/>
      <c r="B230" s="10"/>
      <c r="C230" s="10"/>
      <c r="D230" s="10"/>
      <c r="E230" s="10"/>
      <c r="F230" s="10"/>
      <c r="G230" s="10"/>
      <c r="H230" s="10"/>
      <c r="I230" s="10"/>
      <c r="J230" s="10"/>
      <c r="K230" s="10"/>
      <c r="L230" s="10"/>
      <c r="M230" s="10"/>
    </row>
    <row r="231" spans="1:37" ht="17.25" customHeight="1" thickBot="1">
      <c r="A231" s="10"/>
      <c r="B231" s="2159" t="s">
        <v>954</v>
      </c>
      <c r="C231" s="2160"/>
      <c r="D231" s="2160"/>
      <c r="E231" s="2160"/>
      <c r="F231" s="2160"/>
      <c r="G231" s="2160"/>
      <c r="H231" s="2160"/>
      <c r="I231" s="2160"/>
      <c r="J231" s="2160"/>
      <c r="K231" s="2160"/>
      <c r="L231" s="2160"/>
      <c r="M231" s="2161"/>
    </row>
    <row r="232" spans="1:37" ht="17.25" customHeight="1">
      <c r="A232" s="10"/>
      <c r="B232" s="2257" t="s">
        <v>898</v>
      </c>
      <c r="C232" s="2258"/>
      <c r="D232" s="2258"/>
      <c r="E232" s="2258"/>
      <c r="F232" s="2258"/>
      <c r="G232" s="2258" t="s">
        <v>342</v>
      </c>
      <c r="H232" s="2258"/>
      <c r="I232" s="2258" t="s">
        <v>43</v>
      </c>
      <c r="J232" s="2258"/>
      <c r="K232" s="2258"/>
      <c r="L232" s="2258"/>
      <c r="M232" s="2260"/>
    </row>
    <row r="233" spans="1:37" s="1068" customFormat="1" ht="15.95" customHeight="1">
      <c r="A233" s="1065"/>
      <c r="B233" s="2264" t="s">
        <v>958</v>
      </c>
      <c r="C233" s="2265"/>
      <c r="D233" s="2265"/>
      <c r="E233" s="2265"/>
      <c r="F233" s="1143"/>
      <c r="G233" s="2249"/>
      <c r="H233" s="2249"/>
      <c r="I233" s="1141"/>
      <c r="J233" s="1141"/>
      <c r="K233" s="1141"/>
      <c r="L233" s="1141"/>
      <c r="M233" s="1145"/>
      <c r="N233" s="1065"/>
      <c r="O233" s="1065"/>
      <c r="P233" s="1065"/>
      <c r="Q233" s="1065"/>
      <c r="R233" s="1065"/>
      <c r="S233" s="1066"/>
      <c r="T233" s="1066"/>
      <c r="U233" s="216"/>
      <c r="V233"/>
      <c r="W233"/>
      <c r="X233"/>
      <c r="Y233"/>
      <c r="Z233"/>
      <c r="AA233"/>
      <c r="AB233"/>
      <c r="AC233"/>
      <c r="AD233"/>
      <c r="AE233"/>
      <c r="AF233"/>
      <c r="AG233"/>
      <c r="AH233"/>
      <c r="AI233"/>
      <c r="AJ233"/>
      <c r="AK233"/>
    </row>
    <row r="234" spans="1:37" s="1068" customFormat="1" ht="15.95" customHeight="1">
      <c r="A234" s="1065"/>
      <c r="B234" s="2264" t="s">
        <v>959</v>
      </c>
      <c r="C234" s="2265"/>
      <c r="D234" s="2265"/>
      <c r="E234" s="2265"/>
      <c r="F234" s="1143"/>
      <c r="G234" s="2249"/>
      <c r="H234" s="2249"/>
      <c r="I234" s="1141"/>
      <c r="J234" s="1141"/>
      <c r="K234" s="1141"/>
      <c r="L234" s="1141"/>
      <c r="M234" s="1145"/>
      <c r="N234" s="1065"/>
      <c r="O234" s="1065"/>
      <c r="P234" s="1065"/>
      <c r="Q234" s="1065"/>
      <c r="R234" s="1065"/>
      <c r="S234" s="1066"/>
      <c r="T234" s="1066"/>
      <c r="U234" s="216"/>
      <c r="V234"/>
      <c r="W234"/>
      <c r="X234"/>
      <c r="Y234"/>
      <c r="Z234"/>
      <c r="AA234"/>
      <c r="AB234"/>
      <c r="AC234"/>
      <c r="AD234"/>
      <c r="AE234"/>
      <c r="AF234"/>
      <c r="AG234"/>
      <c r="AH234"/>
      <c r="AI234"/>
      <c r="AJ234"/>
      <c r="AK234"/>
    </row>
    <row r="235" spans="1:37" s="1068" customFormat="1" ht="15.95" customHeight="1">
      <c r="A235" s="1065"/>
      <c r="B235" s="2264" t="s">
        <v>960</v>
      </c>
      <c r="C235" s="2265"/>
      <c r="D235" s="2265"/>
      <c r="E235" s="2265"/>
      <c r="F235" s="1143"/>
      <c r="G235" s="2249"/>
      <c r="H235" s="2249"/>
      <c r="I235" s="1141"/>
      <c r="J235" s="1141"/>
      <c r="K235" s="1141"/>
      <c r="L235" s="1141"/>
      <c r="M235" s="1145"/>
      <c r="N235" s="1065"/>
      <c r="O235" s="1065"/>
      <c r="P235" s="1065"/>
      <c r="Q235" s="1065"/>
      <c r="R235" s="1065"/>
      <c r="S235" s="1066"/>
      <c r="T235" s="1066"/>
      <c r="U235" s="216"/>
      <c r="V235"/>
      <c r="W235"/>
      <c r="X235"/>
      <c r="Y235"/>
      <c r="Z235"/>
      <c r="AA235"/>
      <c r="AB235"/>
      <c r="AC235"/>
      <c r="AD235"/>
      <c r="AE235"/>
      <c r="AF235"/>
      <c r="AG235"/>
      <c r="AH235"/>
      <c r="AI235"/>
      <c r="AJ235"/>
      <c r="AK235"/>
    </row>
    <row r="236" spans="1:37" s="1068" customFormat="1" ht="15.95" customHeight="1">
      <c r="A236" s="1065"/>
      <c r="B236" s="2264" t="s">
        <v>961</v>
      </c>
      <c r="C236" s="2265"/>
      <c r="D236" s="2265"/>
      <c r="E236" s="2265"/>
      <c r="F236" s="1143"/>
      <c r="G236" s="2249"/>
      <c r="H236" s="2249"/>
      <c r="I236" s="1141"/>
      <c r="J236" s="1141"/>
      <c r="K236" s="1141"/>
      <c r="L236" s="1141"/>
      <c r="M236" s="1145"/>
      <c r="N236" s="1065"/>
      <c r="O236" s="1065"/>
      <c r="P236" s="1065"/>
      <c r="Q236" s="1065"/>
      <c r="R236" s="1065"/>
      <c r="S236" s="1066"/>
      <c r="T236" s="1066"/>
      <c r="U236" s="216"/>
      <c r="V236"/>
      <c r="W236"/>
      <c r="X236"/>
      <c r="Y236"/>
      <c r="Z236"/>
      <c r="AA236"/>
      <c r="AB236"/>
      <c r="AC236"/>
      <c r="AD236"/>
      <c r="AE236"/>
      <c r="AF236"/>
      <c r="AG236"/>
      <c r="AH236"/>
      <c r="AI236"/>
      <c r="AJ236"/>
      <c r="AK236"/>
    </row>
    <row r="237" spans="1:37" s="1068" customFormat="1" ht="15.95" customHeight="1">
      <c r="A237" s="1065"/>
      <c r="B237" s="2264" t="s">
        <v>962</v>
      </c>
      <c r="C237" s="2265"/>
      <c r="D237" s="2265"/>
      <c r="E237" s="2265"/>
      <c r="F237" s="1143"/>
      <c r="G237" s="2249"/>
      <c r="H237" s="2249"/>
      <c r="I237" s="1141"/>
      <c r="J237" s="1141"/>
      <c r="K237" s="1141"/>
      <c r="L237" s="1141"/>
      <c r="M237" s="1145"/>
      <c r="N237" s="1065"/>
      <c r="O237" s="1065"/>
      <c r="P237" s="1065"/>
      <c r="Q237" s="1065"/>
      <c r="R237" s="1065"/>
      <c r="S237" s="1066"/>
      <c r="T237" s="1066"/>
      <c r="U237" s="216"/>
      <c r="V237"/>
      <c r="W237"/>
      <c r="X237"/>
      <c r="Y237"/>
      <c r="Z237"/>
      <c r="AA237"/>
      <c r="AB237"/>
      <c r="AC237"/>
      <c r="AD237"/>
      <c r="AE237"/>
      <c r="AF237"/>
      <c r="AG237"/>
      <c r="AH237"/>
      <c r="AI237"/>
      <c r="AJ237"/>
      <c r="AK237"/>
    </row>
    <row r="238" spans="1:37" s="1068" customFormat="1" ht="15.95" customHeight="1">
      <c r="A238" s="1065"/>
      <c r="B238" s="2264" t="s">
        <v>963</v>
      </c>
      <c r="C238" s="2265"/>
      <c r="D238" s="2265"/>
      <c r="E238" s="2265"/>
      <c r="F238" s="1143"/>
      <c r="G238" s="2249"/>
      <c r="H238" s="2249"/>
      <c r="I238" s="1141"/>
      <c r="J238" s="1141"/>
      <c r="K238" s="1141"/>
      <c r="L238" s="1141"/>
      <c r="M238" s="1145"/>
      <c r="N238" s="1065"/>
      <c r="O238" s="1065"/>
      <c r="P238" s="1065"/>
      <c r="Q238" s="1065"/>
      <c r="R238" s="1065"/>
      <c r="S238" s="1066"/>
      <c r="T238" s="1066"/>
      <c r="U238" s="216"/>
      <c r="V238"/>
      <c r="W238"/>
      <c r="X238"/>
      <c r="Y238"/>
      <c r="Z238"/>
      <c r="AA238"/>
      <c r="AB238"/>
      <c r="AC238"/>
      <c r="AD238"/>
      <c r="AE238"/>
      <c r="AF238"/>
      <c r="AG238"/>
      <c r="AH238"/>
      <c r="AI238"/>
      <c r="AJ238"/>
      <c r="AK238"/>
    </row>
    <row r="239" spans="1:37" s="1068" customFormat="1" ht="15.95" customHeight="1">
      <c r="A239" s="1065"/>
      <c r="B239" s="2264" t="s">
        <v>964</v>
      </c>
      <c r="C239" s="2265"/>
      <c r="D239" s="2265"/>
      <c r="E239" s="2265"/>
      <c r="F239" s="1143"/>
      <c r="G239" s="2249"/>
      <c r="H239" s="2249"/>
      <c r="I239" s="1141"/>
      <c r="J239" s="1141"/>
      <c r="K239" s="1141"/>
      <c r="L239" s="1141"/>
      <c r="M239" s="1145"/>
      <c r="N239" s="1065"/>
      <c r="O239" s="1065"/>
      <c r="P239" s="1065"/>
      <c r="Q239" s="1065"/>
      <c r="R239" s="1065"/>
      <c r="S239" s="1066"/>
      <c r="T239" s="1066"/>
      <c r="U239" s="216"/>
      <c r="V239"/>
      <c r="W239"/>
      <c r="X239"/>
      <c r="Y239"/>
      <c r="Z239"/>
      <c r="AA239"/>
      <c r="AB239"/>
      <c r="AC239"/>
      <c r="AD239"/>
      <c r="AE239"/>
      <c r="AF239"/>
      <c r="AG239"/>
      <c r="AH239"/>
      <c r="AI239"/>
      <c r="AJ239"/>
      <c r="AK239"/>
    </row>
    <row r="240" spans="1:37" s="1068" customFormat="1" ht="15.95" customHeight="1">
      <c r="A240" s="1065"/>
      <c r="B240" s="2264" t="s">
        <v>965</v>
      </c>
      <c r="C240" s="2265"/>
      <c r="D240" s="2265"/>
      <c r="E240" s="2265"/>
      <c r="F240" s="1143"/>
      <c r="G240" s="2249"/>
      <c r="H240" s="2249"/>
      <c r="I240" s="1141"/>
      <c r="J240" s="1141"/>
      <c r="K240" s="1141"/>
      <c r="L240" s="1141"/>
      <c r="M240" s="1145"/>
      <c r="N240" s="1065"/>
      <c r="O240" s="1065"/>
      <c r="P240" s="1065"/>
      <c r="Q240" s="1065"/>
      <c r="R240" s="1065"/>
      <c r="S240" s="1066"/>
      <c r="T240" s="1066"/>
      <c r="U240" s="216"/>
      <c r="V240"/>
      <c r="W240"/>
      <c r="X240"/>
      <c r="Y240"/>
      <c r="Z240"/>
      <c r="AA240"/>
      <c r="AB240"/>
      <c r="AC240"/>
      <c r="AD240"/>
      <c r="AE240"/>
      <c r="AF240"/>
      <c r="AG240"/>
      <c r="AH240"/>
      <c r="AI240"/>
      <c r="AJ240"/>
      <c r="AK240"/>
    </row>
    <row r="241" spans="1:37" s="1068" customFormat="1" ht="15.95" customHeight="1">
      <c r="A241" s="1065"/>
      <c r="B241" s="2264" t="s">
        <v>966</v>
      </c>
      <c r="C241" s="2265"/>
      <c r="D241" s="2265"/>
      <c r="E241" s="2265"/>
      <c r="F241" s="1143"/>
      <c r="G241" s="2249"/>
      <c r="H241" s="2249"/>
      <c r="I241" s="1141"/>
      <c r="J241" s="1141"/>
      <c r="K241" s="1141"/>
      <c r="L241" s="1141"/>
      <c r="M241" s="1145"/>
      <c r="N241" s="1065"/>
      <c r="O241" s="1065"/>
      <c r="P241" s="1065"/>
      <c r="Q241" s="1065"/>
      <c r="R241" s="1065"/>
      <c r="S241" s="1066"/>
      <c r="T241" s="1066"/>
      <c r="U241" s="216"/>
      <c r="V241"/>
      <c r="W241"/>
      <c r="X241"/>
      <c r="Y241"/>
      <c r="Z241"/>
      <c r="AA241"/>
      <c r="AB241"/>
      <c r="AC241"/>
      <c r="AD241"/>
      <c r="AE241"/>
      <c r="AF241"/>
      <c r="AG241"/>
      <c r="AH241"/>
      <c r="AI241"/>
      <c r="AJ241"/>
      <c r="AK241"/>
    </row>
    <row r="242" spans="1:37" ht="15.95" customHeight="1">
      <c r="A242" s="10"/>
      <c r="B242" s="2264" t="s">
        <v>967</v>
      </c>
      <c r="C242" s="2265"/>
      <c r="D242" s="2265"/>
      <c r="E242" s="2265"/>
      <c r="F242" s="1144"/>
      <c r="G242" s="2249"/>
      <c r="H242" s="2249"/>
      <c r="I242" s="1142"/>
      <c r="J242" s="1142"/>
      <c r="K242" s="1142"/>
      <c r="L242" s="1142"/>
      <c r="M242" s="1146"/>
    </row>
    <row r="243" spans="1:37" ht="15.75">
      <c r="A243" s="10"/>
      <c r="B243" s="2253" t="s">
        <v>82</v>
      </c>
      <c r="C243" s="2254"/>
      <c r="D243" s="2254"/>
      <c r="E243" s="2254"/>
      <c r="F243" s="1144"/>
      <c r="G243" s="2249"/>
      <c r="H243" s="2249"/>
      <c r="I243" s="1142"/>
      <c r="J243" s="1142"/>
      <c r="K243" s="1142"/>
      <c r="L243" s="1142"/>
      <c r="M243" s="1146"/>
    </row>
    <row r="244" spans="1:37" ht="15.75">
      <c r="A244" s="10"/>
      <c r="B244" s="2253" t="s">
        <v>335</v>
      </c>
      <c r="C244" s="2254"/>
      <c r="D244" s="2254"/>
      <c r="E244" s="2254"/>
      <c r="F244" s="1144"/>
      <c r="G244" s="2249"/>
      <c r="H244" s="2249"/>
      <c r="I244" s="1142"/>
      <c r="J244" s="1142"/>
      <c r="K244" s="1142"/>
      <c r="L244" s="1142"/>
      <c r="M244" s="1146"/>
    </row>
    <row r="245" spans="1:37" ht="15.75">
      <c r="A245" s="4"/>
      <c r="B245" s="2253" t="s">
        <v>338</v>
      </c>
      <c r="C245" s="2254"/>
      <c r="D245" s="2254"/>
      <c r="E245" s="2254"/>
      <c r="F245" s="1144"/>
      <c r="G245" s="2249"/>
      <c r="H245" s="2249"/>
      <c r="I245" s="1138"/>
      <c r="J245" s="1138"/>
      <c r="K245" s="1138"/>
      <c r="L245" s="1138"/>
      <c r="M245" s="1147"/>
      <c r="N245" s="4"/>
      <c r="O245" s="4"/>
    </row>
    <row r="246" spans="1:37" ht="16.5" thickBot="1">
      <c r="A246" s="4"/>
      <c r="B246" s="2255" t="s">
        <v>72</v>
      </c>
      <c r="C246" s="2256"/>
      <c r="D246" s="2256"/>
      <c r="E246" s="2256"/>
      <c r="F246" s="1148">
        <f>SUM(F233:F245)</f>
        <v>0</v>
      </c>
      <c r="G246" s="2259"/>
      <c r="H246" s="2259"/>
      <c r="I246" s="1149"/>
      <c r="J246" s="1149"/>
      <c r="K246" s="1149"/>
      <c r="L246" s="1149"/>
      <c r="M246" s="1150"/>
      <c r="N246" s="4"/>
      <c r="O246" s="4"/>
    </row>
    <row r="247" spans="1:37" ht="15.75">
      <c r="A247" s="4"/>
      <c r="B247" s="1137" t="s">
        <v>972</v>
      </c>
      <c r="C247" s="1139"/>
      <c r="D247" s="1139"/>
      <c r="E247" s="1139"/>
      <c r="F247" s="1139"/>
      <c r="G247" s="1140"/>
      <c r="H247" s="1139"/>
      <c r="I247" s="1139"/>
      <c r="J247" s="1139"/>
      <c r="K247" s="1139"/>
      <c r="L247" s="1139"/>
      <c r="M247" s="1139"/>
      <c r="N247" s="4"/>
      <c r="O247" s="4"/>
    </row>
    <row r="248" spans="1:37">
      <c r="A248" s="4"/>
      <c r="B248" s="4"/>
      <c r="C248" s="4"/>
      <c r="D248" s="4"/>
      <c r="E248" s="4"/>
      <c r="F248" s="4"/>
      <c r="G248" s="4"/>
      <c r="H248" s="4"/>
      <c r="I248" s="4"/>
      <c r="J248" s="4"/>
      <c r="K248" s="4"/>
      <c r="L248" s="4"/>
      <c r="M248" s="4"/>
      <c r="N248" s="4"/>
      <c r="O248" s="4"/>
    </row>
    <row r="249" spans="1:37">
      <c r="B249" s="10"/>
      <c r="C249" s="10"/>
      <c r="D249" s="10"/>
      <c r="E249" s="10"/>
      <c r="F249" s="10"/>
      <c r="G249" s="10"/>
      <c r="H249" s="10"/>
      <c r="I249" s="10"/>
      <c r="J249" s="10"/>
      <c r="K249" s="10"/>
      <c r="L249" s="10"/>
      <c r="M249" s="10"/>
    </row>
    <row r="250" spans="1:37" ht="15.75" thickBot="1">
      <c r="B250" s="10"/>
      <c r="C250" s="10"/>
      <c r="D250" s="10"/>
      <c r="E250" s="10"/>
      <c r="F250" s="10"/>
      <c r="G250" s="10"/>
      <c r="H250" s="10"/>
      <c r="I250" s="10"/>
      <c r="J250" s="10"/>
      <c r="K250" s="10"/>
      <c r="L250" s="10"/>
      <c r="M250" s="10"/>
    </row>
    <row r="251" spans="1:37" ht="19.5" thickBot="1">
      <c r="B251" s="2166" t="s">
        <v>955</v>
      </c>
      <c r="C251" s="2167"/>
      <c r="D251" s="2167"/>
      <c r="E251" s="2167"/>
      <c r="F251" s="2167"/>
      <c r="G251" s="2167"/>
      <c r="H251" s="2167"/>
      <c r="I251" s="2167"/>
      <c r="J251" s="2167"/>
      <c r="K251" s="2167"/>
      <c r="L251" s="2167"/>
      <c r="M251" s="2168"/>
    </row>
    <row r="252" spans="1:37" ht="18" thickBot="1">
      <c r="B252" s="900"/>
      <c r="C252" s="901"/>
      <c r="D252" s="901"/>
      <c r="E252" s="901"/>
      <c r="F252" s="901"/>
      <c r="G252" s="901"/>
      <c r="H252" s="902" t="s">
        <v>55</v>
      </c>
      <c r="I252" s="1881" t="s">
        <v>197</v>
      </c>
      <c r="J252" s="1881"/>
      <c r="K252" s="1881" t="s">
        <v>334</v>
      </c>
      <c r="L252" s="1881"/>
      <c r="M252" s="1882"/>
    </row>
    <row r="253" spans="1:37" ht="18" thickBot="1">
      <c r="B253" s="1862" t="s">
        <v>854</v>
      </c>
      <c r="C253" s="1863"/>
      <c r="D253" s="1863"/>
      <c r="E253" s="1863"/>
      <c r="F253" s="1863"/>
      <c r="G253" s="1863"/>
      <c r="H253" s="1863"/>
      <c r="I253" s="1863"/>
      <c r="J253" s="1863"/>
      <c r="K253" s="1863"/>
      <c r="L253" s="1863"/>
      <c r="M253" s="1864"/>
    </row>
    <row r="254" spans="1:37" ht="48" customHeight="1">
      <c r="B254" s="2322" t="s">
        <v>837</v>
      </c>
      <c r="C254" s="2323"/>
      <c r="D254" s="2323"/>
      <c r="E254" s="2323"/>
      <c r="F254" s="2323"/>
      <c r="G254" s="2324"/>
      <c r="H254" s="903"/>
      <c r="I254" s="1868"/>
      <c r="J254" s="1868"/>
      <c r="K254" s="1886"/>
      <c r="L254" s="1886"/>
      <c r="M254" s="1887"/>
    </row>
    <row r="255" spans="1:37">
      <c r="B255" s="1888" t="s">
        <v>838</v>
      </c>
      <c r="C255" s="1889"/>
      <c r="D255" s="1889"/>
      <c r="E255" s="1889"/>
      <c r="F255" s="1889"/>
      <c r="G255" s="1890"/>
      <c r="H255" s="903"/>
      <c r="I255" s="1868"/>
      <c r="J255" s="1868"/>
      <c r="K255" s="2333" t="s">
        <v>844</v>
      </c>
      <c r="L255" s="2333"/>
      <c r="M255" s="2334"/>
      <c r="N255" s="10" t="s">
        <v>840</v>
      </c>
    </row>
    <row r="256" spans="1:37">
      <c r="B256" s="1871" t="s">
        <v>47</v>
      </c>
      <c r="C256" s="1872"/>
      <c r="D256" s="1872"/>
      <c r="E256" s="1872"/>
      <c r="F256" s="1872"/>
      <c r="G256" s="1873"/>
      <c r="H256" s="1061"/>
      <c r="I256" s="1857"/>
      <c r="J256" s="1857"/>
      <c r="K256" s="1063"/>
      <c r="L256" s="1063"/>
      <c r="M256" s="1063"/>
      <c r="N256" s="10" t="s">
        <v>840</v>
      </c>
    </row>
    <row r="257" spans="1:18">
      <c r="B257" s="1839" t="s">
        <v>50</v>
      </c>
      <c r="C257" s="1840"/>
      <c r="D257" s="1840"/>
      <c r="E257" s="1840"/>
      <c r="F257" s="1840"/>
      <c r="G257" s="1841"/>
      <c r="H257" s="1061"/>
      <c r="I257" s="1062"/>
      <c r="J257" s="1062"/>
      <c r="K257" s="1063"/>
      <c r="L257" s="1063"/>
      <c r="M257" s="1063"/>
    </row>
    <row r="258" spans="1:18">
      <c r="B258" s="1888" t="s">
        <v>49</v>
      </c>
      <c r="C258" s="1889"/>
      <c r="D258" s="1889"/>
      <c r="E258" s="1889"/>
      <c r="F258" s="1889"/>
      <c r="G258" s="1890"/>
      <c r="H258" s="1061"/>
      <c r="I258" s="1062"/>
      <c r="J258" s="1062"/>
      <c r="K258" s="1063"/>
      <c r="L258" s="1063"/>
      <c r="M258" s="1063"/>
      <c r="N258" s="10" t="s">
        <v>875</v>
      </c>
    </row>
    <row r="259" spans="1:18" ht="16.5" thickBot="1">
      <c r="B259" s="2266" t="s">
        <v>899</v>
      </c>
      <c r="C259" s="2267"/>
      <c r="D259" s="2267"/>
      <c r="E259" s="2267"/>
      <c r="F259" s="2267"/>
      <c r="G259" s="2267"/>
      <c r="H259" s="2267"/>
      <c r="I259" s="2267"/>
      <c r="J259" s="2267"/>
      <c r="K259" s="2267"/>
      <c r="L259" s="2267"/>
      <c r="M259" s="2268"/>
    </row>
    <row r="260" spans="1:18">
      <c r="B260" s="2330" t="s">
        <v>845</v>
      </c>
      <c r="C260" s="2331"/>
      <c r="D260" s="2331"/>
      <c r="E260" s="2331"/>
      <c r="F260" s="2331"/>
      <c r="G260" s="2332"/>
      <c r="H260" s="903"/>
      <c r="I260" s="1868"/>
      <c r="J260" s="1868"/>
      <c r="K260" s="2333" t="s">
        <v>844</v>
      </c>
      <c r="L260" s="2333"/>
      <c r="M260" s="2334"/>
    </row>
    <row r="261" spans="1:18" ht="68.25" customHeight="1">
      <c r="A261" s="10" t="s">
        <v>840</v>
      </c>
      <c r="B261" s="1888" t="s">
        <v>846</v>
      </c>
      <c r="C261" s="1889"/>
      <c r="D261" s="1889"/>
      <c r="E261" s="1889"/>
      <c r="F261" s="1889"/>
      <c r="G261" s="1890"/>
      <c r="H261" s="903"/>
      <c r="I261" s="1868"/>
      <c r="J261" s="1868"/>
      <c r="K261" s="1052"/>
      <c r="L261" s="1053"/>
      <c r="M261" s="1054"/>
      <c r="N261" s="2328" t="s">
        <v>847</v>
      </c>
      <c r="O261" s="2329"/>
      <c r="P261" s="2329"/>
      <c r="Q261" s="1055" t="s">
        <v>848</v>
      </c>
      <c r="R261" s="1055" t="s">
        <v>849</v>
      </c>
    </row>
    <row r="262" spans="1:18" ht="64.5" customHeight="1">
      <c r="B262" s="1888" t="s">
        <v>862</v>
      </c>
      <c r="C262" s="1889"/>
      <c r="D262" s="1889"/>
      <c r="E262" s="1889"/>
      <c r="F262" s="1889"/>
      <c r="G262" s="1890"/>
      <c r="H262" s="903"/>
      <c r="I262" s="1868"/>
      <c r="J262" s="1868"/>
      <c r="K262" s="2250"/>
      <c r="L262" s="2251"/>
      <c r="M262" s="2252"/>
    </row>
    <row r="263" spans="1:18" ht="107.25" customHeight="1" thickBot="1">
      <c r="B263" s="2269" t="s">
        <v>861</v>
      </c>
      <c r="C263" s="2270"/>
      <c r="D263" s="2270"/>
      <c r="E263" s="2270"/>
      <c r="F263" s="2270"/>
      <c r="G263" s="2271"/>
      <c r="H263" s="903"/>
      <c r="I263" s="1868"/>
      <c r="J263" s="1868"/>
      <c r="K263" s="2325"/>
      <c r="L263" s="2326"/>
      <c r="M263" s="2327"/>
    </row>
    <row r="264" spans="1:18">
      <c r="B264" s="2274" t="s">
        <v>839</v>
      </c>
      <c r="C264" s="2275"/>
      <c r="D264" s="2275"/>
      <c r="E264" s="2275"/>
      <c r="F264" s="2275"/>
      <c r="G264" s="2276"/>
      <c r="H264" s="1084" t="str">
        <f>IF(duree_sondes&gt;1000,"oui","non")</f>
        <v>non</v>
      </c>
      <c r="I264" s="2277"/>
      <c r="J264" s="2277"/>
      <c r="K264" s="2278"/>
      <c r="L264" s="2278"/>
      <c r="M264" s="2279"/>
    </row>
    <row r="265" spans="1:18" ht="16.5" thickBot="1">
      <c r="B265" s="2266" t="s">
        <v>841</v>
      </c>
      <c r="C265" s="2267"/>
      <c r="D265" s="2267"/>
      <c r="E265" s="2267"/>
      <c r="F265" s="2267"/>
      <c r="G265" s="2267"/>
      <c r="H265" s="2267"/>
      <c r="I265" s="2267"/>
      <c r="J265" s="2267"/>
      <c r="K265" s="2267"/>
      <c r="L265" s="2267"/>
      <c r="M265" s="2268"/>
    </row>
    <row r="266" spans="1:18">
      <c r="B266" s="2261" t="s">
        <v>850</v>
      </c>
      <c r="C266" s="2262"/>
      <c r="D266" s="2262"/>
      <c r="E266" s="2262"/>
      <c r="F266" s="2262"/>
      <c r="G266" s="2263"/>
      <c r="H266" s="903"/>
      <c r="I266" s="904"/>
      <c r="J266" s="904"/>
      <c r="K266" s="905"/>
      <c r="L266" s="905"/>
      <c r="M266" s="906"/>
      <c r="N266" s="10" t="s">
        <v>860</v>
      </c>
    </row>
    <row r="267" spans="1:18">
      <c r="B267" s="2335" t="s">
        <v>872</v>
      </c>
      <c r="C267" s="2336"/>
      <c r="D267" s="2336"/>
      <c r="E267" s="2336"/>
      <c r="F267" s="2336"/>
      <c r="G267" s="2337"/>
      <c r="H267" s="903"/>
      <c r="I267" s="904"/>
      <c r="J267" s="904"/>
      <c r="K267" s="905"/>
      <c r="L267" s="905"/>
      <c r="M267" s="906"/>
      <c r="N267" s="10" t="s">
        <v>874</v>
      </c>
    </row>
    <row r="268" spans="1:18">
      <c r="B268" s="2335" t="s">
        <v>873</v>
      </c>
      <c r="C268" s="2336"/>
      <c r="D268" s="2336"/>
      <c r="E268" s="2336"/>
      <c r="F268" s="2336"/>
      <c r="G268" s="2337"/>
      <c r="H268" s="903"/>
      <c r="I268" s="904"/>
      <c r="J268" s="904"/>
      <c r="K268" s="905"/>
      <c r="L268" s="905"/>
      <c r="M268" s="906"/>
    </row>
    <row r="269" spans="1:18" ht="42" customHeight="1">
      <c r="B269" s="1888" t="s">
        <v>851</v>
      </c>
      <c r="C269" s="1889"/>
      <c r="D269" s="1889"/>
      <c r="E269" s="1889"/>
      <c r="F269" s="1889"/>
      <c r="G269" s="1890"/>
      <c r="H269" s="903"/>
      <c r="I269" s="904"/>
      <c r="J269" s="904"/>
      <c r="K269" s="905"/>
      <c r="L269" s="905"/>
      <c r="M269" s="906"/>
    </row>
    <row r="270" spans="1:18">
      <c r="B270" s="2335" t="s">
        <v>852</v>
      </c>
      <c r="C270" s="2336"/>
      <c r="D270" s="2336"/>
      <c r="E270" s="2336"/>
      <c r="F270" s="2336"/>
      <c r="G270" s="2337"/>
      <c r="H270" s="903"/>
      <c r="I270" s="904"/>
      <c r="J270" s="904"/>
      <c r="K270" s="905"/>
      <c r="L270" s="905"/>
      <c r="M270" s="906"/>
    </row>
    <row r="271" spans="1:18" ht="37.5" customHeight="1">
      <c r="B271" s="1888" t="s">
        <v>863</v>
      </c>
      <c r="C271" s="1889"/>
      <c r="D271" s="1889"/>
      <c r="E271" s="1889"/>
      <c r="F271" s="1889"/>
      <c r="G271" s="1890"/>
      <c r="H271" s="903"/>
      <c r="I271" s="904"/>
      <c r="J271" s="904"/>
      <c r="K271" s="905"/>
      <c r="L271" s="905"/>
      <c r="M271" s="906"/>
    </row>
    <row r="272" spans="1:18" ht="89.25" customHeight="1" thickBot="1">
      <c r="B272" s="2269" t="s">
        <v>864</v>
      </c>
      <c r="C272" s="2270"/>
      <c r="D272" s="2270"/>
      <c r="E272" s="2270"/>
      <c r="F272" s="2270"/>
      <c r="G272" s="2271"/>
      <c r="H272" s="903"/>
      <c r="I272" s="904"/>
      <c r="J272" s="904"/>
      <c r="K272" s="905"/>
      <c r="L272" s="905"/>
      <c r="M272" s="906"/>
    </row>
    <row r="273" spans="2:15">
      <c r="B273" s="2274" t="s">
        <v>839</v>
      </c>
      <c r="C273" s="2275"/>
      <c r="D273" s="2275"/>
      <c r="E273" s="2275"/>
      <c r="F273" s="2275"/>
      <c r="G273" s="2276"/>
      <c r="H273" s="1084" t="str">
        <f>IF(duree_nappe&gt;1000,"oui","non")</f>
        <v>non</v>
      </c>
      <c r="I273" s="2277"/>
      <c r="J273" s="2277"/>
      <c r="K273" s="2278"/>
      <c r="L273" s="2278"/>
      <c r="M273" s="2279"/>
    </row>
    <row r="274" spans="2:15" ht="16.5" thickBot="1">
      <c r="B274" s="2266" t="s">
        <v>842</v>
      </c>
      <c r="C274" s="2267"/>
      <c r="D274" s="2267"/>
      <c r="E274" s="2267"/>
      <c r="F274" s="2267"/>
      <c r="G274" s="2267"/>
      <c r="H274" s="2267"/>
      <c r="I274" s="2267"/>
      <c r="J274" s="2267"/>
      <c r="K274" s="2267"/>
      <c r="L274" s="2267"/>
      <c r="M274" s="2268"/>
    </row>
    <row r="275" spans="2:15">
      <c r="B275" s="2261" t="s">
        <v>853</v>
      </c>
      <c r="C275" s="2262"/>
      <c r="D275" s="2262"/>
      <c r="E275" s="2262"/>
      <c r="F275" s="2262"/>
      <c r="G275" s="2263"/>
      <c r="H275" s="903"/>
      <c r="I275" s="1868"/>
      <c r="J275" s="1868"/>
      <c r="K275" s="1886"/>
      <c r="L275" s="1886"/>
      <c r="M275" s="1887"/>
    </row>
    <row r="276" spans="2:15" ht="33" customHeight="1">
      <c r="B276" s="1888" t="s">
        <v>865</v>
      </c>
      <c r="C276" s="1889"/>
      <c r="D276" s="1889"/>
      <c r="E276" s="1889"/>
      <c r="F276" s="1889"/>
      <c r="G276" s="1890"/>
      <c r="H276" s="903"/>
      <c r="I276" s="904"/>
      <c r="J276" s="904"/>
      <c r="K276" s="1886"/>
      <c r="L276" s="1886"/>
      <c r="M276" s="1887"/>
    </row>
    <row r="277" spans="2:15">
      <c r="B277" s="2274" t="s">
        <v>839</v>
      </c>
      <c r="C277" s="2275"/>
      <c r="D277" s="2275"/>
      <c r="E277" s="2275"/>
      <c r="F277" s="2275"/>
      <c r="G277" s="2276"/>
      <c r="H277" s="1084" t="str">
        <f>IF(duree_eaux&gt;1000,"oui","non")</f>
        <v>non</v>
      </c>
      <c r="I277" s="2277"/>
      <c r="J277" s="2277"/>
      <c r="K277" s="2278"/>
      <c r="L277" s="2278"/>
      <c r="M277" s="2279"/>
    </row>
    <row r="278" spans="2:15" ht="15.75">
      <c r="B278" s="2266" t="s">
        <v>843</v>
      </c>
      <c r="C278" s="2267"/>
      <c r="D278" s="2267"/>
      <c r="E278" s="2267"/>
      <c r="F278" s="2267"/>
      <c r="G278" s="2267"/>
      <c r="H278" s="2267"/>
      <c r="I278" s="2267"/>
      <c r="J278" s="2267"/>
      <c r="K278" s="2267"/>
      <c r="L278" s="2267"/>
      <c r="M278" s="2268"/>
    </row>
    <row r="279" spans="2:15" ht="51" customHeight="1">
      <c r="B279" s="1888" t="s">
        <v>868</v>
      </c>
      <c r="C279" s="1889"/>
      <c r="D279" s="1889"/>
      <c r="E279" s="1889"/>
      <c r="F279" s="1889"/>
      <c r="G279" s="1890"/>
      <c r="H279" s="1085" t="s">
        <v>869</v>
      </c>
      <c r="I279" s="904"/>
      <c r="J279" s="904"/>
      <c r="K279" s="905"/>
      <c r="L279" s="905"/>
      <c r="M279" s="906"/>
      <c r="N279" s="10" t="s">
        <v>870</v>
      </c>
    </row>
    <row r="280" spans="2:15" ht="37.5" customHeight="1" thickBot="1">
      <c r="B280" s="1888" t="s">
        <v>871</v>
      </c>
      <c r="C280" s="1889"/>
      <c r="D280" s="1889"/>
      <c r="E280" s="1889"/>
      <c r="F280" s="1889"/>
      <c r="G280" s="1890"/>
      <c r="H280" s="903"/>
      <c r="I280" s="904"/>
      <c r="J280" s="904"/>
      <c r="K280" s="905"/>
      <c r="L280" s="905"/>
      <c r="M280" s="906"/>
    </row>
    <row r="281" spans="2:15" ht="18" thickBot="1">
      <c r="B281" s="1862" t="s">
        <v>51</v>
      </c>
      <c r="C281" s="1863"/>
      <c r="D281" s="1863"/>
      <c r="E281" s="1863"/>
      <c r="F281" s="1863"/>
      <c r="G281" s="1863"/>
      <c r="H281" s="1863"/>
      <c r="I281" s="1863"/>
      <c r="J281" s="1863"/>
      <c r="K281" s="1863"/>
      <c r="L281" s="1863"/>
      <c r="M281" s="1864"/>
    </row>
    <row r="282" spans="2:15">
      <c r="B282" s="1854" t="s">
        <v>876</v>
      </c>
      <c r="C282" s="1855"/>
      <c r="D282" s="1855"/>
      <c r="E282" s="1855"/>
      <c r="F282" s="1855"/>
      <c r="G282" s="1856"/>
      <c r="H282" s="1064" t="s">
        <v>877</v>
      </c>
      <c r="I282" s="1857"/>
      <c r="J282" s="1857"/>
      <c r="K282" s="2272" t="str">
        <f>IF(H282&gt;12000," Ce projet doit être déposé dans AAP","")</f>
        <v xml:space="preserve"> Ce projet doit être déposé dans AAP</v>
      </c>
      <c r="L282" s="2272"/>
      <c r="M282" s="2273"/>
    </row>
    <row r="283" spans="2:15" ht="15.75" thickBot="1">
      <c r="B283" s="1854" t="s">
        <v>878</v>
      </c>
      <c r="C283" s="1855"/>
      <c r="D283" s="1855"/>
      <c r="E283" s="1855"/>
      <c r="F283" s="1855"/>
      <c r="G283" s="1856"/>
      <c r="H283" s="1064" t="s">
        <v>877</v>
      </c>
      <c r="I283" s="1060" t="s">
        <v>908</v>
      </c>
      <c r="J283" s="1060"/>
      <c r="K283" s="2272" t="str">
        <f>IF(H283&gt;12000," Ce projet doit être déposé dans AAP","")</f>
        <v xml:space="preserve"> Ce projet doit être déposé dans AAP</v>
      </c>
      <c r="L283" s="2272"/>
      <c r="M283" s="2273"/>
    </row>
    <row r="284" spans="2:15" ht="18" thickBot="1">
      <c r="B284" s="1862" t="s">
        <v>858</v>
      </c>
      <c r="C284" s="1863"/>
      <c r="D284" s="1863"/>
      <c r="E284" s="1863"/>
      <c r="F284" s="1863"/>
      <c r="G284" s="1863"/>
      <c r="H284" s="1863"/>
      <c r="I284" s="1863"/>
      <c r="J284" s="1863"/>
      <c r="K284" s="1863"/>
      <c r="L284" s="1863"/>
      <c r="M284" s="1864"/>
    </row>
    <row r="285" spans="2:15" ht="47.25" customHeight="1">
      <c r="B285" s="2291" t="s">
        <v>859</v>
      </c>
      <c r="C285" s="2292"/>
      <c r="D285" s="2292"/>
      <c r="E285" s="2292"/>
      <c r="F285" s="2292"/>
      <c r="G285" s="2293"/>
      <c r="H285" s="903"/>
      <c r="I285" s="1868"/>
      <c r="J285" s="1868"/>
      <c r="K285" s="1869"/>
      <c r="L285" s="1869"/>
      <c r="M285" s="1870"/>
    </row>
    <row r="286" spans="2:15" ht="16.5" customHeight="1">
      <c r="B286" s="2283" t="s">
        <v>57</v>
      </c>
      <c r="C286" s="2284"/>
      <c r="D286" s="2284"/>
      <c r="E286" s="2284"/>
      <c r="F286" s="2284"/>
      <c r="G286" s="2285"/>
      <c r="H286" s="903"/>
      <c r="I286" s="904"/>
      <c r="J286" s="904"/>
      <c r="K286" s="917" t="s">
        <v>969</v>
      </c>
      <c r="L286" s="917"/>
      <c r="M286" s="918"/>
    </row>
    <row r="287" spans="2:15" ht="63" customHeight="1">
      <c r="B287" s="1057" t="s">
        <v>880</v>
      </c>
      <c r="C287" s="910"/>
      <c r="D287" s="910"/>
      <c r="E287" s="910"/>
      <c r="F287" s="910"/>
      <c r="G287" s="911"/>
      <c r="H287" s="903"/>
      <c r="I287" s="904"/>
      <c r="J287" s="904"/>
      <c r="K287" s="2286" t="s">
        <v>968</v>
      </c>
      <c r="L287" s="2287"/>
      <c r="M287" s="2287"/>
      <c r="N287" s="2287"/>
      <c r="O287" s="2287"/>
    </row>
    <row r="288" spans="2:15">
      <c r="B288" s="1057" t="s">
        <v>881</v>
      </c>
      <c r="C288" s="910"/>
      <c r="D288" s="910"/>
      <c r="E288" s="910"/>
      <c r="F288" s="910"/>
      <c r="G288" s="911"/>
      <c r="H288" s="903"/>
      <c r="I288" s="904"/>
      <c r="J288" s="904"/>
      <c r="K288" s="917"/>
      <c r="L288" s="917"/>
      <c r="M288" s="918"/>
    </row>
    <row r="289" spans="2:13">
      <c r="B289" s="1057" t="s">
        <v>882</v>
      </c>
      <c r="C289" s="910"/>
      <c r="D289" s="910"/>
      <c r="E289" s="910"/>
      <c r="F289" s="910"/>
      <c r="G289" s="911"/>
      <c r="H289" s="903"/>
      <c r="I289" s="904"/>
      <c r="J289" s="904"/>
      <c r="K289" s="917"/>
      <c r="L289" s="917"/>
      <c r="M289" s="918"/>
    </row>
    <row r="290" spans="2:13">
      <c r="B290" s="2280" t="s">
        <v>883</v>
      </c>
      <c r="C290" s="2281"/>
      <c r="D290" s="2281"/>
      <c r="E290" s="2281"/>
      <c r="F290" s="2281"/>
      <c r="G290" s="2282"/>
      <c r="H290" s="919"/>
      <c r="I290" s="1836"/>
      <c r="J290" s="1836"/>
      <c r="K290" s="1837"/>
      <c r="L290" s="1837"/>
      <c r="M290" s="1838"/>
    </row>
    <row r="291" spans="2:13">
      <c r="B291" s="1057" t="s">
        <v>884</v>
      </c>
      <c r="C291" s="1058"/>
      <c r="D291" s="1058"/>
      <c r="E291" s="1058"/>
      <c r="F291" s="1058"/>
      <c r="G291" s="1059"/>
      <c r="H291" s="920"/>
      <c r="I291" s="921"/>
      <c r="J291" s="921"/>
      <c r="K291" s="915"/>
      <c r="L291" s="915"/>
      <c r="M291" s="916"/>
    </row>
    <row r="292" spans="2:13" ht="15.75" thickBot="1">
      <c r="B292" s="2280" t="s">
        <v>879</v>
      </c>
      <c r="C292" s="2281"/>
      <c r="D292" s="2281"/>
      <c r="E292" s="2281"/>
      <c r="F292" s="2281"/>
      <c r="G292" s="2282"/>
      <c r="H292" s="920"/>
      <c r="I292" s="1842"/>
      <c r="J292" s="1842"/>
      <c r="K292" s="1843"/>
      <c r="L292" s="1843"/>
      <c r="M292" s="1844"/>
    </row>
    <row r="293" spans="2:13" ht="18" thickBot="1">
      <c r="B293" s="1862" t="s">
        <v>856</v>
      </c>
      <c r="C293" s="1863"/>
      <c r="D293" s="1863"/>
      <c r="E293" s="1863"/>
      <c r="F293" s="1863"/>
      <c r="G293" s="1863"/>
      <c r="H293" s="1863"/>
      <c r="I293" s="1863"/>
      <c r="J293" s="1863"/>
      <c r="K293" s="1863"/>
      <c r="L293" s="1863"/>
      <c r="M293" s="1864"/>
    </row>
    <row r="294" spans="2:13">
      <c r="B294" s="1888" t="s">
        <v>885</v>
      </c>
      <c r="C294" s="1889"/>
      <c r="D294" s="1889"/>
      <c r="E294" s="1889"/>
      <c r="F294" s="1889"/>
      <c r="G294" s="1890"/>
      <c r="H294" s="903" t="s">
        <v>970</v>
      </c>
      <c r="I294" s="904"/>
      <c r="J294" s="904"/>
      <c r="K294" s="2288"/>
      <c r="L294" s="2289"/>
      <c r="M294" s="2290"/>
    </row>
    <row r="295" spans="2:13" ht="37.5" customHeight="1">
      <c r="B295" s="1819" t="s">
        <v>857</v>
      </c>
      <c r="C295" s="1820"/>
      <c r="D295" s="1820"/>
      <c r="E295" s="1820"/>
      <c r="F295" s="1820"/>
      <c r="G295" s="1821"/>
      <c r="H295" s="1088" t="str">
        <f>IF(entretien="oui","oui","non")</f>
        <v>oui</v>
      </c>
      <c r="I295" s="904"/>
      <c r="J295" s="904"/>
      <c r="K295" s="2250" t="s">
        <v>855</v>
      </c>
      <c r="L295" s="2251"/>
      <c r="M295" s="2252"/>
    </row>
    <row r="296" spans="2:13">
      <c r="B296" s="11"/>
      <c r="C296" s="11"/>
      <c r="D296" s="11"/>
      <c r="E296" s="11"/>
      <c r="F296" s="11"/>
      <c r="G296" s="11"/>
      <c r="H296" s="7"/>
      <c r="I296" s="7"/>
      <c r="J296" s="7"/>
      <c r="K296" s="7"/>
      <c r="L296" s="1"/>
      <c r="M296" s="1"/>
    </row>
    <row r="297" spans="2:13">
      <c r="B297" s="11"/>
      <c r="C297" s="11"/>
      <c r="D297" s="11"/>
      <c r="E297" s="11"/>
      <c r="F297" s="11"/>
      <c r="G297" s="11"/>
      <c r="H297" s="7"/>
      <c r="I297" s="7"/>
      <c r="J297" s="7"/>
      <c r="K297" s="7"/>
      <c r="L297" s="1"/>
      <c r="M297" s="1"/>
    </row>
    <row r="298" spans="2:13" ht="15.75" thickBot="1">
      <c r="B298" s="11"/>
      <c r="C298" s="11"/>
      <c r="D298" s="11"/>
      <c r="E298" s="11"/>
      <c r="F298" s="11"/>
      <c r="G298" s="11"/>
      <c r="H298" s="7"/>
      <c r="I298" s="7"/>
      <c r="J298" s="7"/>
      <c r="K298" s="7"/>
      <c r="L298" s="1"/>
      <c r="M298" s="1"/>
    </row>
    <row r="299" spans="2:13" ht="19.5" thickBot="1">
      <c r="B299" s="2166" t="s">
        <v>897</v>
      </c>
      <c r="C299" s="2167"/>
      <c r="D299" s="2167"/>
      <c r="E299" s="2167"/>
      <c r="F299" s="2167"/>
      <c r="G299" s="2167"/>
      <c r="H299" s="2167"/>
      <c r="I299" s="2167"/>
      <c r="J299" s="2167"/>
      <c r="K299" s="2167"/>
      <c r="L299" s="2167"/>
      <c r="M299" s="2168"/>
    </row>
    <row r="300" spans="2:13" ht="18" thickBot="1">
      <c r="B300" s="1826" t="s">
        <v>63</v>
      </c>
      <c r="C300" s="1827"/>
      <c r="D300" s="1827"/>
      <c r="E300" s="923" t="s">
        <v>64</v>
      </c>
      <c r="F300" s="923" t="s">
        <v>103</v>
      </c>
      <c r="G300" s="923" t="s">
        <v>207</v>
      </c>
      <c r="H300" s="1828" t="s">
        <v>342</v>
      </c>
      <c r="I300" s="1829"/>
      <c r="J300" s="1829"/>
      <c r="K300" s="1829"/>
      <c r="L300" s="1829"/>
      <c r="M300" s="1830"/>
    </row>
    <row r="301" spans="2:13" ht="15.75" thickBot="1">
      <c r="B301" s="1831" t="s">
        <v>102</v>
      </c>
      <c r="C301" s="1831"/>
      <c r="D301" s="1832"/>
      <c r="E301" s="924">
        <v>0</v>
      </c>
      <c r="F301" s="925" t="e">
        <f t="shared" ref="F301:F308" si="0">E301/$E$140</f>
        <v>#DIV/0!</v>
      </c>
      <c r="G301" s="926" t="s">
        <v>209</v>
      </c>
      <c r="H301" s="927"/>
      <c r="I301" s="927"/>
      <c r="J301" s="927"/>
      <c r="K301" s="927"/>
      <c r="L301" s="927"/>
      <c r="M301" s="928"/>
    </row>
    <row r="302" spans="2:13" ht="15.75" thickBot="1">
      <c r="B302" s="1831" t="s">
        <v>65</v>
      </c>
      <c r="C302" s="1831"/>
      <c r="D302" s="1832"/>
      <c r="E302" s="929">
        <f>SUM(E303:E307)</f>
        <v>0</v>
      </c>
      <c r="F302" s="925" t="e">
        <f t="shared" si="0"/>
        <v>#DIV/0!</v>
      </c>
      <c r="G302" s="926"/>
      <c r="H302" s="930"/>
      <c r="I302" s="930"/>
      <c r="J302" s="930"/>
      <c r="K302" s="930"/>
      <c r="L302" s="930"/>
      <c r="M302" s="931"/>
    </row>
    <row r="303" spans="2:13">
      <c r="B303" s="1781" t="s">
        <v>68</v>
      </c>
      <c r="C303" s="1781"/>
      <c r="D303" s="1782"/>
      <c r="E303" s="932">
        <f>G_subventionADEME</f>
        <v>0</v>
      </c>
      <c r="F303" s="925" t="e">
        <f t="shared" si="0"/>
        <v>#DIV/0!</v>
      </c>
      <c r="G303" s="926"/>
      <c r="H303" s="930"/>
      <c r="I303" s="930"/>
      <c r="J303" s="930"/>
      <c r="K303" s="930"/>
      <c r="L303" s="930"/>
      <c r="M303" s="931"/>
    </row>
    <row r="304" spans="2:13">
      <c r="B304" s="1781" t="s">
        <v>66</v>
      </c>
      <c r="C304" s="1781"/>
      <c r="D304" s="1782"/>
      <c r="E304" s="933">
        <v>0</v>
      </c>
      <c r="F304" s="925" t="e">
        <f t="shared" si="0"/>
        <v>#DIV/0!</v>
      </c>
      <c r="G304" s="926"/>
      <c r="H304" s="930"/>
      <c r="I304" s="930"/>
      <c r="J304" s="930"/>
      <c r="K304" s="930"/>
      <c r="L304" s="930"/>
      <c r="M304" s="931"/>
    </row>
    <row r="305" spans="1:13">
      <c r="B305" s="1781" t="s">
        <v>69</v>
      </c>
      <c r="C305" s="1781"/>
      <c r="D305" s="1782"/>
      <c r="E305" s="933">
        <v>0</v>
      </c>
      <c r="F305" s="925" t="e">
        <f t="shared" si="0"/>
        <v>#DIV/0!</v>
      </c>
      <c r="G305" s="926"/>
      <c r="H305" s="930"/>
      <c r="I305" s="930"/>
      <c r="J305" s="930"/>
      <c r="K305" s="930"/>
      <c r="L305" s="930"/>
      <c r="M305" s="931"/>
    </row>
    <row r="306" spans="1:13">
      <c r="B306" s="1781" t="s">
        <v>70</v>
      </c>
      <c r="C306" s="1781"/>
      <c r="D306" s="1782"/>
      <c r="E306" s="933">
        <v>0</v>
      </c>
      <c r="F306" s="925" t="e">
        <f t="shared" si="0"/>
        <v>#DIV/0!</v>
      </c>
      <c r="G306" s="926"/>
      <c r="H306" s="930"/>
      <c r="I306" s="930"/>
      <c r="J306" s="930"/>
      <c r="K306" s="930"/>
      <c r="L306" s="930"/>
      <c r="M306" s="931"/>
    </row>
    <row r="307" spans="1:13" ht="15.75" thickBot="1">
      <c r="B307" s="1781" t="s">
        <v>67</v>
      </c>
      <c r="C307" s="1781"/>
      <c r="D307" s="1782"/>
      <c r="E307" s="934">
        <v>0</v>
      </c>
      <c r="F307" s="925" t="e">
        <f t="shared" si="0"/>
        <v>#DIV/0!</v>
      </c>
      <c r="G307" s="926"/>
      <c r="H307" s="930"/>
      <c r="I307" s="930"/>
      <c r="J307" s="930"/>
      <c r="K307" s="930"/>
      <c r="L307" s="930"/>
      <c r="M307" s="931"/>
    </row>
    <row r="308" spans="1:13" ht="15.75" thickBot="1">
      <c r="B308" s="1783" t="s">
        <v>71</v>
      </c>
      <c r="C308" s="1783"/>
      <c r="D308" s="1784"/>
      <c r="E308" s="935">
        <v>0</v>
      </c>
      <c r="F308" s="936" t="e">
        <f t="shared" si="0"/>
        <v>#DIV/0!</v>
      </c>
      <c r="G308" s="937"/>
      <c r="H308" s="930"/>
      <c r="I308" s="930"/>
      <c r="J308" s="930"/>
      <c r="K308" s="930"/>
      <c r="L308" s="930"/>
      <c r="M308" s="931"/>
    </row>
    <row r="309" spans="1:13" ht="15.75" thickBot="1">
      <c r="B309" s="1785" t="s">
        <v>810</v>
      </c>
      <c r="C309" s="1786"/>
      <c r="D309" s="1786"/>
      <c r="E309" s="929">
        <f>SUM(E301:E301,E302,E308)</f>
        <v>0</v>
      </c>
      <c r="F309" s="1787" t="e">
        <f>IF(E309&lt;&gt;#REF!,"Vous n'avez pas le même investissement dans le tableau 4"," RAS")</f>
        <v>#REF!</v>
      </c>
      <c r="G309" s="1787"/>
      <c r="H309" s="1787"/>
      <c r="I309" s="1787"/>
      <c r="J309" s="1787"/>
      <c r="K309" s="1787"/>
      <c r="L309" s="1787"/>
      <c r="M309" s="1788"/>
    </row>
    <row r="310" spans="1:13">
      <c r="A310" s="10"/>
      <c r="B310" s="10"/>
      <c r="C310" s="10"/>
      <c r="D310" s="10"/>
      <c r="E310" s="10"/>
      <c r="F310" s="10"/>
      <c r="G310" s="10"/>
      <c r="H310" s="10"/>
      <c r="I310" s="10"/>
      <c r="J310" s="10"/>
      <c r="K310" s="10"/>
      <c r="L310" s="10"/>
      <c r="M310" s="10"/>
    </row>
    <row r="311" spans="1:13">
      <c r="A311" s="10"/>
      <c r="B311" s="10"/>
      <c r="C311" s="10"/>
      <c r="D311" s="10"/>
      <c r="E311" s="10"/>
      <c r="F311" s="10"/>
      <c r="G311" s="10"/>
      <c r="H311" s="10"/>
      <c r="I311" s="10"/>
      <c r="J311" s="10"/>
      <c r="K311" s="10"/>
      <c r="L311" s="10"/>
      <c r="M311" s="10"/>
    </row>
    <row r="312" spans="1:13">
      <c r="A312" s="10"/>
      <c r="B312" s="10"/>
      <c r="C312" s="10"/>
      <c r="D312" s="10"/>
      <c r="E312" s="10"/>
      <c r="F312" s="10"/>
      <c r="G312" s="10"/>
      <c r="H312" s="10"/>
      <c r="I312" s="10"/>
      <c r="J312" s="10"/>
      <c r="K312" s="10"/>
      <c r="L312" s="10"/>
      <c r="M312" s="10"/>
    </row>
    <row r="313" spans="1:13">
      <c r="A313" s="10"/>
      <c r="B313" s="10"/>
      <c r="C313" s="10"/>
      <c r="D313" s="10"/>
      <c r="E313" s="10"/>
      <c r="F313" s="10"/>
      <c r="G313" s="10"/>
      <c r="H313" s="10"/>
      <c r="I313" s="10"/>
      <c r="J313" s="10"/>
      <c r="K313" s="10"/>
      <c r="L313" s="10"/>
      <c r="M313" s="10"/>
    </row>
    <row r="314" spans="1:13">
      <c r="A314" s="10"/>
      <c r="B314" s="10"/>
      <c r="C314" s="10"/>
      <c r="D314" s="10"/>
      <c r="E314" s="10"/>
      <c r="F314" s="10"/>
      <c r="G314" s="10"/>
      <c r="H314" s="10"/>
      <c r="I314" s="10"/>
      <c r="J314" s="10"/>
      <c r="K314" s="10"/>
      <c r="L314" s="10"/>
      <c r="M314" s="10"/>
    </row>
    <row r="315" spans="1:13">
      <c r="A315" s="10"/>
      <c r="B315" s="10"/>
      <c r="C315" s="10"/>
      <c r="D315" s="10"/>
      <c r="E315" s="10"/>
      <c r="F315" s="10"/>
      <c r="G315" s="10"/>
      <c r="H315" s="10"/>
      <c r="I315" s="10"/>
      <c r="J315" s="10"/>
      <c r="K315" s="10"/>
      <c r="L315" s="10"/>
      <c r="M315" s="10"/>
    </row>
    <row r="316" spans="1:13">
      <c r="A316" s="10"/>
      <c r="B316" s="10"/>
      <c r="C316" s="10"/>
      <c r="D316" s="10"/>
      <c r="E316" s="10"/>
      <c r="F316" s="10"/>
      <c r="G316" s="10"/>
      <c r="H316" s="10"/>
      <c r="I316" s="10"/>
      <c r="J316" s="10"/>
      <c r="K316" s="10"/>
      <c r="L316" s="10"/>
      <c r="M316" s="10"/>
    </row>
    <row r="317" spans="1:13">
      <c r="B317" s="10"/>
      <c r="C317" s="10"/>
      <c r="D317" s="10"/>
      <c r="E317" s="10"/>
      <c r="F317" s="10"/>
      <c r="G317" s="10"/>
      <c r="H317" s="10"/>
      <c r="I317" s="10"/>
      <c r="J317" s="10"/>
      <c r="K317" s="10"/>
      <c r="L317" s="10"/>
      <c r="M317" s="10"/>
    </row>
    <row r="318" spans="1:13">
      <c r="B318" s="10"/>
      <c r="C318" s="10"/>
      <c r="D318" s="10"/>
      <c r="E318" s="10"/>
      <c r="F318" s="10"/>
      <c r="G318" s="10"/>
      <c r="H318" s="10"/>
      <c r="I318" s="10"/>
      <c r="J318" s="10"/>
      <c r="K318" s="10"/>
      <c r="L318" s="10"/>
      <c r="M318" s="10"/>
    </row>
    <row r="319" spans="1:13">
      <c r="B319" s="10"/>
      <c r="C319" s="10"/>
      <c r="D319" s="10"/>
      <c r="E319" s="10"/>
      <c r="F319" s="10"/>
      <c r="G319" s="10"/>
      <c r="H319" s="10"/>
      <c r="I319" s="10"/>
      <c r="J319" s="10"/>
      <c r="K319" s="10"/>
      <c r="L319" s="10"/>
      <c r="M319" s="10"/>
    </row>
    <row r="320" spans="1:13">
      <c r="B320" s="10"/>
      <c r="C320" s="10"/>
      <c r="D320" s="10"/>
      <c r="E320" s="10"/>
      <c r="F320" s="10"/>
      <c r="G320" s="10"/>
      <c r="H320" s="10"/>
      <c r="I320" s="10"/>
      <c r="J320" s="10"/>
      <c r="K320" s="10"/>
      <c r="L320" s="10"/>
      <c r="M320" s="10"/>
    </row>
    <row r="321" spans="2:13">
      <c r="B321" s="10"/>
      <c r="C321" s="10"/>
      <c r="D321" s="10"/>
      <c r="E321" s="10"/>
      <c r="F321" s="10"/>
      <c r="G321" s="10"/>
      <c r="H321" s="10"/>
      <c r="I321" s="10"/>
      <c r="J321" s="10"/>
      <c r="K321" s="10"/>
      <c r="L321" s="10"/>
      <c r="M321" s="10"/>
    </row>
    <row r="322" spans="2:13">
      <c r="B322" s="10"/>
      <c r="C322" s="10"/>
      <c r="D322" s="10"/>
      <c r="E322" s="10"/>
      <c r="F322" s="10"/>
      <c r="G322" s="10"/>
      <c r="H322" s="10"/>
      <c r="I322" s="10"/>
      <c r="J322" s="10"/>
      <c r="K322" s="10"/>
      <c r="L322" s="10"/>
      <c r="M322" s="10"/>
    </row>
    <row r="323" spans="2:13">
      <c r="B323" s="10"/>
      <c r="C323" s="10"/>
      <c r="D323" s="10"/>
      <c r="E323" s="10"/>
      <c r="F323" s="10"/>
      <c r="G323" s="10"/>
      <c r="H323" s="10"/>
      <c r="I323" s="10"/>
      <c r="J323" s="10"/>
      <c r="K323" s="10"/>
      <c r="L323" s="10"/>
      <c r="M323" s="10"/>
    </row>
    <row r="324" spans="2:13">
      <c r="B324" s="10"/>
      <c r="C324" s="10"/>
      <c r="D324" s="10"/>
      <c r="E324" s="10"/>
      <c r="F324" s="10"/>
      <c r="G324" s="10"/>
      <c r="H324" s="10"/>
      <c r="I324" s="10"/>
      <c r="J324" s="10"/>
      <c r="K324" s="10"/>
      <c r="L324" s="10"/>
      <c r="M324" s="10"/>
    </row>
    <row r="325" spans="2:13">
      <c r="B325" s="10"/>
      <c r="C325" s="10"/>
      <c r="D325" s="10"/>
      <c r="E325" s="10"/>
      <c r="F325" s="10"/>
      <c r="G325" s="10"/>
      <c r="H325" s="10"/>
      <c r="I325" s="10"/>
      <c r="J325" s="10"/>
      <c r="K325" s="10"/>
      <c r="L325" s="10"/>
      <c r="M325" s="10"/>
    </row>
    <row r="326" spans="2:13">
      <c r="B326" s="10"/>
      <c r="C326" s="10"/>
      <c r="D326" s="10"/>
      <c r="E326" s="10"/>
      <c r="F326" s="10"/>
      <c r="G326" s="10"/>
      <c r="H326" s="10"/>
      <c r="I326" s="10"/>
      <c r="J326" s="10"/>
      <c r="K326" s="10"/>
      <c r="L326" s="10"/>
      <c r="M326" s="10"/>
    </row>
    <row r="327" spans="2:13">
      <c r="B327" s="10"/>
      <c r="C327" s="10"/>
      <c r="D327" s="10"/>
      <c r="E327" s="10"/>
      <c r="F327" s="10"/>
      <c r="G327" s="10"/>
      <c r="H327" s="10"/>
      <c r="I327" s="10"/>
      <c r="J327" s="10"/>
      <c r="K327" s="10"/>
      <c r="L327" s="10"/>
      <c r="M327" s="10"/>
    </row>
    <row r="328" spans="2:13">
      <c r="B328" s="10"/>
      <c r="C328" s="10"/>
      <c r="D328" s="10"/>
      <c r="E328" s="10"/>
      <c r="F328" s="10"/>
      <c r="G328" s="10"/>
      <c r="H328" s="10"/>
      <c r="I328" s="10"/>
      <c r="J328" s="10"/>
      <c r="K328" s="10"/>
      <c r="L328" s="10"/>
      <c r="M328" s="10"/>
    </row>
    <row r="329" spans="2:13">
      <c r="B329" s="10"/>
      <c r="C329" s="10"/>
      <c r="D329" s="10"/>
      <c r="E329" s="10"/>
      <c r="F329" s="10"/>
      <c r="G329" s="10"/>
      <c r="H329" s="10"/>
      <c r="I329" s="10"/>
      <c r="J329" s="10"/>
      <c r="K329" s="10"/>
      <c r="L329" s="10"/>
      <c r="M329" s="10"/>
    </row>
    <row r="330" spans="2:13">
      <c r="B330" s="10"/>
      <c r="C330" s="10"/>
      <c r="D330" s="10"/>
      <c r="E330" s="10"/>
      <c r="F330" s="10"/>
      <c r="G330" s="10"/>
      <c r="H330" s="10"/>
      <c r="I330" s="10"/>
      <c r="J330" s="10"/>
      <c r="K330" s="10"/>
      <c r="L330" s="10"/>
      <c r="M330" s="10"/>
    </row>
    <row r="331" spans="2:13">
      <c r="B331" s="10"/>
      <c r="C331" s="10"/>
      <c r="D331" s="10"/>
      <c r="E331" s="10"/>
      <c r="F331" s="10"/>
      <c r="G331" s="10"/>
      <c r="H331" s="10"/>
      <c r="I331" s="10"/>
      <c r="J331" s="10"/>
      <c r="K331" s="10"/>
      <c r="L331" s="10"/>
      <c r="M331" s="10"/>
    </row>
    <row r="332" spans="2:13">
      <c r="B332" s="10"/>
      <c r="C332" s="10"/>
      <c r="D332" s="10"/>
      <c r="E332" s="10"/>
      <c r="F332" s="10"/>
      <c r="G332" s="10"/>
      <c r="H332" s="10"/>
      <c r="I332" s="10"/>
      <c r="J332" s="10"/>
      <c r="K332" s="10"/>
      <c r="L332" s="10"/>
      <c r="M332" s="10"/>
    </row>
    <row r="333" spans="2:13">
      <c r="B333" s="10"/>
      <c r="C333" s="10"/>
      <c r="D333" s="10"/>
      <c r="E333" s="10"/>
      <c r="F333" s="10"/>
      <c r="G333" s="10"/>
      <c r="H333" s="10"/>
      <c r="I333" s="10"/>
      <c r="J333" s="10"/>
      <c r="K333" s="10"/>
      <c r="L333" s="10"/>
      <c r="M333" s="10"/>
    </row>
    <row r="334" spans="2:13">
      <c r="B334" s="10"/>
      <c r="C334" s="10"/>
      <c r="D334" s="10"/>
      <c r="E334" s="10"/>
      <c r="F334" s="10"/>
      <c r="G334" s="10"/>
      <c r="H334" s="10"/>
      <c r="I334" s="10"/>
      <c r="J334" s="10"/>
      <c r="K334" s="10"/>
      <c r="L334" s="10"/>
      <c r="M334" s="10"/>
    </row>
    <row r="335" spans="2:13">
      <c r="B335" s="10"/>
      <c r="C335" s="10"/>
      <c r="D335" s="10"/>
      <c r="E335" s="10"/>
      <c r="F335" s="10"/>
      <c r="G335" s="10"/>
      <c r="H335" s="10"/>
      <c r="I335" s="10"/>
      <c r="J335" s="10"/>
      <c r="K335" s="10"/>
      <c r="L335" s="10"/>
      <c r="M335" s="10"/>
    </row>
    <row r="336" spans="2:13">
      <c r="B336" s="10"/>
      <c r="C336" s="10"/>
      <c r="D336" s="10"/>
      <c r="E336" s="10"/>
      <c r="F336" s="10"/>
      <c r="G336" s="10"/>
      <c r="H336" s="10"/>
      <c r="I336" s="10"/>
      <c r="J336" s="10"/>
      <c r="K336" s="10"/>
      <c r="L336" s="10"/>
      <c r="M336" s="10"/>
    </row>
    <row r="337" spans="2:13">
      <c r="B337" s="10"/>
      <c r="C337" s="10"/>
      <c r="D337" s="10"/>
      <c r="E337" s="10"/>
      <c r="F337" s="10"/>
      <c r="G337" s="10"/>
      <c r="H337" s="10"/>
      <c r="I337" s="10"/>
      <c r="J337" s="10"/>
      <c r="K337" s="10"/>
      <c r="L337" s="10"/>
      <c r="M337" s="10"/>
    </row>
    <row r="338" spans="2:13">
      <c r="B338" s="10"/>
      <c r="C338" s="10"/>
      <c r="D338" s="10"/>
      <c r="E338" s="10"/>
      <c r="F338" s="10"/>
      <c r="G338" s="10"/>
      <c r="H338" s="10"/>
      <c r="I338" s="10"/>
      <c r="J338" s="10"/>
      <c r="K338" s="10"/>
      <c r="L338" s="10"/>
      <c r="M338" s="10"/>
    </row>
    <row r="339" spans="2:13">
      <c r="B339" s="10"/>
      <c r="C339" s="10"/>
      <c r="D339" s="10"/>
      <c r="E339" s="10"/>
      <c r="F339" s="10"/>
      <c r="G339" s="10"/>
      <c r="H339" s="10"/>
      <c r="I339" s="10"/>
      <c r="J339" s="10"/>
      <c r="K339" s="10"/>
      <c r="L339" s="10"/>
      <c r="M339" s="10"/>
    </row>
    <row r="340" spans="2:13">
      <c r="B340" s="10"/>
      <c r="C340" s="10"/>
      <c r="D340" s="10"/>
      <c r="E340" s="10"/>
      <c r="F340" s="10"/>
      <c r="G340" s="10"/>
      <c r="H340" s="10"/>
      <c r="I340" s="10"/>
      <c r="J340" s="10"/>
      <c r="K340" s="10"/>
      <c r="L340" s="10"/>
      <c r="M340" s="10"/>
    </row>
    <row r="341" spans="2:13">
      <c r="B341" s="10"/>
      <c r="C341" s="10"/>
      <c r="D341" s="10"/>
      <c r="E341" s="10"/>
      <c r="F341" s="10"/>
      <c r="G341" s="10"/>
      <c r="H341" s="10"/>
      <c r="I341" s="10"/>
      <c r="J341" s="10"/>
      <c r="K341" s="10"/>
      <c r="L341" s="10"/>
      <c r="M341" s="10"/>
    </row>
    <row r="342" spans="2:13">
      <c r="B342" s="10"/>
      <c r="C342" s="10"/>
      <c r="D342" s="10"/>
      <c r="E342" s="10"/>
      <c r="F342" s="10"/>
      <c r="G342" s="10"/>
      <c r="H342" s="10"/>
      <c r="I342" s="10"/>
      <c r="J342" s="10"/>
      <c r="K342" s="10"/>
      <c r="L342" s="10"/>
      <c r="M342" s="10"/>
    </row>
    <row r="343" spans="2:13">
      <c r="B343" s="10"/>
      <c r="C343" s="10"/>
      <c r="D343" s="10"/>
      <c r="E343" s="10"/>
      <c r="F343" s="10"/>
      <c r="G343" s="10"/>
      <c r="H343" s="10"/>
      <c r="I343" s="10"/>
      <c r="J343" s="10"/>
      <c r="K343" s="10"/>
      <c r="L343" s="10"/>
      <c r="M343" s="10"/>
    </row>
    <row r="344" spans="2:13">
      <c r="B344" s="10"/>
      <c r="C344" s="10"/>
      <c r="D344" s="10"/>
      <c r="E344" s="10"/>
      <c r="F344" s="10"/>
      <c r="G344" s="10"/>
      <c r="H344" s="10"/>
      <c r="I344" s="10"/>
      <c r="J344" s="10"/>
      <c r="K344" s="10"/>
      <c r="L344" s="10"/>
      <c r="M344" s="10"/>
    </row>
    <row r="345" spans="2:13">
      <c r="B345" s="10"/>
      <c r="C345" s="10"/>
      <c r="D345" s="10"/>
      <c r="E345" s="10"/>
      <c r="F345" s="10"/>
      <c r="G345" s="10"/>
      <c r="H345" s="10"/>
      <c r="I345" s="10"/>
      <c r="J345" s="10"/>
      <c r="K345" s="10"/>
      <c r="L345" s="10"/>
      <c r="M345" s="10"/>
    </row>
    <row r="346" spans="2:13">
      <c r="B346" s="10"/>
      <c r="C346" s="10"/>
      <c r="D346" s="10"/>
      <c r="E346" s="10"/>
      <c r="F346" s="10"/>
      <c r="G346" s="10"/>
      <c r="H346" s="10"/>
      <c r="I346" s="10"/>
      <c r="J346" s="10"/>
      <c r="K346" s="10"/>
      <c r="L346" s="10"/>
      <c r="M346" s="10"/>
    </row>
    <row r="347" spans="2:13">
      <c r="B347" s="10"/>
      <c r="C347" s="10"/>
      <c r="D347" s="10"/>
      <c r="E347" s="10"/>
      <c r="F347" s="10"/>
      <c r="G347" s="10"/>
      <c r="H347" s="10"/>
      <c r="I347" s="10"/>
      <c r="J347" s="10"/>
      <c r="K347" s="10"/>
      <c r="L347" s="10"/>
      <c r="M347" s="10"/>
    </row>
    <row r="348" spans="2:13">
      <c r="B348" s="10"/>
      <c r="C348" s="10"/>
      <c r="D348" s="10"/>
      <c r="E348" s="10"/>
      <c r="F348" s="10"/>
      <c r="G348" s="10"/>
      <c r="H348" s="10"/>
      <c r="I348" s="10"/>
      <c r="J348" s="10"/>
      <c r="K348" s="10"/>
      <c r="L348" s="10"/>
      <c r="M348" s="10"/>
    </row>
    <row r="349" spans="2:13">
      <c r="B349" s="10"/>
      <c r="C349" s="10"/>
      <c r="D349" s="10"/>
      <c r="E349" s="10"/>
      <c r="F349" s="10"/>
      <c r="G349" s="10"/>
      <c r="H349" s="10"/>
      <c r="I349" s="10"/>
      <c r="J349" s="10"/>
      <c r="K349" s="10"/>
      <c r="L349" s="10"/>
      <c r="M349" s="10"/>
    </row>
    <row r="350" spans="2:13">
      <c r="B350" s="10"/>
      <c r="C350" s="10"/>
      <c r="D350" s="10"/>
      <c r="E350" s="10"/>
      <c r="F350" s="10"/>
      <c r="G350" s="10"/>
      <c r="H350" s="10"/>
      <c r="I350" s="10"/>
      <c r="J350" s="10"/>
      <c r="K350" s="10"/>
      <c r="L350" s="10"/>
      <c r="M350" s="10"/>
    </row>
    <row r="351" spans="2:13">
      <c r="B351" s="10"/>
      <c r="C351" s="10"/>
      <c r="D351" s="10"/>
      <c r="E351" s="10"/>
      <c r="F351" s="10"/>
      <c r="G351" s="10"/>
      <c r="H351" s="10"/>
      <c r="I351" s="10"/>
      <c r="J351" s="10"/>
      <c r="K351" s="10"/>
      <c r="L351" s="10"/>
      <c r="M351" s="10"/>
    </row>
    <row r="352" spans="2:13">
      <c r="B352" s="10"/>
      <c r="C352" s="10"/>
      <c r="D352" s="10"/>
      <c r="E352" s="10"/>
      <c r="F352" s="10"/>
      <c r="G352" s="10"/>
      <c r="H352" s="10"/>
      <c r="I352" s="10"/>
      <c r="J352" s="10"/>
      <c r="K352" s="10"/>
      <c r="L352" s="10"/>
      <c r="M352" s="10"/>
    </row>
    <row r="353" spans="2:13">
      <c r="B353" s="10"/>
      <c r="C353" s="10"/>
      <c r="D353" s="10"/>
      <c r="E353" s="10"/>
      <c r="F353" s="10"/>
      <c r="G353" s="10"/>
      <c r="H353" s="10"/>
      <c r="I353" s="10"/>
      <c r="J353" s="10"/>
      <c r="K353" s="10"/>
      <c r="L353" s="10"/>
      <c r="M353" s="10"/>
    </row>
    <row r="354" spans="2:13">
      <c r="B354" s="10"/>
      <c r="C354" s="10"/>
      <c r="D354" s="10"/>
      <c r="E354" s="10"/>
      <c r="F354" s="10"/>
      <c r="G354" s="10"/>
      <c r="H354" s="10"/>
      <c r="I354" s="10"/>
      <c r="J354" s="10"/>
      <c r="K354" s="10"/>
      <c r="L354" s="10"/>
      <c r="M354" s="10"/>
    </row>
    <row r="355" spans="2:13">
      <c r="B355" s="10"/>
      <c r="C355" s="10"/>
      <c r="D355" s="10"/>
      <c r="E355" s="10"/>
      <c r="F355" s="10"/>
      <c r="G355" s="10"/>
      <c r="H355" s="10"/>
      <c r="I355" s="10"/>
      <c r="J355" s="10"/>
      <c r="K355" s="10"/>
      <c r="L355" s="10"/>
      <c r="M355" s="10"/>
    </row>
    <row r="356" spans="2:13">
      <c r="B356" s="10"/>
      <c r="C356" s="10"/>
      <c r="D356" s="10"/>
      <c r="E356" s="10"/>
      <c r="F356" s="10"/>
      <c r="G356" s="10"/>
      <c r="H356" s="10"/>
      <c r="I356" s="10"/>
      <c r="J356" s="10"/>
      <c r="K356" s="10"/>
      <c r="L356" s="10"/>
      <c r="M356" s="10"/>
    </row>
    <row r="357" spans="2:13">
      <c r="B357" s="10"/>
      <c r="C357" s="10"/>
      <c r="D357" s="10"/>
      <c r="E357" s="10"/>
      <c r="F357" s="10"/>
      <c r="G357" s="10"/>
      <c r="H357" s="10"/>
      <c r="I357" s="10"/>
      <c r="J357" s="10"/>
      <c r="K357" s="10"/>
      <c r="L357" s="10"/>
      <c r="M357" s="10"/>
    </row>
    <row r="358" spans="2:13">
      <c r="B358" s="10"/>
      <c r="C358" s="10"/>
      <c r="D358" s="10"/>
      <c r="E358" s="10"/>
      <c r="F358" s="10"/>
      <c r="G358" s="10"/>
      <c r="H358" s="10"/>
      <c r="I358" s="10"/>
      <c r="J358" s="10"/>
      <c r="K358" s="10"/>
      <c r="L358" s="10"/>
      <c r="M358" s="10"/>
    </row>
    <row r="359" spans="2:13">
      <c r="B359" s="10"/>
      <c r="C359" s="10"/>
      <c r="D359" s="10"/>
      <c r="E359" s="10"/>
      <c r="F359" s="10"/>
      <c r="G359" s="10"/>
      <c r="H359" s="10"/>
      <c r="I359" s="10"/>
      <c r="J359" s="10"/>
      <c r="K359" s="10"/>
      <c r="L359" s="10"/>
      <c r="M359" s="10"/>
    </row>
    <row r="360" spans="2:13">
      <c r="B360" s="10"/>
      <c r="C360" s="10"/>
      <c r="D360" s="10"/>
      <c r="E360" s="10"/>
      <c r="F360" s="10"/>
      <c r="G360" s="10"/>
      <c r="H360" s="10"/>
      <c r="I360" s="10"/>
      <c r="J360" s="10"/>
      <c r="K360" s="10"/>
      <c r="L360" s="10"/>
      <c r="M360" s="10"/>
    </row>
    <row r="361" spans="2:13">
      <c r="B361" s="10"/>
      <c r="C361" s="10"/>
      <c r="D361" s="10"/>
      <c r="E361" s="10"/>
      <c r="F361" s="10"/>
      <c r="G361" s="10"/>
      <c r="H361" s="10"/>
      <c r="I361" s="10"/>
      <c r="J361" s="10"/>
      <c r="K361" s="10"/>
      <c r="L361" s="10"/>
      <c r="M361" s="10"/>
    </row>
    <row r="362" spans="2:13">
      <c r="B362" s="10"/>
      <c r="C362" s="10"/>
      <c r="D362" s="10"/>
      <c r="E362" s="10"/>
      <c r="F362" s="10"/>
      <c r="G362" s="10"/>
      <c r="H362" s="10"/>
      <c r="I362" s="10"/>
      <c r="J362" s="10"/>
      <c r="K362" s="10"/>
      <c r="L362" s="10"/>
      <c r="M362" s="10"/>
    </row>
    <row r="363" spans="2:13">
      <c r="B363" s="10"/>
      <c r="C363" s="10"/>
      <c r="D363" s="10"/>
      <c r="E363" s="10"/>
      <c r="F363" s="10"/>
      <c r="G363" s="10"/>
      <c r="H363" s="10"/>
      <c r="I363" s="10"/>
      <c r="J363" s="10"/>
      <c r="K363" s="10"/>
      <c r="L363" s="10"/>
      <c r="M363" s="10"/>
    </row>
    <row r="364" spans="2:13">
      <c r="B364" s="10"/>
      <c r="C364" s="10"/>
      <c r="D364" s="10"/>
      <c r="E364" s="10"/>
      <c r="F364" s="10"/>
      <c r="G364" s="10"/>
      <c r="H364" s="10"/>
      <c r="I364" s="10"/>
      <c r="J364" s="10"/>
      <c r="K364" s="10"/>
      <c r="L364" s="10"/>
      <c r="M364" s="10"/>
    </row>
    <row r="365" spans="2:13">
      <c r="B365" s="10"/>
      <c r="C365" s="10"/>
      <c r="D365" s="10"/>
      <c r="E365" s="10"/>
      <c r="F365" s="10"/>
      <c r="G365" s="10"/>
      <c r="H365" s="10"/>
      <c r="I365" s="10"/>
      <c r="J365" s="10"/>
      <c r="K365" s="10"/>
      <c r="L365" s="10"/>
      <c r="M365" s="10"/>
    </row>
    <row r="366" spans="2:13">
      <c r="B366" s="10"/>
      <c r="C366" s="10"/>
      <c r="D366" s="10"/>
      <c r="E366" s="10"/>
      <c r="F366" s="10"/>
      <c r="G366" s="10"/>
      <c r="H366" s="10"/>
      <c r="I366" s="10"/>
      <c r="J366" s="10"/>
      <c r="K366" s="10"/>
      <c r="L366" s="10"/>
      <c r="M366" s="10"/>
    </row>
    <row r="367" spans="2:13">
      <c r="B367" s="10"/>
      <c r="C367" s="10"/>
      <c r="D367" s="10"/>
      <c r="E367" s="10"/>
      <c r="F367" s="10"/>
      <c r="G367" s="10"/>
      <c r="H367" s="10"/>
      <c r="I367" s="10"/>
      <c r="J367" s="10"/>
      <c r="K367" s="10"/>
      <c r="L367" s="10"/>
      <c r="M367" s="10"/>
    </row>
    <row r="368" spans="2:13">
      <c r="B368" s="10"/>
      <c r="C368" s="10"/>
      <c r="D368" s="10"/>
      <c r="E368" s="10"/>
      <c r="F368" s="10"/>
      <c r="G368" s="10"/>
      <c r="H368" s="10"/>
      <c r="I368" s="10"/>
      <c r="J368" s="10"/>
      <c r="K368" s="10"/>
      <c r="L368" s="10"/>
      <c r="M368" s="10"/>
    </row>
    <row r="369" spans="2:13">
      <c r="B369" s="10"/>
      <c r="C369" s="10"/>
      <c r="D369" s="10"/>
      <c r="E369" s="10"/>
      <c r="F369" s="10"/>
      <c r="G369" s="10"/>
      <c r="H369" s="10"/>
      <c r="I369" s="10"/>
      <c r="J369" s="10"/>
      <c r="K369" s="10"/>
      <c r="L369" s="10"/>
      <c r="M369" s="10"/>
    </row>
    <row r="370" spans="2:13">
      <c r="B370" s="10"/>
      <c r="C370" s="10"/>
      <c r="D370" s="10"/>
      <c r="E370" s="10"/>
      <c r="F370" s="10"/>
      <c r="G370" s="10"/>
      <c r="H370" s="10"/>
      <c r="I370" s="10"/>
      <c r="J370" s="10"/>
      <c r="K370" s="10"/>
      <c r="L370" s="10"/>
      <c r="M370" s="10"/>
    </row>
    <row r="371" spans="2:13">
      <c r="B371" s="10"/>
      <c r="C371" s="10"/>
      <c r="D371" s="10"/>
      <c r="E371" s="10"/>
      <c r="F371" s="10"/>
      <c r="G371" s="10"/>
      <c r="H371" s="10"/>
      <c r="I371" s="10"/>
      <c r="J371" s="10"/>
      <c r="K371" s="10"/>
      <c r="L371" s="10"/>
      <c r="M371" s="10"/>
    </row>
    <row r="372" spans="2:13">
      <c r="B372" s="10"/>
      <c r="C372" s="10"/>
      <c r="D372" s="10"/>
      <c r="E372" s="10"/>
      <c r="F372" s="10"/>
      <c r="G372" s="10"/>
      <c r="H372" s="10"/>
      <c r="I372" s="10"/>
      <c r="J372" s="10"/>
      <c r="K372" s="10"/>
      <c r="L372" s="10"/>
      <c r="M372" s="10"/>
    </row>
    <row r="373" spans="2:13">
      <c r="B373" s="10"/>
      <c r="C373" s="10"/>
      <c r="D373" s="10"/>
      <c r="E373" s="10"/>
      <c r="F373" s="10"/>
      <c r="G373" s="10"/>
      <c r="H373" s="10"/>
      <c r="I373" s="10"/>
      <c r="J373" s="10"/>
      <c r="K373" s="10"/>
      <c r="L373" s="10"/>
      <c r="M373" s="10"/>
    </row>
    <row r="374" spans="2:13">
      <c r="B374" s="10"/>
      <c r="C374" s="10"/>
      <c r="D374" s="10"/>
      <c r="E374" s="10"/>
      <c r="F374" s="10"/>
      <c r="G374" s="10"/>
      <c r="H374" s="10"/>
      <c r="I374" s="10"/>
      <c r="J374" s="10"/>
      <c r="K374" s="10"/>
      <c r="L374" s="10"/>
      <c r="M374" s="10"/>
    </row>
    <row r="375" spans="2:13">
      <c r="B375" s="10"/>
      <c r="C375" s="10"/>
      <c r="D375" s="10"/>
      <c r="E375" s="10"/>
      <c r="F375" s="10"/>
      <c r="G375" s="10"/>
      <c r="H375" s="10"/>
      <c r="I375" s="10"/>
      <c r="J375" s="10"/>
      <c r="K375" s="10"/>
      <c r="L375" s="10"/>
      <c r="M375" s="10"/>
    </row>
  </sheetData>
  <mergeCells count="378">
    <mergeCell ref="N59:O60"/>
    <mergeCell ref="H43:J43"/>
    <mergeCell ref="H44:J44"/>
    <mergeCell ref="H45:J45"/>
    <mergeCell ref="H46:J46"/>
    <mergeCell ref="H47:J47"/>
    <mergeCell ref="H49:J49"/>
    <mergeCell ref="H53:J53"/>
    <mergeCell ref="H54:J54"/>
    <mergeCell ref="H55:J55"/>
    <mergeCell ref="B29:C32"/>
    <mergeCell ref="D29:G29"/>
    <mergeCell ref="D30:G30"/>
    <mergeCell ref="D31:G31"/>
    <mergeCell ref="D32:G32"/>
    <mergeCell ref="B33:C36"/>
    <mergeCell ref="D33:G33"/>
    <mergeCell ref="B40:C42"/>
    <mergeCell ref="D40:M40"/>
    <mergeCell ref="D41:M41"/>
    <mergeCell ref="D42:M42"/>
    <mergeCell ref="D34:G34"/>
    <mergeCell ref="D35:G35"/>
    <mergeCell ref="D36:G36"/>
    <mergeCell ref="B37:C39"/>
    <mergeCell ref="D37:G37"/>
    <mergeCell ref="D38:G38"/>
    <mergeCell ref="D39:G39"/>
    <mergeCell ref="I29:M32"/>
    <mergeCell ref="I33:M36"/>
    <mergeCell ref="H27:M27"/>
    <mergeCell ref="H23:M23"/>
    <mergeCell ref="H25:M25"/>
    <mergeCell ref="H24:M24"/>
    <mergeCell ref="B118:D118"/>
    <mergeCell ref="C66:G66"/>
    <mergeCell ref="C67:G67"/>
    <mergeCell ref="H66:J66"/>
    <mergeCell ref="H67:J67"/>
    <mergeCell ref="C81:M81"/>
    <mergeCell ref="F47:G48"/>
    <mergeCell ref="H28:M28"/>
    <mergeCell ref="I37:M39"/>
    <mergeCell ref="C88:M88"/>
    <mergeCell ref="D87:M87"/>
    <mergeCell ref="B63:M63"/>
    <mergeCell ref="C78:M78"/>
    <mergeCell ref="C79:M79"/>
    <mergeCell ref="C80:M80"/>
    <mergeCell ref="C82:M82"/>
    <mergeCell ref="D83:M83"/>
    <mergeCell ref="C68:G68"/>
    <mergeCell ref="H68:J68"/>
    <mergeCell ref="K68:L68"/>
    <mergeCell ref="N261:P261"/>
    <mergeCell ref="K275:M275"/>
    <mergeCell ref="B255:G255"/>
    <mergeCell ref="B264:G264"/>
    <mergeCell ref="B265:M265"/>
    <mergeCell ref="B274:M274"/>
    <mergeCell ref="B278:M278"/>
    <mergeCell ref="B260:G260"/>
    <mergeCell ref="B262:G262"/>
    <mergeCell ref="I260:J260"/>
    <mergeCell ref="I275:J275"/>
    <mergeCell ref="K255:M255"/>
    <mergeCell ref="K264:M264"/>
    <mergeCell ref="K260:M260"/>
    <mergeCell ref="B266:G266"/>
    <mergeCell ref="B269:G269"/>
    <mergeCell ref="B270:G270"/>
    <mergeCell ref="B271:G271"/>
    <mergeCell ref="B267:G267"/>
    <mergeCell ref="B268:G268"/>
    <mergeCell ref="B272:G272"/>
    <mergeCell ref="B277:G277"/>
    <mergeCell ref="I277:J277"/>
    <mergeCell ref="K277:M277"/>
    <mergeCell ref="H300:M300"/>
    <mergeCell ref="B301:D301"/>
    <mergeCell ref="B302:D302"/>
    <mergeCell ref="B303:D303"/>
    <mergeCell ref="B123:D123"/>
    <mergeCell ref="I255:J255"/>
    <mergeCell ref="I264:J264"/>
    <mergeCell ref="B114:D114"/>
    <mergeCell ref="B115:D115"/>
    <mergeCell ref="B116:D116"/>
    <mergeCell ref="B117:D117"/>
    <mergeCell ref="B120:D120"/>
    <mergeCell ref="B251:M251"/>
    <mergeCell ref="I252:J252"/>
    <mergeCell ref="K252:M252"/>
    <mergeCell ref="B253:M253"/>
    <mergeCell ref="B254:G254"/>
    <mergeCell ref="I254:J254"/>
    <mergeCell ref="K254:M254"/>
    <mergeCell ref="K263:M263"/>
    <mergeCell ref="B261:G261"/>
    <mergeCell ref="I261:J261"/>
    <mergeCell ref="G243:H243"/>
    <mergeCell ref="G244:H244"/>
    <mergeCell ref="B295:G295"/>
    <mergeCell ref="K295:M295"/>
    <mergeCell ref="K294:M294"/>
    <mergeCell ref="B285:G285"/>
    <mergeCell ref="I285:J285"/>
    <mergeCell ref="B293:M293"/>
    <mergeCell ref="F309:M309"/>
    <mergeCell ref="B95:M95"/>
    <mergeCell ref="B96:M96"/>
    <mergeCell ref="B97:H97"/>
    <mergeCell ref="J97:M98"/>
    <mergeCell ref="B98:H98"/>
    <mergeCell ref="B99:F99"/>
    <mergeCell ref="B100:F100"/>
    <mergeCell ref="B102:F102"/>
    <mergeCell ref="B103:M103"/>
    <mergeCell ref="B304:D304"/>
    <mergeCell ref="B305:D305"/>
    <mergeCell ref="B306:D306"/>
    <mergeCell ref="B307:D307"/>
    <mergeCell ref="B308:D308"/>
    <mergeCell ref="B309:D309"/>
    <mergeCell ref="B299:M299"/>
    <mergeCell ref="B300:D300"/>
    <mergeCell ref="K285:M285"/>
    <mergeCell ref="B290:G290"/>
    <mergeCell ref="I290:J290"/>
    <mergeCell ref="B286:G286"/>
    <mergeCell ref="K290:M290"/>
    <mergeCell ref="B292:G292"/>
    <mergeCell ref="I292:J292"/>
    <mergeCell ref="K292:M292"/>
    <mergeCell ref="B294:G294"/>
    <mergeCell ref="K287:O287"/>
    <mergeCell ref="B284:M284"/>
    <mergeCell ref="B257:G257"/>
    <mergeCell ref="B259:M259"/>
    <mergeCell ref="B263:G263"/>
    <mergeCell ref="I262:J262"/>
    <mergeCell ref="I263:J263"/>
    <mergeCell ref="B258:G258"/>
    <mergeCell ref="B276:G276"/>
    <mergeCell ref="B282:G282"/>
    <mergeCell ref="I282:J282"/>
    <mergeCell ref="K282:M282"/>
    <mergeCell ref="B280:G280"/>
    <mergeCell ref="B283:G283"/>
    <mergeCell ref="K283:M283"/>
    <mergeCell ref="K276:M276"/>
    <mergeCell ref="B273:G273"/>
    <mergeCell ref="I273:J273"/>
    <mergeCell ref="K273:M273"/>
    <mergeCell ref="B231:M231"/>
    <mergeCell ref="B232:F232"/>
    <mergeCell ref="G245:H245"/>
    <mergeCell ref="G246:H246"/>
    <mergeCell ref="I232:M232"/>
    <mergeCell ref="G232:H232"/>
    <mergeCell ref="G238:H238"/>
    <mergeCell ref="B281:M281"/>
    <mergeCell ref="B275:G275"/>
    <mergeCell ref="B279:G279"/>
    <mergeCell ref="G239:H239"/>
    <mergeCell ref="G240:H240"/>
    <mergeCell ref="G241:H241"/>
    <mergeCell ref="G242:H242"/>
    <mergeCell ref="B234:E234"/>
    <mergeCell ref="B235:E235"/>
    <mergeCell ref="B236:E236"/>
    <mergeCell ref="B237:E237"/>
    <mergeCell ref="B238:E238"/>
    <mergeCell ref="B239:E239"/>
    <mergeCell ref="B240:E240"/>
    <mergeCell ref="B241:E241"/>
    <mergeCell ref="B242:E242"/>
    <mergeCell ref="B233:E233"/>
    <mergeCell ref="G233:H233"/>
    <mergeCell ref="G234:H234"/>
    <mergeCell ref="G235:H235"/>
    <mergeCell ref="G236:H236"/>
    <mergeCell ref="G237:H237"/>
    <mergeCell ref="I256:J256"/>
    <mergeCell ref="K262:M262"/>
    <mergeCell ref="B256:G256"/>
    <mergeCell ref="B243:E243"/>
    <mergeCell ref="B244:E244"/>
    <mergeCell ref="B245:E245"/>
    <mergeCell ref="B246:E246"/>
    <mergeCell ref="H215:I215"/>
    <mergeCell ref="N212:N215"/>
    <mergeCell ref="B195:F195"/>
    <mergeCell ref="G195:H195"/>
    <mergeCell ref="B210:M210"/>
    <mergeCell ref="B212:C212"/>
    <mergeCell ref="H212:J212"/>
    <mergeCell ref="H213:I213"/>
    <mergeCell ref="H214:I214"/>
    <mergeCell ref="B200:F200"/>
    <mergeCell ref="B201:F201"/>
    <mergeCell ref="B202:F202"/>
    <mergeCell ref="B203:F203"/>
    <mergeCell ref="B205:F205"/>
    <mergeCell ref="D212:E212"/>
    <mergeCell ref="B199:F199"/>
    <mergeCell ref="G199:H199"/>
    <mergeCell ref="B204:F204"/>
    <mergeCell ref="B194:F194"/>
    <mergeCell ref="B196:F196"/>
    <mergeCell ref="B197:F197"/>
    <mergeCell ref="B198:F198"/>
    <mergeCell ref="B188:F188"/>
    <mergeCell ref="B193:F193"/>
    <mergeCell ref="B175:F175"/>
    <mergeCell ref="B176:M176"/>
    <mergeCell ref="B177:F177"/>
    <mergeCell ref="B178:F178"/>
    <mergeCell ref="B179:F179"/>
    <mergeCell ref="B180:F180"/>
    <mergeCell ref="B189:F189"/>
    <mergeCell ref="B190:F190"/>
    <mergeCell ref="B191:F191"/>
    <mergeCell ref="B192:F192"/>
    <mergeCell ref="B181:F181"/>
    <mergeCell ref="B182:F182"/>
    <mergeCell ref="B183:F183"/>
    <mergeCell ref="B184:F184"/>
    <mergeCell ref="B185:F185"/>
    <mergeCell ref="B186:M186"/>
    <mergeCell ref="B187:F187"/>
    <mergeCell ref="G187:H187"/>
    <mergeCell ref="B169:F169"/>
    <mergeCell ref="B170:F170"/>
    <mergeCell ref="B172:F172"/>
    <mergeCell ref="B173:F173"/>
    <mergeCell ref="B174:F174"/>
    <mergeCell ref="H170:M170"/>
    <mergeCell ref="B163:F163"/>
    <mergeCell ref="B164:F164"/>
    <mergeCell ref="B165:F165"/>
    <mergeCell ref="B166:F166"/>
    <mergeCell ref="B167:F167"/>
    <mergeCell ref="B168:F168"/>
    <mergeCell ref="B171:F171"/>
    <mergeCell ref="B157:M157"/>
    <mergeCell ref="B159:F159"/>
    <mergeCell ref="B160:F160"/>
    <mergeCell ref="B161:F161"/>
    <mergeCell ref="B162:F162"/>
    <mergeCell ref="B155:F155"/>
    <mergeCell ref="H155:I155"/>
    <mergeCell ref="K155:L155"/>
    <mergeCell ref="B156:F156"/>
    <mergeCell ref="H156:I156"/>
    <mergeCell ref="K156:M156"/>
    <mergeCell ref="B158:F158"/>
    <mergeCell ref="B153:F153"/>
    <mergeCell ref="B154:F154"/>
    <mergeCell ref="B143:F143"/>
    <mergeCell ref="B144:F144"/>
    <mergeCell ref="B145:F145"/>
    <mergeCell ref="B146:F146"/>
    <mergeCell ref="B147:F147"/>
    <mergeCell ref="H153:I153"/>
    <mergeCell ref="K153:L153"/>
    <mergeCell ref="H154:I154"/>
    <mergeCell ref="K154:L154"/>
    <mergeCell ref="B151:M151"/>
    <mergeCell ref="B152:G152"/>
    <mergeCell ref="H152:J152"/>
    <mergeCell ref="K152:M152"/>
    <mergeCell ref="D86:M86"/>
    <mergeCell ref="B139:F139"/>
    <mergeCell ref="B140:F140"/>
    <mergeCell ref="B141:F141"/>
    <mergeCell ref="B142:F142"/>
    <mergeCell ref="B132:F132"/>
    <mergeCell ref="B134:F134"/>
    <mergeCell ref="B135:F135"/>
    <mergeCell ref="B136:F136"/>
    <mergeCell ref="B137:F137"/>
    <mergeCell ref="B138:F138"/>
    <mergeCell ref="B133:F133"/>
    <mergeCell ref="B121:D121"/>
    <mergeCell ref="B119:D119"/>
    <mergeCell ref="B101:F101"/>
    <mergeCell ref="D85:M85"/>
    <mergeCell ref="B129:M129"/>
    <mergeCell ref="B131:F131"/>
    <mergeCell ref="O69:O71"/>
    <mergeCell ref="C70:G70"/>
    <mergeCell ref="H70:J70"/>
    <mergeCell ref="K70:L70"/>
    <mergeCell ref="C71:G71"/>
    <mergeCell ref="H71:J71"/>
    <mergeCell ref="K71:L71"/>
    <mergeCell ref="B108:D108"/>
    <mergeCell ref="B109:D109"/>
    <mergeCell ref="B110:D110"/>
    <mergeCell ref="B111:D111"/>
    <mergeCell ref="B112:D112"/>
    <mergeCell ref="B113:D113"/>
    <mergeCell ref="N103:R103"/>
    <mergeCell ref="B104:E104"/>
    <mergeCell ref="G104:M104"/>
    <mergeCell ref="B105:D105"/>
    <mergeCell ref="B106:D106"/>
    <mergeCell ref="B107:D107"/>
    <mergeCell ref="B122:D122"/>
    <mergeCell ref="D84:M84"/>
    <mergeCell ref="C62:G62"/>
    <mergeCell ref="H62:I62"/>
    <mergeCell ref="B76:M76"/>
    <mergeCell ref="C77:M77"/>
    <mergeCell ref="B55:D55"/>
    <mergeCell ref="F55:G55"/>
    <mergeCell ref="B57:M57"/>
    <mergeCell ref="C58:L58"/>
    <mergeCell ref="B59:M59"/>
    <mergeCell ref="H69:J69"/>
    <mergeCell ref="K69:L69"/>
    <mergeCell ref="C64:G64"/>
    <mergeCell ref="H64:J64"/>
    <mergeCell ref="K64:L64"/>
    <mergeCell ref="C65:G65"/>
    <mergeCell ref="H65:J65"/>
    <mergeCell ref="K65:L65"/>
    <mergeCell ref="C69:G69"/>
    <mergeCell ref="B44:D44"/>
    <mergeCell ref="F44:G44"/>
    <mergeCell ref="B45:D45"/>
    <mergeCell ref="F45:G45"/>
    <mergeCell ref="F49:G49"/>
    <mergeCell ref="B53:D53"/>
    <mergeCell ref="F53:G53"/>
    <mergeCell ref="B46:D46"/>
    <mergeCell ref="F46:G46"/>
    <mergeCell ref="B2:G4"/>
    <mergeCell ref="J3:M7"/>
    <mergeCell ref="B5:G7"/>
    <mergeCell ref="U1:AC2"/>
    <mergeCell ref="U4:AC5"/>
    <mergeCell ref="B21:M21"/>
    <mergeCell ref="AD11:AK12"/>
    <mergeCell ref="B11:M11"/>
    <mergeCell ref="B12:M12"/>
    <mergeCell ref="B13:M13"/>
    <mergeCell ref="B14:M14"/>
    <mergeCell ref="B15:M15"/>
    <mergeCell ref="B16:M16"/>
    <mergeCell ref="B17:M17"/>
    <mergeCell ref="B9:M9"/>
    <mergeCell ref="AD5:AK7"/>
    <mergeCell ref="N29:N30"/>
    <mergeCell ref="B56:D56"/>
    <mergeCell ref="C60:L60"/>
    <mergeCell ref="B211:M211"/>
    <mergeCell ref="K213:L213"/>
    <mergeCell ref="K214:L214"/>
    <mergeCell ref="K212:M212"/>
    <mergeCell ref="F212:G212"/>
    <mergeCell ref="B22:F22"/>
    <mergeCell ref="G22:M22"/>
    <mergeCell ref="B23:F23"/>
    <mergeCell ref="B24:F24"/>
    <mergeCell ref="B25:F25"/>
    <mergeCell ref="B43:D43"/>
    <mergeCell ref="F43:G43"/>
    <mergeCell ref="B26:F26"/>
    <mergeCell ref="H26:M26"/>
    <mergeCell ref="B27:F27"/>
    <mergeCell ref="B28:F28"/>
    <mergeCell ref="B54:D54"/>
    <mergeCell ref="F54:G54"/>
    <mergeCell ref="B47:D47"/>
    <mergeCell ref="B48:D48"/>
    <mergeCell ref="B61:M61"/>
  </mergeCells>
  <conditionalFormatting sqref="H26">
    <cfRule type="expression" dxfId="253" priority="74">
      <formula>$H$27&lt;&gt;""</formula>
    </cfRule>
  </conditionalFormatting>
  <conditionalFormatting sqref="B279:M279">
    <cfRule type="expression" dxfId="252" priority="78">
      <formula>OR($H$279=bat_1,$H$279=bat_2)</formula>
    </cfRule>
  </conditionalFormatting>
  <conditionalFormatting sqref="B79:B81">
    <cfRule type="containsText" dxfId="251" priority="73" operator="containsText" text="oui">
      <formula>NOT(ISERROR(SEARCH("oui",B79)))</formula>
    </cfRule>
  </conditionalFormatting>
  <conditionalFormatting sqref="B78">
    <cfRule type="containsText" dxfId="250" priority="72" operator="containsText" text="oui">
      <formula>NOT(ISERROR(SEARCH("oui",B78)))</formula>
    </cfRule>
  </conditionalFormatting>
  <conditionalFormatting sqref="B82">
    <cfRule type="containsText" dxfId="249" priority="70" operator="containsText" text="oui">
      <formula>NOT(ISERROR(SEARCH("oui",B82)))</formula>
    </cfRule>
  </conditionalFormatting>
  <conditionalFormatting sqref="B83:B84">
    <cfRule type="containsText" dxfId="248" priority="69" operator="containsText" text="oui">
      <formula>NOT(ISERROR(SEARCH("oui",B83)))</formula>
    </cfRule>
  </conditionalFormatting>
  <conditionalFormatting sqref="B85">
    <cfRule type="containsText" dxfId="247" priority="68" operator="containsText" text="oui">
      <formula>NOT(ISERROR(SEARCH("oui",B85)))</formula>
    </cfRule>
  </conditionalFormatting>
  <conditionalFormatting sqref="B87">
    <cfRule type="containsText" dxfId="246" priority="67" operator="containsText" text="oui">
      <formula>NOT(ISERROR(SEARCH("oui",B87)))</formula>
    </cfRule>
  </conditionalFormatting>
  <conditionalFormatting sqref="B85">
    <cfRule type="expression" dxfId="245" priority="66">
      <formula>$D$85=""</formula>
    </cfRule>
  </conditionalFormatting>
  <conditionalFormatting sqref="F301:F308">
    <cfRule type="colorScale" priority="64">
      <colorScale>
        <cfvo type="min"/>
        <cfvo type="max"/>
        <color theme="8" tint="0.79998168889431442"/>
        <color theme="8"/>
      </colorScale>
    </cfRule>
  </conditionalFormatting>
  <conditionalFormatting sqref="B255:M255">
    <cfRule type="expression" dxfId="244" priority="63">
      <formula>AND(sous_sol="oui",m_naturels="oui")</formula>
    </cfRule>
  </conditionalFormatting>
  <conditionalFormatting sqref="H285:H289">
    <cfRule type="containsText" dxfId="243" priority="29" operator="containsText" text="oui">
      <formula>NOT(ISERROR(SEARCH("oui",H285)))</formula>
    </cfRule>
  </conditionalFormatting>
  <conditionalFormatting sqref="B264:M264">
    <cfRule type="expression" dxfId="242" priority="18">
      <formula>$H$264="oui"</formula>
    </cfRule>
  </conditionalFormatting>
  <conditionalFormatting sqref="B273:G273 I273:M273">
    <cfRule type="expression" dxfId="241" priority="17">
      <formula>duree_nappe&gt;1000</formula>
    </cfRule>
  </conditionalFormatting>
  <conditionalFormatting sqref="H273">
    <cfRule type="expression" dxfId="240" priority="15">
      <formula>$H$264="oui"</formula>
    </cfRule>
  </conditionalFormatting>
  <conditionalFormatting sqref="B277:M277">
    <cfRule type="expression" dxfId="239" priority="13">
      <formula>$H$277="oui"</formula>
    </cfRule>
  </conditionalFormatting>
  <conditionalFormatting sqref="B294:M294">
    <cfRule type="expression" dxfId="238" priority="12">
      <formula>OR($H$294="Prestataire",$H$294="MO")</formula>
    </cfRule>
  </conditionalFormatting>
  <conditionalFormatting sqref="B295:M295">
    <cfRule type="expression" dxfId="237" priority="11">
      <formula>$H$295="oui"</formula>
    </cfRule>
  </conditionalFormatting>
  <conditionalFormatting sqref="B188:M194">
    <cfRule type="expression" dxfId="236" priority="10">
      <formula>$I$187="non"</formula>
    </cfRule>
  </conditionalFormatting>
  <conditionalFormatting sqref="B196:M198">
    <cfRule type="expression" dxfId="235" priority="9">
      <formula>$I$195="non"</formula>
    </cfRule>
  </conditionalFormatting>
  <conditionalFormatting sqref="B157:M169 B170:H170 B171:M175">
    <cfRule type="expression" dxfId="234" priority="8">
      <formula>$G$153="non"</formula>
    </cfRule>
  </conditionalFormatting>
  <conditionalFormatting sqref="B176:M185">
    <cfRule type="expression" dxfId="233" priority="7">
      <formula>$G$154="non"</formula>
    </cfRule>
  </conditionalFormatting>
  <conditionalFormatting sqref="B186:M186 B188:M194 B187:H187 J187:M187 B196:M205 B195:H195 J195:M195">
    <cfRule type="expression" dxfId="232" priority="6">
      <formula>AND($G$155="non",$G$156="non")</formula>
    </cfRule>
  </conditionalFormatting>
  <conditionalFormatting sqref="G116:G117">
    <cfRule type="expression" dxfId="231" priority="5">
      <formula>$G$102="Neuf"</formula>
    </cfRule>
  </conditionalFormatting>
  <conditionalFormatting sqref="B122:R122">
    <cfRule type="expression" dxfId="230" priority="4">
      <formula>$G$100:$R$100="logement"</formula>
    </cfRule>
  </conditionalFormatting>
  <conditionalFormatting sqref="B214:C214">
    <cfRule type="expression" dxfId="229" priority="2">
      <formula>$C$214="non"</formula>
    </cfRule>
  </conditionalFormatting>
  <conditionalFormatting sqref="K212:M214">
    <cfRule type="expression" dxfId="228" priority="1">
      <formula>ch_nappe&lt;&gt;TRUE</formula>
    </cfRule>
  </conditionalFormatting>
  <dataValidations count="13">
    <dataValidation type="list" allowBlank="1" showInputMessage="1" sqref="I133" xr:uid="{00000000-0002-0000-0300-000000000000}">
      <formula1>INDIRECT("B_ouinon[Oui/non]")</formula1>
    </dataValidation>
    <dataValidation type="list" allowBlank="1" showInputMessage="1" showErrorMessage="1" sqref="G301:G308" xr:uid="{00000000-0002-0000-0300-000001000000}">
      <formula1>INDIRECT("etapesdossier[Etapes_dossier]")</formula1>
    </dataValidation>
    <dataValidation type="list" allowBlank="1" showInputMessage="1" sqref="G102:R102" xr:uid="{00000000-0002-0000-0300-000002000000}">
      <formula1>INDIRECT("B_neufexistant[Neuf/Existant]")</formula1>
    </dataValidation>
    <dataValidation type="list" allowBlank="1" showInputMessage="1" sqref="G100:R101" xr:uid="{00000000-0002-0000-0300-000003000000}">
      <formula1>INDIRECT("G_typebatiment[Type bâtiment]")</formula1>
    </dataValidation>
    <dataValidation type="list" allowBlank="1" showInputMessage="1" sqref="H294" xr:uid="{00000000-0002-0000-0300-000004000000}">
      <formula1>"MO, Prestataire, non connu"</formula1>
    </dataValidation>
    <dataValidation type="list" allowBlank="1" showInputMessage="1" sqref="H279" xr:uid="{00000000-0002-0000-0300-000005000000}">
      <formula1>INDIRECT("G_bat[Bâtiments géocooling]")</formula1>
    </dataValidation>
    <dataValidation type="list" allowBlank="1" showInputMessage="1" showErrorMessage="1" sqref="G118:R119 I187 C213:C216 H168 E213:E218 G213:G216 I195" xr:uid="{00000000-0002-0000-0300-000006000000}">
      <formula1>INDIRECT("G_ouinon[Oui/non]")</formula1>
    </dataValidation>
    <dataValidation type="list" allowBlank="1" showInputMessage="1" sqref="G132:H133 I132" xr:uid="{00000000-0002-0000-0300-000007000000}">
      <formula1>"PAC double service, PAC réversible, PAC gaz, autre"</formula1>
    </dataValidation>
    <dataValidation type="list" allowBlank="1" showInputMessage="1" sqref="G147:I147" xr:uid="{00000000-0002-0000-0300-000008000000}">
      <formula1>"Gaz, Fioul, Electricité, Solaire, biomasse, autre?"</formula1>
    </dataValidation>
    <dataValidation type="list" allowBlank="1" showInputMessage="1" showErrorMessage="1" errorTitle="Attention" error="La méthode de calcul de la consommation énergétique doit être soit DPE soit THCE EX" sqref="H122:R122" xr:uid="{00000000-0002-0000-0300-000009000000}">
      <formula1>"DPE,THCE Ex"</formula1>
    </dataValidation>
    <dataValidation type="list" allowBlank="1" showInputMessage="1" showErrorMessage="1" errorTitle="Attention" error="La méthode de calcul de la consommation énergétique doit être soit DPE soit THCE EX" sqref="G122" xr:uid="{00000000-0002-0000-0300-00000A000000}">
      <formula1>"DPE,THCE Ex (obligatoire pour les rénovations soumises à la réglementation)"</formula1>
    </dataValidation>
    <dataValidation type="list" allowBlank="1" showInputMessage="1" showErrorMessage="1" sqref="K44:K56" xr:uid="{00000000-0002-0000-0300-00000B000000}">
      <formula1>INDIRECT("G_referent[Referent]")</formula1>
    </dataValidation>
    <dataValidation type="list" allowBlank="1" showInputMessage="1" sqref="B78:B87" xr:uid="{00000000-0002-0000-0300-00000C000000}">
      <formula1>INDIRECT("G_ouinonconcerne[Oui/non concerne]")</formula1>
    </dataValidation>
  </dataValidations>
  <hyperlinks>
    <hyperlink ref="B9:C9" location="'Fiche projet biomasse'!B17" display="1 - Présentation du projet" xr:uid="{00000000-0004-0000-0300-000000000000}"/>
    <hyperlink ref="B254:G254" r:id="rId1" display="Cette instllation ne concerne pas le(s) remplacement(s) de PAC en raison de l'interdiction d'utilisation de certains fluides frigorigènes encadrés par le code de l'environnement (non éligible car respect de la réglementation) ." xr:uid="{00000000-0004-0000-0300-000001000000}"/>
    <hyperlink ref="C79:M79" r:id="rId2" display="http://www.geothermie-perspectives.fr/" xr:uid="{00000000-0004-0000-0300-000002000000}"/>
  </hyperlinks>
  <pageMargins left="0.7" right="0.7" top="0.75" bottom="0.75" header="0.3" footer="0.3"/>
  <pageSetup paperSize="9" orientation="portrait" r:id="rId3"/>
  <ignoredErrors>
    <ignoredError sqref="G154" formula="1"/>
  </ignoredErrors>
  <drawing r:id="rId4"/>
  <legacyDrawing r:id="rId5"/>
  <mc:AlternateContent xmlns:mc="http://schemas.openxmlformats.org/markup-compatibility/2006">
    <mc:Choice Requires="x14">
      <controls>
        <mc:AlternateContent xmlns:mc="http://schemas.openxmlformats.org/markup-compatibility/2006">
          <mc:Choice Requires="x14">
            <control shapeId="51261" r:id="rId6" name="Check Box 61">
              <controlPr defaultSize="0" autoFill="0" autoLine="0" autoPict="0">
                <anchor moveWithCells="1">
                  <from>
                    <xdr:col>7</xdr:col>
                    <xdr:colOff>504825</xdr:colOff>
                    <xdr:row>29</xdr:row>
                    <xdr:rowOff>0</xdr:rowOff>
                  </from>
                  <to>
                    <xdr:col>7</xdr:col>
                    <xdr:colOff>752475</xdr:colOff>
                    <xdr:row>29</xdr:row>
                    <xdr:rowOff>228600</xdr:rowOff>
                  </to>
                </anchor>
              </controlPr>
            </control>
          </mc:Choice>
        </mc:AlternateContent>
        <mc:AlternateContent xmlns:mc="http://schemas.openxmlformats.org/markup-compatibility/2006">
          <mc:Choice Requires="x14">
            <control shapeId="51382" r:id="rId7" name="Check Box 182">
              <controlPr defaultSize="0" autoFill="0" autoLine="0" autoPict="0">
                <anchor moveWithCells="1">
                  <from>
                    <xdr:col>7</xdr:col>
                    <xdr:colOff>504825</xdr:colOff>
                    <xdr:row>28</xdr:row>
                    <xdr:rowOff>0</xdr:rowOff>
                  </from>
                  <to>
                    <xdr:col>7</xdr:col>
                    <xdr:colOff>752475</xdr:colOff>
                    <xdr:row>28</xdr:row>
                    <xdr:rowOff>228600</xdr:rowOff>
                  </to>
                </anchor>
              </controlPr>
            </control>
          </mc:Choice>
        </mc:AlternateContent>
        <mc:AlternateContent xmlns:mc="http://schemas.openxmlformats.org/markup-compatibility/2006">
          <mc:Choice Requires="x14">
            <control shapeId="51383" r:id="rId8" name="Check Box 183">
              <controlPr defaultSize="0" autoFill="0" autoLine="0" autoPict="0">
                <anchor moveWithCells="1">
                  <from>
                    <xdr:col>7</xdr:col>
                    <xdr:colOff>504825</xdr:colOff>
                    <xdr:row>30</xdr:row>
                    <xdr:rowOff>0</xdr:rowOff>
                  </from>
                  <to>
                    <xdr:col>7</xdr:col>
                    <xdr:colOff>752475</xdr:colOff>
                    <xdr:row>30</xdr:row>
                    <xdr:rowOff>228600</xdr:rowOff>
                  </to>
                </anchor>
              </controlPr>
            </control>
          </mc:Choice>
        </mc:AlternateContent>
        <mc:AlternateContent xmlns:mc="http://schemas.openxmlformats.org/markup-compatibility/2006">
          <mc:Choice Requires="x14">
            <control shapeId="51388" r:id="rId9" name="Check Box 188">
              <controlPr defaultSize="0" autoFill="0" autoLine="0" autoPict="0">
                <anchor moveWithCells="1">
                  <from>
                    <xdr:col>7</xdr:col>
                    <xdr:colOff>504825</xdr:colOff>
                    <xdr:row>35</xdr:row>
                    <xdr:rowOff>0</xdr:rowOff>
                  </from>
                  <to>
                    <xdr:col>7</xdr:col>
                    <xdr:colOff>752475</xdr:colOff>
                    <xdr:row>35</xdr:row>
                    <xdr:rowOff>228600</xdr:rowOff>
                  </to>
                </anchor>
              </controlPr>
            </control>
          </mc:Choice>
        </mc:AlternateContent>
        <mc:AlternateContent xmlns:mc="http://schemas.openxmlformats.org/markup-compatibility/2006">
          <mc:Choice Requires="x14">
            <control shapeId="51389" r:id="rId10" name="Check Box 189">
              <controlPr defaultSize="0" autoFill="0" autoLine="0" autoPict="0">
                <anchor moveWithCells="1">
                  <from>
                    <xdr:col>7</xdr:col>
                    <xdr:colOff>504825</xdr:colOff>
                    <xdr:row>36</xdr:row>
                    <xdr:rowOff>0</xdr:rowOff>
                  </from>
                  <to>
                    <xdr:col>7</xdr:col>
                    <xdr:colOff>752475</xdr:colOff>
                    <xdr:row>36</xdr:row>
                    <xdr:rowOff>228600</xdr:rowOff>
                  </to>
                </anchor>
              </controlPr>
            </control>
          </mc:Choice>
        </mc:AlternateContent>
        <mc:AlternateContent xmlns:mc="http://schemas.openxmlformats.org/markup-compatibility/2006">
          <mc:Choice Requires="x14">
            <control shapeId="51390" r:id="rId11" name="Check Box 190">
              <controlPr defaultSize="0" autoFill="0" autoLine="0" autoPict="0">
                <anchor moveWithCells="1">
                  <from>
                    <xdr:col>7</xdr:col>
                    <xdr:colOff>504825</xdr:colOff>
                    <xdr:row>37</xdr:row>
                    <xdr:rowOff>0</xdr:rowOff>
                  </from>
                  <to>
                    <xdr:col>7</xdr:col>
                    <xdr:colOff>752475</xdr:colOff>
                    <xdr:row>37</xdr:row>
                    <xdr:rowOff>228600</xdr:rowOff>
                  </to>
                </anchor>
              </controlPr>
            </control>
          </mc:Choice>
        </mc:AlternateContent>
        <mc:AlternateContent xmlns:mc="http://schemas.openxmlformats.org/markup-compatibility/2006">
          <mc:Choice Requires="x14">
            <control shapeId="51391" r:id="rId12" name="Check Box 191">
              <controlPr defaultSize="0" autoFill="0" autoLine="0" autoPict="0">
                <anchor moveWithCells="1">
                  <from>
                    <xdr:col>7</xdr:col>
                    <xdr:colOff>504825</xdr:colOff>
                    <xdr:row>38</xdr:row>
                    <xdr:rowOff>0</xdr:rowOff>
                  </from>
                  <to>
                    <xdr:col>7</xdr:col>
                    <xdr:colOff>752475</xdr:colOff>
                    <xdr:row>38</xdr:row>
                    <xdr:rowOff>228600</xdr:rowOff>
                  </to>
                </anchor>
              </controlPr>
            </control>
          </mc:Choice>
        </mc:AlternateContent>
        <mc:AlternateContent xmlns:mc="http://schemas.openxmlformats.org/markup-compatibility/2006">
          <mc:Choice Requires="x14">
            <control shapeId="51392" r:id="rId13" name="Check Box 192">
              <controlPr defaultSize="0" autoFill="0" autoLine="0" autoPict="0">
                <anchor moveWithCells="1">
                  <from>
                    <xdr:col>7</xdr:col>
                    <xdr:colOff>504825</xdr:colOff>
                    <xdr:row>31</xdr:row>
                    <xdr:rowOff>0</xdr:rowOff>
                  </from>
                  <to>
                    <xdr:col>7</xdr:col>
                    <xdr:colOff>752475</xdr:colOff>
                    <xdr:row>31</xdr:row>
                    <xdr:rowOff>228600</xdr:rowOff>
                  </to>
                </anchor>
              </controlPr>
            </control>
          </mc:Choice>
        </mc:AlternateContent>
        <mc:AlternateContent xmlns:mc="http://schemas.openxmlformats.org/markup-compatibility/2006">
          <mc:Choice Requires="x14">
            <control shapeId="51393" r:id="rId14" name="Check Box 193">
              <controlPr defaultSize="0" autoFill="0" autoLine="0" autoPict="0">
                <anchor moveWithCells="1">
                  <from>
                    <xdr:col>7</xdr:col>
                    <xdr:colOff>504825</xdr:colOff>
                    <xdr:row>32</xdr:row>
                    <xdr:rowOff>0</xdr:rowOff>
                  </from>
                  <to>
                    <xdr:col>7</xdr:col>
                    <xdr:colOff>752475</xdr:colOff>
                    <xdr:row>32</xdr:row>
                    <xdr:rowOff>228600</xdr:rowOff>
                  </to>
                </anchor>
              </controlPr>
            </control>
          </mc:Choice>
        </mc:AlternateContent>
        <mc:AlternateContent xmlns:mc="http://schemas.openxmlformats.org/markup-compatibility/2006">
          <mc:Choice Requires="x14">
            <control shapeId="51394" r:id="rId15" name="Check Box 194">
              <controlPr defaultSize="0" autoFill="0" autoLine="0" autoPict="0">
                <anchor moveWithCells="1">
                  <from>
                    <xdr:col>7</xdr:col>
                    <xdr:colOff>504825</xdr:colOff>
                    <xdr:row>33</xdr:row>
                    <xdr:rowOff>0</xdr:rowOff>
                  </from>
                  <to>
                    <xdr:col>7</xdr:col>
                    <xdr:colOff>752475</xdr:colOff>
                    <xdr:row>33</xdr:row>
                    <xdr:rowOff>228600</xdr:rowOff>
                  </to>
                </anchor>
              </controlPr>
            </control>
          </mc:Choice>
        </mc:AlternateContent>
        <mc:AlternateContent xmlns:mc="http://schemas.openxmlformats.org/markup-compatibility/2006">
          <mc:Choice Requires="x14">
            <control shapeId="51395" r:id="rId16" name="Check Box 195">
              <controlPr defaultSize="0" autoFill="0" autoLine="0" autoPict="0">
                <anchor moveWithCells="1">
                  <from>
                    <xdr:col>7</xdr:col>
                    <xdr:colOff>504825</xdr:colOff>
                    <xdr:row>34</xdr:row>
                    <xdr:rowOff>0</xdr:rowOff>
                  </from>
                  <to>
                    <xdr:col>7</xdr:col>
                    <xdr:colOff>752475</xdr:colOff>
                    <xdr:row>34</xdr:row>
                    <xdr:rowOff>228600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4">
        <x14:dataValidation type="list" allowBlank="1" showInputMessage="1" showErrorMessage="1" xr:uid="{00000000-0002-0000-0300-00000D000000}">
          <x14:formula1>
            <xm:f>'D:\DATA ZIP\A FAIRE\OUTILS\Fiches projet\[Géothermie_notes_réunion.xlsx]menus'!#REF!</xm:f>
          </x14:formula1>
          <xm:sqref>J213:J215 L138:N138 N127 N144 N142 N146 M213:M214 F150:M150 N140 N148:N149 N129 N131 N134 N136</xm:sqref>
        </x14:dataValidation>
        <x14:dataValidation type="list" allowBlank="1" showInputMessage="1" xr:uid="{00000000-0002-0000-0300-00000E000000}">
          <x14:formula1>
            <xm:f>'menus geothermie'!$C$7:$C$9</xm:f>
          </x14:formula1>
          <xm:sqref>G27 E44:E56</xm:sqref>
        </x14:dataValidation>
        <x14:dataValidation type="list" allowBlank="1" showInputMessage="1" showErrorMessage="1" xr:uid="{00000000-0002-0000-0300-00000F000000}">
          <x14:formula1>
            <xm:f>'menus geothermie'!$V$6:$V$11</xm:f>
          </x14:formula1>
          <xm:sqref>G28</xm:sqref>
        </x14:dataValidation>
        <x14:dataValidation type="list" allowBlank="1" showInputMessage="1" xr:uid="{00000000-0002-0000-0300-000010000000}">
          <x14:formula1>
            <xm:f>'X:\P-T_ENERGETIQUE\Th-EnR\07-COT_EnR\stage2020\03 - Outils\03 - Fiches projets\00 - Fiches 2020\Biomasse\a_diffuser_pour_retours\[fiche projet biomasse sans réseau de chaleur V2.xlsx]menus biomasse'!#REF!</xm:f>
          </x14:formula1>
          <xm:sqref>H266:H272 H285:H289 H280 H275:H276 H260:H263 H256:H258 H254</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Feuil6">
    <tabColor theme="9" tint="-0.249977111117893"/>
  </sheetPr>
  <dimension ref="A1:AS388"/>
  <sheetViews>
    <sheetView topLeftCell="C306" zoomScale="70" zoomScaleNormal="70" workbookViewId="0">
      <selection activeCell="E353" sqref="E353"/>
    </sheetView>
  </sheetViews>
  <sheetFormatPr baseColWidth="10" defaultColWidth="11.42578125" defaultRowHeight="15"/>
  <cols>
    <col min="1" max="1" width="26.85546875" style="1308" customWidth="1"/>
    <col min="2" max="2" width="62.85546875" style="1317" customWidth="1"/>
    <col min="3" max="3" width="48.140625" style="1317" customWidth="1"/>
    <col min="4" max="4" width="48.28515625" style="1317" customWidth="1"/>
    <col min="5" max="5" width="25.140625" style="1317" customWidth="1"/>
    <col min="6" max="6" width="33.42578125" style="1317" customWidth="1"/>
    <col min="7" max="7" width="32.7109375" style="1317" customWidth="1"/>
    <col min="8" max="8" width="31.7109375" style="1317" customWidth="1"/>
    <col min="9" max="9" width="32.5703125" style="1317" customWidth="1"/>
    <col min="10" max="10" width="24.7109375" style="1317" customWidth="1"/>
    <col min="11" max="11" width="24.85546875" style="1317" customWidth="1"/>
    <col min="12" max="12" width="35.7109375" style="1317" customWidth="1"/>
    <col min="13" max="13" width="23" style="1317" customWidth="1"/>
    <col min="14" max="14" width="21.85546875" style="1316" customWidth="1"/>
    <col min="15" max="15" width="15.42578125" style="1316" customWidth="1"/>
    <col min="16" max="18" width="11.42578125" style="1316" customWidth="1"/>
    <col min="19" max="19" width="11.42578125" style="1308" customWidth="1"/>
    <col min="20" max="20" width="29.42578125" style="1308" customWidth="1"/>
    <col min="21" max="21" width="11.42578125" style="1324"/>
    <col min="22" max="16384" width="11.42578125" style="1317"/>
  </cols>
  <sheetData>
    <row r="1" spans="2:37" ht="21" thickBot="1">
      <c r="B1" s="1309" t="s">
        <v>181</v>
      </c>
      <c r="C1" s="1310"/>
      <c r="D1" s="1311" t="s">
        <v>367</v>
      </c>
      <c r="E1" s="1310"/>
      <c r="F1" s="1312"/>
      <c r="G1" s="1312"/>
      <c r="H1" s="1313"/>
      <c r="I1" s="1313"/>
      <c r="J1" s="1313"/>
      <c r="K1" s="1313"/>
      <c r="L1" s="1314"/>
      <c r="M1" s="1315"/>
      <c r="U1" s="2719" t="s">
        <v>368</v>
      </c>
      <c r="V1" s="2720"/>
      <c r="W1" s="2720"/>
      <c r="X1" s="2720"/>
      <c r="Y1" s="2720"/>
      <c r="Z1" s="2720"/>
      <c r="AA1" s="2720"/>
      <c r="AB1" s="2720"/>
      <c r="AC1" s="2720"/>
    </row>
    <row r="2" spans="2:37" ht="15.75">
      <c r="B2" s="2721" t="s">
        <v>1141</v>
      </c>
      <c r="C2" s="2722"/>
      <c r="D2" s="2722"/>
      <c r="E2" s="2722"/>
      <c r="F2" s="2722"/>
      <c r="G2" s="2722"/>
      <c r="H2" s="1318"/>
      <c r="I2" s="1319"/>
      <c r="J2" s="1319"/>
      <c r="K2" s="1319"/>
      <c r="L2" s="1320"/>
      <c r="M2" s="1321"/>
      <c r="U2" s="2719"/>
      <c r="V2" s="2720"/>
      <c r="W2" s="2720"/>
      <c r="X2" s="2720"/>
      <c r="Y2" s="2720"/>
      <c r="Z2" s="2720"/>
      <c r="AA2" s="2720"/>
      <c r="AB2" s="2720"/>
      <c r="AC2" s="2720"/>
    </row>
    <row r="3" spans="2:37">
      <c r="B3" s="2723"/>
      <c r="C3" s="2724"/>
      <c r="D3" s="2724"/>
      <c r="E3" s="2724"/>
      <c r="F3" s="2724"/>
      <c r="G3" s="2724"/>
      <c r="H3" s="1322"/>
      <c r="I3" s="1323"/>
      <c r="J3" s="2727" t="s">
        <v>183</v>
      </c>
      <c r="K3" s="2728"/>
      <c r="L3" s="2728"/>
      <c r="M3" s="2729"/>
    </row>
    <row r="4" spans="2:37" ht="15.75" thickBot="1">
      <c r="B4" s="2725"/>
      <c r="C4" s="2726"/>
      <c r="D4" s="2726"/>
      <c r="E4" s="2726"/>
      <c r="F4" s="2726"/>
      <c r="G4" s="2726"/>
      <c r="H4" s="1322"/>
      <c r="I4" s="1323"/>
      <c r="J4" s="2727"/>
      <c r="K4" s="2728"/>
      <c r="L4" s="2728"/>
      <c r="M4" s="2729"/>
      <c r="U4" s="2733" t="s">
        <v>369</v>
      </c>
      <c r="V4" s="2734"/>
      <c r="W4" s="2734"/>
      <c r="X4" s="2734"/>
      <c r="Y4" s="2734"/>
      <c r="Z4" s="2734"/>
      <c r="AA4" s="2734"/>
      <c r="AB4" s="2734"/>
      <c r="AC4" s="2734"/>
      <c r="AD4" s="1325" t="s">
        <v>370</v>
      </c>
      <c r="AE4" s="1326"/>
      <c r="AF4" s="1326"/>
      <c r="AG4" s="1326"/>
      <c r="AH4" s="1326"/>
      <c r="AI4" s="1326"/>
      <c r="AJ4" s="1326"/>
      <c r="AK4" s="1326"/>
    </row>
    <row r="5" spans="2:37">
      <c r="B5" s="2735" t="s">
        <v>1142</v>
      </c>
      <c r="C5" s="2736"/>
      <c r="D5" s="2736"/>
      <c r="E5" s="2736"/>
      <c r="F5" s="2736"/>
      <c r="G5" s="2736"/>
      <c r="H5" s="1322"/>
      <c r="I5" s="1323"/>
      <c r="J5" s="2727"/>
      <c r="K5" s="2728"/>
      <c r="L5" s="2728"/>
      <c r="M5" s="2729"/>
      <c r="U5" s="2733"/>
      <c r="V5" s="2734"/>
      <c r="W5" s="2734"/>
      <c r="X5" s="2734"/>
      <c r="Y5" s="2734"/>
      <c r="Z5" s="2734"/>
      <c r="AA5" s="2734"/>
      <c r="AB5" s="2734"/>
      <c r="AC5" s="2734"/>
      <c r="AD5" s="2701" t="s">
        <v>904</v>
      </c>
      <c r="AE5" s="2701"/>
      <c r="AF5" s="2701"/>
      <c r="AG5" s="2701"/>
      <c r="AH5" s="2701"/>
      <c r="AI5" s="2701"/>
      <c r="AJ5" s="2701"/>
      <c r="AK5" s="2701"/>
    </row>
    <row r="6" spans="2:37">
      <c r="B6" s="2737"/>
      <c r="C6" s="2738"/>
      <c r="D6" s="2738"/>
      <c r="E6" s="2738"/>
      <c r="F6" s="2738"/>
      <c r="G6" s="2738"/>
      <c r="H6" s="1322"/>
      <c r="I6" s="1323"/>
      <c r="J6" s="2727"/>
      <c r="K6" s="2728"/>
      <c r="L6" s="2728"/>
      <c r="M6" s="2729"/>
      <c r="U6" s="1327"/>
      <c r="V6" s="1326"/>
      <c r="W6" s="1326"/>
      <c r="X6" s="1326"/>
      <c r="Y6" s="1326"/>
      <c r="Z6" s="1326"/>
      <c r="AA6" s="1326"/>
      <c r="AB6" s="1326"/>
      <c r="AC6" s="1326"/>
      <c r="AD6" s="2701"/>
      <c r="AE6" s="2701"/>
      <c r="AF6" s="2701"/>
      <c r="AG6" s="2701"/>
      <c r="AH6" s="2701"/>
      <c r="AI6" s="2701"/>
      <c r="AJ6" s="2701"/>
      <c r="AK6" s="2701"/>
    </row>
    <row r="7" spans="2:37" ht="15.75" thickBot="1">
      <c r="B7" s="2739"/>
      <c r="C7" s="2740"/>
      <c r="D7" s="2740"/>
      <c r="E7" s="2740" t="b">
        <v>0</v>
      </c>
      <c r="F7" s="2740" t="b">
        <v>1</v>
      </c>
      <c r="G7" s="2740" t="b">
        <v>0</v>
      </c>
      <c r="H7" s="1328"/>
      <c r="I7" s="1329"/>
      <c r="J7" s="2730"/>
      <c r="K7" s="2731"/>
      <c r="L7" s="2731"/>
      <c r="M7" s="2732"/>
      <c r="U7" s="1327"/>
      <c r="V7" s="1326"/>
      <c r="W7" s="1326"/>
      <c r="X7" s="1326"/>
      <c r="Y7" s="1326"/>
      <c r="Z7" s="1326"/>
      <c r="AA7" s="1326"/>
      <c r="AB7" s="1326"/>
      <c r="AC7" s="1326"/>
      <c r="AD7" s="2701"/>
      <c r="AE7" s="2701"/>
      <c r="AF7" s="2701"/>
      <c r="AG7" s="2701"/>
      <c r="AH7" s="2701"/>
      <c r="AI7" s="2701"/>
      <c r="AJ7" s="2701"/>
      <c r="AK7" s="2701"/>
    </row>
    <row r="8" spans="2:37" ht="19.5" thickBot="1">
      <c r="B8" s="2705" t="s">
        <v>365</v>
      </c>
      <c r="C8" s="2706"/>
      <c r="D8" s="2706"/>
      <c r="E8" s="2706"/>
      <c r="F8" s="2706"/>
      <c r="G8" s="2706"/>
      <c r="H8" s="2706"/>
      <c r="I8" s="2706"/>
      <c r="J8" s="2706"/>
      <c r="K8" s="2706"/>
      <c r="L8" s="2706"/>
      <c r="M8" s="2707"/>
      <c r="U8" s="1327"/>
      <c r="V8" s="1326"/>
      <c r="W8" s="1326"/>
      <c r="X8" s="1326"/>
      <c r="Y8" s="1326"/>
      <c r="Z8" s="1326"/>
      <c r="AA8" s="1326"/>
      <c r="AB8" s="1326"/>
      <c r="AC8" s="1326"/>
      <c r="AD8" s="1325" t="s">
        <v>372</v>
      </c>
      <c r="AE8" s="1326"/>
      <c r="AF8" s="1326"/>
      <c r="AG8" s="1326"/>
      <c r="AH8" s="1326"/>
      <c r="AI8" s="1326"/>
      <c r="AJ8" s="1326"/>
      <c r="AK8" s="1326"/>
    </row>
    <row r="9" spans="2:37" ht="19.5" thickBot="1">
      <c r="B9" s="2702" t="s">
        <v>8</v>
      </c>
      <c r="C9" s="2703"/>
      <c r="D9" s="2703"/>
      <c r="E9" s="2703"/>
      <c r="F9" s="2703"/>
      <c r="G9" s="2703"/>
      <c r="H9" s="2703"/>
      <c r="I9" s="2703"/>
      <c r="J9" s="2703"/>
      <c r="K9" s="2703"/>
      <c r="L9" s="2703"/>
      <c r="M9" s="2704"/>
      <c r="N9" s="1330"/>
      <c r="O9" s="1330"/>
      <c r="P9" s="1330"/>
      <c r="Q9" s="1330"/>
      <c r="R9" s="1330"/>
      <c r="S9" s="1330"/>
      <c r="U9" s="1327"/>
      <c r="V9" s="1326"/>
      <c r="W9" s="1326"/>
      <c r="X9" s="1326"/>
      <c r="Y9" s="1326"/>
      <c r="Z9" s="1326"/>
      <c r="AA9" s="1326"/>
      <c r="AB9" s="1326"/>
      <c r="AC9" s="1326"/>
      <c r="AD9" s="1331" t="s">
        <v>373</v>
      </c>
      <c r="AE9" s="1326"/>
      <c r="AF9" s="1326"/>
      <c r="AG9" s="1326"/>
      <c r="AH9" s="1326"/>
      <c r="AI9" s="1326"/>
      <c r="AJ9" s="1326"/>
      <c r="AK9" s="1326"/>
    </row>
    <row r="10" spans="2:37" ht="19.5" thickBot="1">
      <c r="B10" s="2702" t="s">
        <v>628</v>
      </c>
      <c r="C10" s="2703"/>
      <c r="D10" s="2703"/>
      <c r="E10" s="2703"/>
      <c r="F10" s="2703"/>
      <c r="G10" s="2703"/>
      <c r="H10" s="2703"/>
      <c r="I10" s="2703"/>
      <c r="J10" s="2703"/>
      <c r="K10" s="2703"/>
      <c r="L10" s="2703"/>
      <c r="M10" s="2704"/>
      <c r="U10" s="1327"/>
      <c r="V10" s="1326"/>
      <c r="W10" s="1326"/>
      <c r="X10" s="1326"/>
      <c r="Y10" s="1326"/>
      <c r="Z10" s="1326"/>
      <c r="AA10" s="1326"/>
      <c r="AB10" s="1326"/>
      <c r="AC10" s="1326"/>
      <c r="AD10" s="1331"/>
      <c r="AE10" s="1326"/>
      <c r="AF10" s="1326"/>
      <c r="AG10" s="1326"/>
      <c r="AH10" s="1326"/>
      <c r="AI10" s="1326"/>
      <c r="AJ10" s="1326"/>
      <c r="AK10" s="1326"/>
    </row>
    <row r="11" spans="2:37" ht="19.5" customHeight="1" thickBot="1">
      <c r="B11" s="2715" t="s">
        <v>909</v>
      </c>
      <c r="C11" s="2716"/>
      <c r="D11" s="2716"/>
      <c r="E11" s="2716"/>
      <c r="F11" s="2716"/>
      <c r="G11" s="2716"/>
      <c r="H11" s="2716"/>
      <c r="I11" s="2716"/>
      <c r="J11" s="2716"/>
      <c r="K11" s="2716"/>
      <c r="L11" s="2716"/>
      <c r="M11" s="2717"/>
      <c r="U11" s="1327"/>
      <c r="V11" s="1326"/>
      <c r="W11" s="1326"/>
      <c r="X11" s="1326"/>
      <c r="Y11" s="1326"/>
      <c r="Z11" s="1326"/>
      <c r="AA11" s="1326"/>
      <c r="AB11" s="1326"/>
      <c r="AC11" s="1326"/>
      <c r="AD11" s="2718" t="s">
        <v>374</v>
      </c>
      <c r="AE11" s="2718"/>
      <c r="AF11" s="2718"/>
      <c r="AG11" s="2718"/>
      <c r="AH11" s="2718"/>
      <c r="AI11" s="2718"/>
      <c r="AJ11" s="2718"/>
      <c r="AK11" s="2718"/>
    </row>
    <row r="12" spans="2:37" ht="19.5" thickBot="1">
      <c r="B12" s="2702" t="s">
        <v>894</v>
      </c>
      <c r="C12" s="2703"/>
      <c r="D12" s="2703"/>
      <c r="E12" s="2703"/>
      <c r="F12" s="2703"/>
      <c r="G12" s="2703"/>
      <c r="H12" s="2703"/>
      <c r="I12" s="2703"/>
      <c r="J12" s="2703"/>
      <c r="K12" s="2703"/>
      <c r="L12" s="2703"/>
      <c r="M12" s="2704"/>
      <c r="U12" s="1332" t="s">
        <v>900</v>
      </c>
      <c r="V12" s="1326"/>
      <c r="W12" s="1326"/>
      <c r="X12" s="1326"/>
      <c r="Y12" s="1326"/>
      <c r="Z12" s="1326"/>
      <c r="AA12" s="1326"/>
      <c r="AB12" s="1326"/>
      <c r="AC12" s="1326"/>
      <c r="AD12" s="2718"/>
      <c r="AE12" s="2718"/>
      <c r="AF12" s="2718"/>
      <c r="AG12" s="2718"/>
      <c r="AH12" s="2718"/>
      <c r="AI12" s="2718"/>
      <c r="AJ12" s="2718"/>
      <c r="AK12" s="2718"/>
    </row>
    <row r="13" spans="2:37" ht="19.5" thickBot="1">
      <c r="B13" s="2702" t="s">
        <v>895</v>
      </c>
      <c r="C13" s="2703"/>
      <c r="D13" s="2703"/>
      <c r="E13" s="2703"/>
      <c r="F13" s="2703"/>
      <c r="G13" s="2703"/>
      <c r="H13" s="2703"/>
      <c r="I13" s="2703"/>
      <c r="J13" s="2703"/>
      <c r="K13" s="2703"/>
      <c r="L13" s="2703"/>
      <c r="M13" s="2704"/>
      <c r="U13" s="1327"/>
      <c r="V13" s="1326"/>
      <c r="W13" s="1326"/>
      <c r="X13" s="1326"/>
      <c r="Y13" s="1326"/>
      <c r="Z13" s="1326"/>
      <c r="AA13" s="1326"/>
      <c r="AB13" s="1326"/>
      <c r="AC13" s="1326"/>
      <c r="AD13" s="1325" t="s">
        <v>375</v>
      </c>
      <c r="AE13" s="1326"/>
      <c r="AF13" s="1326"/>
      <c r="AG13" s="1326"/>
      <c r="AH13" s="1326"/>
      <c r="AI13" s="1326"/>
      <c r="AJ13" s="1326"/>
      <c r="AK13" s="1326"/>
    </row>
    <row r="14" spans="2:37" ht="19.5" thickBot="1">
      <c r="B14" s="2702" t="s">
        <v>896</v>
      </c>
      <c r="C14" s="2703"/>
      <c r="D14" s="2703"/>
      <c r="E14" s="2703"/>
      <c r="F14" s="2703"/>
      <c r="G14" s="2703"/>
      <c r="H14" s="2703"/>
      <c r="I14" s="2703"/>
      <c r="J14" s="2703"/>
      <c r="K14" s="2703"/>
      <c r="L14" s="2703"/>
      <c r="M14" s="2704"/>
      <c r="U14" s="1332"/>
      <c r="V14" s="1326"/>
      <c r="W14" s="1326"/>
      <c r="X14" s="1326"/>
      <c r="Y14" s="1326"/>
      <c r="Z14" s="1326"/>
      <c r="AA14" s="1326"/>
      <c r="AB14" s="1326"/>
      <c r="AC14" s="1326"/>
      <c r="AD14" s="1331" t="s">
        <v>377</v>
      </c>
      <c r="AE14" s="1326"/>
      <c r="AF14" s="1326"/>
      <c r="AG14" s="1326"/>
      <c r="AH14" s="1326"/>
      <c r="AI14" s="1326"/>
      <c r="AJ14" s="1326"/>
      <c r="AK14" s="1326"/>
    </row>
    <row r="15" spans="2:37" ht="19.5" thickBot="1">
      <c r="B15" s="2702" t="s">
        <v>956</v>
      </c>
      <c r="C15" s="2703"/>
      <c r="D15" s="2703"/>
      <c r="E15" s="2703"/>
      <c r="F15" s="2703"/>
      <c r="G15" s="2703"/>
      <c r="H15" s="2703"/>
      <c r="I15" s="2703"/>
      <c r="J15" s="2703"/>
      <c r="K15" s="2703"/>
      <c r="L15" s="2703"/>
      <c r="M15" s="2704"/>
      <c r="U15" s="1327"/>
      <c r="V15" s="1326"/>
      <c r="W15" s="1326"/>
      <c r="X15" s="1326"/>
      <c r="Y15" s="1326"/>
      <c r="Z15" s="1326"/>
      <c r="AA15" s="1326"/>
      <c r="AB15" s="1326"/>
      <c r="AC15" s="1326"/>
      <c r="AD15" s="1326"/>
      <c r="AE15" s="1326"/>
      <c r="AF15" s="1326"/>
      <c r="AG15" s="1326"/>
      <c r="AH15" s="1326"/>
      <c r="AI15" s="1326"/>
      <c r="AJ15" s="1326"/>
      <c r="AK15" s="1326"/>
    </row>
    <row r="16" spans="2:37" ht="19.5" thickBot="1">
      <c r="B16" s="2708" t="s">
        <v>1188</v>
      </c>
      <c r="C16" s="2709"/>
      <c r="D16" s="2709"/>
      <c r="E16" s="2709"/>
      <c r="F16" s="2709"/>
      <c r="G16" s="2709"/>
      <c r="H16" s="2709"/>
      <c r="I16" s="2709"/>
      <c r="J16" s="2709"/>
      <c r="K16" s="2709"/>
      <c r="L16" s="2709"/>
      <c r="M16" s="2710"/>
      <c r="U16" s="1333" t="s">
        <v>901</v>
      </c>
      <c r="V16" s="1326"/>
      <c r="W16" s="1326"/>
      <c r="X16" s="1326"/>
      <c r="Y16" s="1326"/>
      <c r="Z16" s="1334" t="s">
        <v>902</v>
      </c>
      <c r="AA16" s="1326"/>
      <c r="AB16" s="1326"/>
      <c r="AC16" s="1326"/>
      <c r="AD16" s="1325" t="s">
        <v>379</v>
      </c>
      <c r="AE16" s="1326"/>
      <c r="AF16" s="1326"/>
      <c r="AG16" s="1326"/>
      <c r="AH16" s="1326"/>
      <c r="AI16" s="1326"/>
      <c r="AJ16" s="1326"/>
      <c r="AK16" s="1326"/>
    </row>
    <row r="17" spans="2:37" ht="19.5" thickBot="1">
      <c r="B17" s="2702" t="s">
        <v>1187</v>
      </c>
      <c r="C17" s="2703"/>
      <c r="D17" s="2703"/>
      <c r="E17" s="2703"/>
      <c r="F17" s="2703"/>
      <c r="G17" s="2703"/>
      <c r="H17" s="2703"/>
      <c r="I17" s="2703"/>
      <c r="J17" s="2703"/>
      <c r="K17" s="2703"/>
      <c r="L17" s="2703"/>
      <c r="M17" s="2704"/>
      <c r="U17" s="1327"/>
      <c r="V17" s="1326"/>
      <c r="W17" s="1326"/>
      <c r="X17" s="1326"/>
      <c r="Y17" s="1326"/>
      <c r="Z17" s="1326"/>
      <c r="AA17" s="1326"/>
      <c r="AB17" s="1326"/>
      <c r="AC17" s="1326"/>
      <c r="AD17" s="1331" t="s">
        <v>381</v>
      </c>
      <c r="AE17" s="1326"/>
      <c r="AF17" s="1326"/>
      <c r="AG17" s="1326"/>
      <c r="AH17" s="1326"/>
      <c r="AI17" s="1326"/>
      <c r="AJ17" s="1326"/>
      <c r="AK17" s="1326"/>
    </row>
    <row r="18" spans="2:37" ht="18.75">
      <c r="B18" s="1335"/>
      <c r="C18" s="1336"/>
      <c r="D18" s="1336"/>
      <c r="E18" s="1336"/>
      <c r="F18" s="1337"/>
      <c r="G18" s="1338"/>
      <c r="H18" s="1337"/>
      <c r="I18" s="1339"/>
      <c r="J18" s="1340"/>
      <c r="K18" s="1340"/>
      <c r="L18" s="1340"/>
      <c r="M18" s="1340"/>
      <c r="U18" s="1327"/>
      <c r="V18" s="1326"/>
      <c r="W18" s="1326"/>
      <c r="X18" s="1326"/>
      <c r="Y18" s="1326"/>
      <c r="Z18" s="1326"/>
      <c r="AA18" s="1326"/>
      <c r="AB18" s="1326"/>
      <c r="AC18" s="1326"/>
      <c r="AD18" s="1326"/>
      <c r="AE18" s="1326"/>
      <c r="AF18" s="1326"/>
      <c r="AG18" s="1326"/>
      <c r="AH18" s="1326"/>
      <c r="AI18" s="1326"/>
      <c r="AJ18" s="1326"/>
      <c r="AK18" s="1326"/>
    </row>
    <row r="19" spans="2:37" ht="18.75">
      <c r="B19" s="1341"/>
      <c r="C19" s="1336"/>
      <c r="D19" s="1336"/>
      <c r="E19" s="1336"/>
      <c r="F19" s="1337"/>
      <c r="G19" s="1338"/>
      <c r="H19" s="1337"/>
      <c r="I19" s="1339"/>
      <c r="J19" s="1340"/>
      <c r="K19" s="1340"/>
      <c r="L19" s="1340"/>
      <c r="M19" s="1340"/>
      <c r="U19" s="1327"/>
      <c r="V19" s="1326"/>
      <c r="W19" s="1326"/>
      <c r="X19" s="1326"/>
      <c r="Y19" s="1326"/>
      <c r="Z19" s="1326"/>
      <c r="AA19" s="1326"/>
      <c r="AB19" s="1326"/>
      <c r="AC19" s="1326"/>
      <c r="AD19" s="1325" t="s">
        <v>382</v>
      </c>
      <c r="AE19" s="1326"/>
      <c r="AF19" s="1326"/>
      <c r="AG19" s="1326"/>
      <c r="AH19" s="1326"/>
      <c r="AI19" s="1326"/>
      <c r="AJ19" s="1326"/>
      <c r="AK19" s="1326"/>
    </row>
    <row r="20" spans="2:37" ht="19.5" thickBot="1">
      <c r="B20" s="1335"/>
      <c r="C20" s="1336"/>
      <c r="D20" s="1336"/>
      <c r="E20" s="1336"/>
      <c r="F20" s="1337"/>
      <c r="G20" s="1338"/>
      <c r="H20" s="1337"/>
      <c r="I20" s="1339"/>
      <c r="J20" s="1340"/>
      <c r="K20" s="1340"/>
      <c r="L20" s="1340"/>
      <c r="M20" s="1340"/>
      <c r="U20" s="1327"/>
      <c r="V20" s="1326"/>
      <c r="W20" s="1326"/>
      <c r="X20" s="1326"/>
      <c r="Y20" s="1326"/>
      <c r="Z20" s="1326"/>
      <c r="AA20" s="1326"/>
      <c r="AB20" s="1326"/>
      <c r="AC20" s="1326"/>
      <c r="AD20" s="1331" t="s">
        <v>383</v>
      </c>
      <c r="AE20" s="1326"/>
      <c r="AF20" s="1326"/>
      <c r="AG20" s="1326"/>
      <c r="AH20" s="1326"/>
      <c r="AI20" s="1326"/>
      <c r="AJ20" s="1326"/>
      <c r="AK20" s="1326"/>
    </row>
    <row r="21" spans="2:37" ht="19.5" thickBot="1">
      <c r="B21" s="2446" t="s">
        <v>8</v>
      </c>
      <c r="C21" s="2447"/>
      <c r="D21" s="2447"/>
      <c r="E21" s="2447"/>
      <c r="F21" s="2447"/>
      <c r="G21" s="2447"/>
      <c r="H21" s="2447"/>
      <c r="I21" s="2447"/>
      <c r="J21" s="2447"/>
      <c r="K21" s="2447"/>
      <c r="L21" s="2447"/>
      <c r="M21" s="2448"/>
      <c r="U21" s="1327"/>
      <c r="V21" s="1326"/>
      <c r="W21" s="1326"/>
      <c r="X21" s="1326"/>
      <c r="Y21" s="1326"/>
      <c r="Z21" s="1326"/>
      <c r="AA21" s="1326"/>
      <c r="AB21" s="1326"/>
      <c r="AC21" s="1326"/>
      <c r="AD21" s="1331" t="s">
        <v>384</v>
      </c>
      <c r="AE21" s="1326"/>
      <c r="AF21" s="1326"/>
      <c r="AG21" s="1326"/>
      <c r="AH21" s="1326"/>
      <c r="AI21" s="1326"/>
      <c r="AJ21" s="1326"/>
      <c r="AK21" s="1326"/>
    </row>
    <row r="22" spans="2:37" ht="18.75">
      <c r="B22" s="2711" t="s">
        <v>1</v>
      </c>
      <c r="C22" s="2712"/>
      <c r="D22" s="2712"/>
      <c r="E22" s="2712"/>
      <c r="F22" s="2712"/>
      <c r="G22" s="2713" t="s">
        <v>1108</v>
      </c>
      <c r="H22" s="2713"/>
      <c r="I22" s="2713"/>
      <c r="J22" s="2713"/>
      <c r="K22" s="2713"/>
      <c r="L22" s="2713"/>
      <c r="M22" s="2714"/>
      <c r="U22" s="1327"/>
      <c r="V22" s="1326"/>
      <c r="W22" s="1326"/>
      <c r="X22" s="1342" t="s">
        <v>903</v>
      </c>
      <c r="Y22" s="1326"/>
      <c r="Z22" s="1326"/>
      <c r="AA22" s="1326"/>
      <c r="AB22" s="1326"/>
      <c r="AC22" s="1326"/>
      <c r="AD22" s="1326"/>
      <c r="AE22" s="1326"/>
      <c r="AF22" s="1326"/>
      <c r="AG22" s="1326"/>
      <c r="AH22" s="1326"/>
      <c r="AI22" s="1326"/>
      <c r="AJ22" s="1326"/>
      <c r="AK22" s="1326"/>
    </row>
    <row r="23" spans="2:37" ht="18.75">
      <c r="B23" s="2711" t="s">
        <v>1262</v>
      </c>
      <c r="C23" s="2712"/>
      <c r="D23" s="2712"/>
      <c r="E23" s="2712"/>
      <c r="F23" s="2712"/>
      <c r="G23" s="2755"/>
      <c r="H23" s="2756"/>
      <c r="I23" s="2756"/>
      <c r="J23" s="2756"/>
      <c r="K23" s="2756"/>
      <c r="L23" s="2756"/>
      <c r="M23" s="2757"/>
      <c r="U23" s="1327"/>
      <c r="V23" s="1326"/>
      <c r="W23" s="1326"/>
      <c r="X23" s="1342"/>
      <c r="Y23" s="1326"/>
      <c r="Z23" s="1326"/>
      <c r="AA23" s="1326"/>
      <c r="AB23" s="1326"/>
      <c r="AC23" s="1326"/>
      <c r="AD23" s="1326"/>
      <c r="AE23" s="1326"/>
      <c r="AF23" s="1326"/>
      <c r="AG23" s="1326"/>
      <c r="AH23" s="1326"/>
      <c r="AI23" s="1326"/>
      <c r="AJ23" s="1326"/>
      <c r="AK23" s="1326"/>
    </row>
    <row r="24" spans="2:37" ht="18.75">
      <c r="B24" s="2741" t="s">
        <v>4</v>
      </c>
      <c r="C24" s="2742"/>
      <c r="D24" s="2742"/>
      <c r="E24" s="2742"/>
      <c r="F24" s="2742"/>
      <c r="G24" s="1707"/>
      <c r="H24" s="2750" t="s">
        <v>159</v>
      </c>
      <c r="I24" s="2750"/>
      <c r="J24" s="2750"/>
      <c r="K24" s="2750"/>
      <c r="L24" s="2750"/>
      <c r="M24" s="2751"/>
      <c r="U24" s="1327"/>
      <c r="V24" s="1325"/>
      <c r="W24" s="1326"/>
      <c r="X24" s="1326"/>
      <c r="Y24" s="1326"/>
      <c r="Z24" s="1326"/>
      <c r="AA24" s="1326"/>
      <c r="AB24" s="1326"/>
      <c r="AC24" s="1326"/>
      <c r="AD24" s="1325" t="s">
        <v>386</v>
      </c>
      <c r="AE24" s="1326"/>
      <c r="AF24" s="1326"/>
      <c r="AG24" s="1326"/>
      <c r="AH24" s="1326"/>
      <c r="AI24" s="1326"/>
      <c r="AJ24" s="1326"/>
      <c r="AK24" s="1326"/>
    </row>
    <row r="25" spans="2:37" ht="18.75">
      <c r="B25" s="2741" t="s">
        <v>5</v>
      </c>
      <c r="C25" s="2742"/>
      <c r="D25" s="2742"/>
      <c r="E25" s="2742"/>
      <c r="F25" s="2742"/>
      <c r="G25" s="1708"/>
      <c r="H25" s="2750"/>
      <c r="I25" s="2750"/>
      <c r="J25" s="2750"/>
      <c r="K25" s="2750"/>
      <c r="L25" s="2750"/>
      <c r="M25" s="2751"/>
      <c r="U25" s="1327"/>
      <c r="V25" s="1325"/>
      <c r="W25" s="1326"/>
      <c r="X25" s="1326"/>
      <c r="Y25" s="1326"/>
      <c r="Z25" s="1326"/>
      <c r="AA25" s="1326"/>
      <c r="AB25" s="1326"/>
      <c r="AC25" s="1326"/>
      <c r="AD25" s="1331" t="s">
        <v>387</v>
      </c>
      <c r="AE25" s="1326"/>
      <c r="AF25" s="1326"/>
      <c r="AG25" s="1326"/>
      <c r="AH25" s="1326"/>
      <c r="AI25" s="1326"/>
      <c r="AJ25" s="1326"/>
      <c r="AK25" s="1326"/>
    </row>
    <row r="26" spans="2:37" ht="18.75">
      <c r="B26" s="2741" t="s">
        <v>119</v>
      </c>
      <c r="C26" s="2742"/>
      <c r="D26" s="2742"/>
      <c r="E26" s="2742"/>
      <c r="F26" s="2742"/>
      <c r="G26" s="1707"/>
      <c r="H26" s="2750"/>
      <c r="I26" s="2750"/>
      <c r="J26" s="2750"/>
      <c r="K26" s="2750"/>
      <c r="L26" s="2750"/>
      <c r="M26" s="2751"/>
    </row>
    <row r="27" spans="2:37" ht="18.75">
      <c r="B27" s="2741" t="s">
        <v>120</v>
      </c>
      <c r="C27" s="2742"/>
      <c r="D27" s="2742"/>
      <c r="E27" s="2742"/>
      <c r="F27" s="2742"/>
      <c r="G27" s="1709" t="s">
        <v>1119</v>
      </c>
      <c r="H27" s="2743" t="str">
        <f>IF(G27&lt;=G24,"","Les travaux ont commencés avant la date de dépôt du dossier: le projet n'est plus finançable")</f>
        <v>Les travaux ont commencés avant la date de dépôt du dossier: le projet n'est plus finançable</v>
      </c>
      <c r="I27" s="2743"/>
      <c r="J27" s="2743"/>
      <c r="K27" s="2743"/>
      <c r="L27" s="2743"/>
      <c r="M27" s="2744"/>
    </row>
    <row r="28" spans="2:37" ht="18.75">
      <c r="B28" s="2741" t="s">
        <v>1077</v>
      </c>
      <c r="C28" s="2742"/>
      <c r="D28" s="2742"/>
      <c r="E28" s="2742"/>
      <c r="F28" s="2742"/>
      <c r="G28" s="1343" t="s">
        <v>41</v>
      </c>
      <c r="H28" s="1344" t="str">
        <f>IF(G28&lt;&gt;"oui","Attention qualification","")</f>
        <v>Attention qualification</v>
      </c>
      <c r="I28" s="2752" t="s">
        <v>1104</v>
      </c>
      <c r="J28" s="2753"/>
      <c r="K28" s="2753"/>
      <c r="L28" s="2753"/>
      <c r="M28" s="2754"/>
    </row>
    <row r="29" spans="2:37" ht="19.5" thickBot="1">
      <c r="B29" s="2745" t="s">
        <v>118</v>
      </c>
      <c r="C29" s="2746"/>
      <c r="D29" s="2746"/>
      <c r="E29" s="2746"/>
      <c r="F29" s="2746"/>
      <c r="G29" s="1345" t="s">
        <v>152</v>
      </c>
      <c r="H29" s="2747"/>
      <c r="I29" s="2748"/>
      <c r="J29" s="2748"/>
      <c r="K29" s="2748"/>
      <c r="L29" s="2748"/>
      <c r="M29" s="2749"/>
    </row>
    <row r="30" spans="2:37" ht="18.75" customHeight="1">
      <c r="B30" s="2656" t="s">
        <v>587</v>
      </c>
      <c r="C30" s="2657"/>
      <c r="D30" s="2698" t="s">
        <v>596</v>
      </c>
      <c r="E30" s="2699"/>
      <c r="F30" s="2699"/>
      <c r="G30" s="2700"/>
      <c r="H30" s="1346" t="b">
        <v>1</v>
      </c>
      <c r="I30" s="1347" t="str">
        <f>IF(SUM(M30:M32)&gt;1,"Merci de ne cocher qu'une case","")</f>
        <v/>
      </c>
      <c r="J30" s="1348"/>
      <c r="K30" s="1348"/>
      <c r="L30" s="1348"/>
      <c r="M30" s="1349">
        <f>IF(ch_nappe=TRUE,1,0)</f>
        <v>1</v>
      </c>
      <c r="N30" s="2509"/>
    </row>
    <row r="31" spans="2:37" ht="18.75">
      <c r="B31" s="2658"/>
      <c r="C31" s="2659"/>
      <c r="D31" s="2676" t="s">
        <v>1090</v>
      </c>
      <c r="E31" s="2677"/>
      <c r="F31" s="2677"/>
      <c r="G31" s="2678"/>
      <c r="H31" s="1350" t="b">
        <v>0</v>
      </c>
      <c r="I31" s="1351"/>
      <c r="J31" s="1352"/>
      <c r="K31" s="1352"/>
      <c r="L31" s="1352"/>
      <c r="M31" s="1353">
        <f>IF(ch_sondes=TRUE,1,0)</f>
        <v>0</v>
      </c>
      <c r="N31" s="2509"/>
    </row>
    <row r="32" spans="2:37" ht="19.5" thickBot="1">
      <c r="B32" s="2658"/>
      <c r="C32" s="2659"/>
      <c r="D32" s="2679" t="s">
        <v>589</v>
      </c>
      <c r="E32" s="2680"/>
      <c r="F32" s="2680"/>
      <c r="G32" s="2681"/>
      <c r="H32" s="1696" t="b">
        <v>0</v>
      </c>
      <c r="I32" s="1358" t="s">
        <v>1012</v>
      </c>
      <c r="J32" s="1355"/>
      <c r="K32" s="1352" t="s">
        <v>1012</v>
      </c>
      <c r="L32" s="1352" t="s">
        <v>1012</v>
      </c>
      <c r="M32" s="1356">
        <f>IF(ch_eauxusees=TRUE,1,0)</f>
        <v>0</v>
      </c>
      <c r="N32" s="2509"/>
    </row>
    <row r="33" spans="2:19" ht="19.5" thickBot="1">
      <c r="B33" s="2691" t="s">
        <v>1281</v>
      </c>
      <c r="C33" s="2692"/>
      <c r="D33" s="1697" t="s">
        <v>1196</v>
      </c>
      <c r="E33" s="1698"/>
      <c r="F33" s="1698"/>
      <c r="G33" s="1699"/>
      <c r="H33" s="1700"/>
      <c r="I33" s="2693"/>
      <c r="J33" s="2694"/>
      <c r="K33" s="2694"/>
      <c r="L33" s="2694"/>
      <c r="M33" s="2695"/>
      <c r="N33" s="1694"/>
    </row>
    <row r="34" spans="2:19" ht="18.75">
      <c r="B34" s="2656" t="s">
        <v>590</v>
      </c>
      <c r="C34" s="2657"/>
      <c r="D34" s="2698" t="s">
        <v>442</v>
      </c>
      <c r="E34" s="2699"/>
      <c r="F34" s="2699"/>
      <c r="G34" s="2700"/>
      <c r="H34" s="1346" t="b">
        <v>1</v>
      </c>
      <c r="I34" s="1357"/>
      <c r="J34" s="1348"/>
      <c r="K34" s="1348"/>
      <c r="L34" s="1348"/>
      <c r="M34" s="1349"/>
    </row>
    <row r="35" spans="2:19" ht="18.75">
      <c r="B35" s="2658"/>
      <c r="C35" s="2659"/>
      <c r="D35" s="2676" t="s">
        <v>980</v>
      </c>
      <c r="E35" s="2677"/>
      <c r="F35" s="2677"/>
      <c r="G35" s="2678"/>
      <c r="H35" s="1350" t="b">
        <v>0</v>
      </c>
      <c r="I35" s="1351"/>
      <c r="J35" s="1352"/>
      <c r="K35" s="1352"/>
      <c r="L35" s="1352"/>
      <c r="M35" s="1353"/>
    </row>
    <row r="36" spans="2:19" ht="18.75">
      <c r="B36" s="2658"/>
      <c r="C36" s="2659"/>
      <c r="D36" s="2676" t="s">
        <v>981</v>
      </c>
      <c r="E36" s="2677"/>
      <c r="F36" s="2677"/>
      <c r="G36" s="2678"/>
      <c r="H36" s="1350" t="b">
        <v>0</v>
      </c>
      <c r="I36" s="1351"/>
      <c r="J36" s="1352"/>
      <c r="K36" s="1352"/>
      <c r="L36" s="1352"/>
      <c r="M36" s="1353"/>
    </row>
    <row r="37" spans="2:19" ht="19.5" thickBot="1">
      <c r="B37" s="2696"/>
      <c r="C37" s="2697"/>
      <c r="D37" s="2679" t="s">
        <v>982</v>
      </c>
      <c r="E37" s="2680"/>
      <c r="F37" s="2680"/>
      <c r="G37" s="2681"/>
      <c r="H37" s="1354" t="b">
        <v>0</v>
      </c>
      <c r="I37" s="1358"/>
      <c r="J37" s="1355"/>
      <c r="K37" s="1355"/>
      <c r="L37" s="1355"/>
      <c r="M37" s="1356"/>
    </row>
    <row r="38" spans="2:19" ht="18.75">
      <c r="B38" s="2658" t="s">
        <v>591</v>
      </c>
      <c r="C38" s="2659"/>
      <c r="D38" s="2673" t="s">
        <v>470</v>
      </c>
      <c r="E38" s="2674"/>
      <c r="F38" s="2674"/>
      <c r="G38" s="2675"/>
      <c r="H38" s="1359" t="b">
        <v>0</v>
      </c>
      <c r="I38" s="1360" t="str">
        <f>IF(SUM(M38:M41)&gt;1,"Merci de ne cocher qu'une case","")</f>
        <v/>
      </c>
      <c r="J38" s="1352"/>
      <c r="K38" s="1352"/>
      <c r="L38" s="1352"/>
      <c r="M38" s="1353">
        <f>IF(ch_constructionneuve=TRUE,1,0)</f>
        <v>0</v>
      </c>
    </row>
    <row r="39" spans="2:19" ht="18.75">
      <c r="B39" s="2658"/>
      <c r="C39" s="2659"/>
      <c r="D39" s="2676" t="s">
        <v>75</v>
      </c>
      <c r="E39" s="2677"/>
      <c r="F39" s="2677"/>
      <c r="G39" s="2678"/>
      <c r="H39" s="1350" t="b">
        <v>1</v>
      </c>
      <c r="I39" s="1351" t="s">
        <v>1080</v>
      </c>
      <c r="J39" s="1352" t="s">
        <v>1012</v>
      </c>
      <c r="K39" s="1352" t="s">
        <v>1012</v>
      </c>
      <c r="L39" s="1352"/>
      <c r="M39" s="1353">
        <f>IF(ch_renovationcomplete=TRUE,1,0)</f>
        <v>1</v>
      </c>
    </row>
    <row r="40" spans="2:19" ht="18.75">
      <c r="B40" s="2658"/>
      <c r="C40" s="2659"/>
      <c r="D40" s="2676" t="s">
        <v>1296</v>
      </c>
      <c r="E40" s="2677"/>
      <c r="F40" s="2677"/>
      <c r="G40" s="2678"/>
      <c r="H40" s="1350" t="b">
        <v>0</v>
      </c>
      <c r="I40" s="1351"/>
      <c r="J40" s="1352"/>
      <c r="K40" s="1352"/>
      <c r="L40" s="1352"/>
      <c r="M40" s="1353">
        <f>IF(ch_renovationenergetique=TRUE,1,0)</f>
        <v>0</v>
      </c>
    </row>
    <row r="41" spans="2:19" ht="19.5" thickBot="1">
      <c r="B41" s="2696"/>
      <c r="C41" s="2697"/>
      <c r="D41" s="2679" t="s">
        <v>1297</v>
      </c>
      <c r="E41" s="2680"/>
      <c r="F41" s="2680"/>
      <c r="G41" s="2681"/>
      <c r="H41" s="1354" t="b">
        <v>0</v>
      </c>
      <c r="I41" s="1358" t="s">
        <v>1078</v>
      </c>
      <c r="J41" s="1355"/>
      <c r="K41" s="1355"/>
      <c r="L41" s="1355"/>
      <c r="M41" s="1356">
        <f>IF(ch_travauxmelange=TRUE,1,0)</f>
        <v>0</v>
      </c>
    </row>
    <row r="42" spans="2:19" ht="15" customHeight="1">
      <c r="B42" s="2658" t="s">
        <v>121</v>
      </c>
      <c r="C42" s="2659"/>
      <c r="D42" s="2682"/>
      <c r="E42" s="2683"/>
      <c r="F42" s="2683"/>
      <c r="G42" s="2683"/>
      <c r="H42" s="2683"/>
      <c r="I42" s="2683"/>
      <c r="J42" s="2683"/>
      <c r="K42" s="2683"/>
      <c r="L42" s="2683"/>
      <c r="M42" s="2684"/>
    </row>
    <row r="43" spans="2:19" ht="15" customHeight="1">
      <c r="B43" s="2658"/>
      <c r="C43" s="2659"/>
      <c r="D43" s="2685"/>
      <c r="E43" s="2686"/>
      <c r="F43" s="2686"/>
      <c r="G43" s="2686"/>
      <c r="H43" s="2686"/>
      <c r="I43" s="2686"/>
      <c r="J43" s="2686"/>
      <c r="K43" s="2686"/>
      <c r="L43" s="2686"/>
      <c r="M43" s="2687"/>
    </row>
    <row r="44" spans="2:19" ht="15.75" customHeight="1" thickBot="1">
      <c r="B44" s="2658"/>
      <c r="C44" s="2659"/>
      <c r="D44" s="2688"/>
      <c r="E44" s="2689"/>
      <c r="F44" s="2689"/>
      <c r="G44" s="2689"/>
      <c r="H44" s="2689"/>
      <c r="I44" s="2689"/>
      <c r="J44" s="2689"/>
      <c r="K44" s="2689"/>
      <c r="L44" s="2689"/>
      <c r="M44" s="2690"/>
    </row>
    <row r="45" spans="2:19" ht="17.25">
      <c r="B45" s="2664" t="s">
        <v>122</v>
      </c>
      <c r="C45" s="2665"/>
      <c r="D45" s="2666"/>
      <c r="E45" s="2667" t="s">
        <v>156</v>
      </c>
      <c r="F45" s="2668"/>
      <c r="G45" s="2669" t="s">
        <v>123</v>
      </c>
      <c r="H45" s="2669"/>
      <c r="I45" s="2669"/>
      <c r="J45" s="2670"/>
      <c r="K45" s="1361" t="s">
        <v>124</v>
      </c>
      <c r="L45" s="1362" t="s">
        <v>973</v>
      </c>
      <c r="M45" s="1363" t="s">
        <v>125</v>
      </c>
      <c r="S45" s="1316"/>
    </row>
    <row r="46" spans="2:19" ht="18.75">
      <c r="B46" s="2455" t="s">
        <v>179</v>
      </c>
      <c r="C46" s="2455"/>
      <c r="D46" s="2455"/>
      <c r="E46" s="2420" t="s">
        <v>1109</v>
      </c>
      <c r="F46" s="2421"/>
      <c r="G46" s="2671" t="s">
        <v>1012</v>
      </c>
      <c r="H46" s="2671"/>
      <c r="I46" s="2671"/>
      <c r="J46" s="2672"/>
      <c r="K46" s="1705" t="s">
        <v>977</v>
      </c>
      <c r="L46" s="1705"/>
      <c r="M46" s="1705"/>
      <c r="S46" s="1316"/>
    </row>
    <row r="47" spans="2:19" ht="18.75">
      <c r="B47" s="2455" t="s">
        <v>180</v>
      </c>
      <c r="C47" s="2455"/>
      <c r="D47" s="2455"/>
      <c r="E47" s="2420"/>
      <c r="F47" s="2421"/>
      <c r="G47" s="2671"/>
      <c r="H47" s="2671"/>
      <c r="I47" s="2671"/>
      <c r="J47" s="2672"/>
      <c r="K47" s="1705"/>
      <c r="L47" s="1705"/>
      <c r="M47" s="1705"/>
      <c r="S47" s="1316"/>
    </row>
    <row r="48" spans="2:19" ht="18.75">
      <c r="B48" s="2456" t="s">
        <v>989</v>
      </c>
      <c r="C48" s="2456"/>
      <c r="D48" s="2456"/>
      <c r="E48" s="2420" t="s">
        <v>1261</v>
      </c>
      <c r="F48" s="2421"/>
      <c r="G48" s="2671"/>
      <c r="H48" s="2671"/>
      <c r="I48" s="2671"/>
      <c r="J48" s="2672"/>
      <c r="K48" s="1705"/>
      <c r="L48" s="1706"/>
      <c r="M48" s="1705"/>
      <c r="S48" s="1316"/>
    </row>
    <row r="49" spans="2:19" ht="18.75">
      <c r="B49" s="2452" t="s">
        <v>380</v>
      </c>
      <c r="C49" s="2453"/>
      <c r="D49" s="2454"/>
      <c r="E49" s="2420"/>
      <c r="F49" s="2421"/>
      <c r="G49" s="2671"/>
      <c r="H49" s="2671"/>
      <c r="I49" s="2671"/>
      <c r="J49" s="2672"/>
      <c r="K49" s="1705"/>
      <c r="L49" s="1705"/>
      <c r="M49" s="1705"/>
      <c r="S49" s="1316"/>
    </row>
    <row r="50" spans="2:19" ht="18.75">
      <c r="B50" s="2452" t="s">
        <v>1194</v>
      </c>
      <c r="C50" s="2453"/>
      <c r="D50" s="2454"/>
      <c r="E50" s="2420"/>
      <c r="F50" s="2421"/>
      <c r="G50" s="2671"/>
      <c r="H50" s="2671"/>
      <c r="I50" s="2671"/>
      <c r="J50" s="2672"/>
      <c r="K50" s="1705"/>
      <c r="L50" s="1705"/>
      <c r="M50" s="1705"/>
      <c r="S50" s="1316"/>
    </row>
    <row r="51" spans="2:19" ht="18.75">
      <c r="B51" s="2452" t="s">
        <v>1195</v>
      </c>
      <c r="C51" s="2453"/>
      <c r="D51" s="2454"/>
      <c r="E51" s="1701"/>
      <c r="F51" s="1702"/>
      <c r="G51" s="1703"/>
      <c r="H51" s="1703"/>
      <c r="I51" s="1703"/>
      <c r="J51" s="1704"/>
      <c r="K51" s="1705"/>
      <c r="L51" s="1705"/>
      <c r="M51" s="1705"/>
      <c r="S51" s="1316"/>
    </row>
    <row r="52" spans="2:19" ht="18.75">
      <c r="B52" s="2456" t="s">
        <v>1193</v>
      </c>
      <c r="C52" s="2456"/>
      <c r="D52" s="2456"/>
      <c r="E52" s="2420"/>
      <c r="F52" s="2421"/>
      <c r="G52" s="2671"/>
      <c r="H52" s="2671"/>
      <c r="I52" s="2671"/>
      <c r="J52" s="2672"/>
      <c r="K52" s="1705"/>
      <c r="L52" s="1705"/>
      <c r="M52" s="1705"/>
      <c r="S52" s="1316"/>
    </row>
    <row r="53" spans="2:19" ht="18.75">
      <c r="B53" s="2456" t="s">
        <v>378</v>
      </c>
      <c r="C53" s="2456"/>
      <c r="D53" s="2456"/>
      <c r="E53" s="2420"/>
      <c r="F53" s="2421"/>
      <c r="G53" s="2671"/>
      <c r="H53" s="2671"/>
      <c r="I53" s="2671"/>
      <c r="J53" s="2672"/>
      <c r="K53" s="1705"/>
      <c r="L53" s="1705"/>
      <c r="M53" s="1705"/>
      <c r="S53" s="1316"/>
    </row>
    <row r="54" spans="2:19" ht="18.75">
      <c r="B54" s="2456" t="s">
        <v>129</v>
      </c>
      <c r="C54" s="2456"/>
      <c r="D54" s="2456"/>
      <c r="E54" s="2420"/>
      <c r="F54" s="2421"/>
      <c r="G54" s="2671"/>
      <c r="H54" s="2671"/>
      <c r="I54" s="2671"/>
      <c r="J54" s="2672"/>
      <c r="K54" s="1705"/>
      <c r="L54" s="1705"/>
      <c r="M54" s="1705"/>
    </row>
    <row r="55" spans="2:19" ht="18.75">
      <c r="B55" s="2456" t="s">
        <v>1081</v>
      </c>
      <c r="C55" s="2456"/>
      <c r="D55" s="2456"/>
      <c r="E55" s="2420"/>
      <c r="F55" s="2421"/>
      <c r="G55" s="2671"/>
      <c r="H55" s="2671"/>
      <c r="I55" s="2671"/>
      <c r="J55" s="2672"/>
      <c r="K55" s="1705"/>
      <c r="L55" s="1705"/>
      <c r="M55" s="1705"/>
    </row>
    <row r="56" spans="2:19" ht="18" thickBot="1">
      <c r="B56" s="2660" t="s">
        <v>950</v>
      </c>
      <c r="C56" s="2661"/>
      <c r="D56" s="2661"/>
      <c r="E56" s="2661"/>
      <c r="F56" s="2661"/>
      <c r="G56" s="2661"/>
      <c r="H56" s="2661"/>
      <c r="I56" s="2661"/>
      <c r="J56" s="2661"/>
      <c r="K56" s="2661"/>
      <c r="L56" s="2661"/>
      <c r="M56" s="2662"/>
    </row>
    <row r="57" spans="2:19" ht="54.75" customHeight="1" thickBot="1">
      <c r="B57" s="1364"/>
      <c r="C57" s="2663" t="s">
        <v>1012</v>
      </c>
      <c r="D57" s="2663"/>
      <c r="E57" s="2663"/>
      <c r="F57" s="2663"/>
      <c r="G57" s="2663"/>
      <c r="H57" s="2663"/>
      <c r="I57" s="2663"/>
      <c r="J57" s="2663"/>
      <c r="K57" s="2663"/>
      <c r="L57" s="2663"/>
      <c r="M57" s="1365"/>
    </row>
    <row r="58" spans="2:19" ht="18" customHeight="1" thickBot="1">
      <c r="B58" s="2647" t="s">
        <v>1000</v>
      </c>
      <c r="C58" s="2648"/>
      <c r="D58" s="2648"/>
      <c r="E58" s="2648"/>
      <c r="F58" s="2648"/>
      <c r="G58" s="2648"/>
      <c r="H58" s="2648"/>
      <c r="I58" s="2648"/>
      <c r="J58" s="2648"/>
      <c r="K58" s="2648"/>
      <c r="L58" s="2648"/>
      <c r="M58" s="2649"/>
      <c r="O58" s="1366"/>
    </row>
    <row r="59" spans="2:19" ht="203.25" customHeight="1" thickBot="1">
      <c r="B59" s="1367"/>
      <c r="C59" s="2650" t="str">
        <f>IF(ch_nappe=TRUE,hydro_nappe,IF(ch_sondes=TRUE,hydro_sondes,IF(ch_eauxusees=TRUE, hydro_eauxusées,IF(ch_surface=TRUE,'menus geothermie'!P10,""))))</f>
        <v xml:space="preserve">o PAC sur nappe 
- L'étude du sous-sol (réalisée par un hydrogéologue) et le dimensionnement des équipements sous-sol et surface, selon le cahier des charges ADEME, réalisée par un prestataire d'étude qualifié RGE 1007 et/ou 2013.
- Le cas échéant, selon l'avis de l'hydrogéologue, les essais de reconnaissance seront réalisés par un foreur qualifié RGE et un prestataire d'étude qualifié RGE 1007 et/ou 2013. Les résultats des essais seront transmis soit au moment du dépôt de dossier, soit intégrés au rapport intermédiaire si ils sont réalisés après l'instruction du dossier. 
</v>
      </c>
      <c r="D59" s="2651"/>
      <c r="E59" s="2651"/>
      <c r="F59" s="2651"/>
      <c r="G59" s="2651"/>
      <c r="H59" s="2651"/>
      <c r="I59" s="2651"/>
      <c r="J59" s="2651"/>
      <c r="K59" s="2651"/>
      <c r="L59" s="2651"/>
      <c r="M59" s="1368"/>
      <c r="N59" s="1366"/>
      <c r="O59" s="1366"/>
    </row>
    <row r="60" spans="2:19" ht="18" thickBot="1">
      <c r="B60" s="2652" t="s">
        <v>1164</v>
      </c>
      <c r="C60" s="2653"/>
      <c r="D60" s="2653"/>
      <c r="E60" s="2653"/>
      <c r="F60" s="2653"/>
      <c r="G60" s="2653"/>
      <c r="H60" s="2653"/>
      <c r="I60" s="2653"/>
      <c r="J60" s="2653"/>
      <c r="K60" s="2653"/>
      <c r="L60" s="2653"/>
      <c r="M60" s="2654"/>
    </row>
    <row r="61" spans="2:19" ht="363.75" customHeight="1" thickBot="1">
      <c r="B61" s="1369"/>
      <c r="C61" s="2655"/>
      <c r="D61" s="2655"/>
      <c r="E61" s="2655"/>
      <c r="F61" s="2655"/>
      <c r="G61" s="2655"/>
      <c r="H61" s="2655"/>
      <c r="I61" s="2655"/>
      <c r="J61" s="1370"/>
      <c r="K61" s="1370"/>
      <c r="L61" s="1370"/>
      <c r="M61" s="1371"/>
    </row>
    <row r="62" spans="2:19" ht="18" thickBot="1">
      <c r="B62" s="2632" t="s">
        <v>388</v>
      </c>
      <c r="C62" s="2633"/>
      <c r="D62" s="2633"/>
      <c r="E62" s="2633"/>
      <c r="F62" s="2633"/>
      <c r="G62" s="2633"/>
      <c r="H62" s="2633"/>
      <c r="I62" s="2633"/>
      <c r="J62" s="2633"/>
      <c r="K62" s="2633"/>
      <c r="L62" s="2633"/>
      <c r="M62" s="2634"/>
    </row>
    <row r="63" spans="2:19" ht="15.75">
      <c r="B63" s="1372"/>
      <c r="C63" s="2635" t="s">
        <v>389</v>
      </c>
      <c r="D63" s="2635"/>
      <c r="E63" s="2635"/>
      <c r="F63" s="2635"/>
      <c r="G63" s="2635"/>
      <c r="H63" s="2635" t="s">
        <v>390</v>
      </c>
      <c r="I63" s="2635"/>
      <c r="J63" s="2635"/>
      <c r="K63" s="2635" t="s">
        <v>391</v>
      </c>
      <c r="L63" s="2635"/>
      <c r="M63" s="1373"/>
    </row>
    <row r="64" spans="2:19" ht="15.75">
      <c r="B64" s="1372"/>
      <c r="C64" s="2638"/>
      <c r="D64" s="2638"/>
      <c r="E64" s="2638"/>
      <c r="F64" s="2638"/>
      <c r="G64" s="2638"/>
      <c r="H64" s="2639"/>
      <c r="I64" s="2638"/>
      <c r="J64" s="2638"/>
      <c r="K64" s="2628"/>
      <c r="L64" s="2628"/>
      <c r="M64" s="1373"/>
    </row>
    <row r="65" spans="2:20" ht="15.75">
      <c r="B65" s="1372"/>
      <c r="C65" s="2638"/>
      <c r="D65" s="2638"/>
      <c r="E65" s="2638"/>
      <c r="F65" s="2638"/>
      <c r="G65" s="2638"/>
      <c r="H65" s="2639"/>
      <c r="I65" s="2638"/>
      <c r="J65" s="2638"/>
      <c r="K65" s="1374" t="s">
        <v>1110</v>
      </c>
      <c r="L65" s="1374"/>
      <c r="M65" s="1373"/>
    </row>
    <row r="66" spans="2:20" ht="15.75">
      <c r="B66" s="1372"/>
      <c r="C66" s="2629"/>
      <c r="D66" s="2629"/>
      <c r="E66" s="2629"/>
      <c r="F66" s="2629"/>
      <c r="G66" s="2629"/>
      <c r="H66" s="2629"/>
      <c r="I66" s="2629"/>
      <c r="J66" s="2629"/>
      <c r="K66" s="1374"/>
      <c r="L66" s="1374"/>
      <c r="M66" s="1373"/>
    </row>
    <row r="67" spans="2:20" ht="15.75">
      <c r="B67" s="1372"/>
      <c r="C67" s="2629" t="s">
        <v>914</v>
      </c>
      <c r="D67" s="2629"/>
      <c r="E67" s="2629"/>
      <c r="F67" s="2629"/>
      <c r="G67" s="2629"/>
      <c r="H67" s="2629"/>
      <c r="I67" s="2629"/>
      <c r="J67" s="2629"/>
      <c r="K67" s="2628"/>
      <c r="L67" s="2628"/>
      <c r="M67" s="1373"/>
    </row>
    <row r="68" spans="2:20" ht="15" customHeight="1">
      <c r="B68" s="1375"/>
      <c r="C68" s="2629" t="s">
        <v>914</v>
      </c>
      <c r="D68" s="2629"/>
      <c r="E68" s="2629"/>
      <c r="F68" s="2629"/>
      <c r="G68" s="2629"/>
      <c r="H68" s="2629"/>
      <c r="I68" s="2629"/>
      <c r="J68" s="2629"/>
      <c r="K68" s="2628"/>
      <c r="L68" s="2628"/>
      <c r="M68" s="1373"/>
      <c r="O68" s="2644"/>
      <c r="T68" s="1376"/>
    </row>
    <row r="69" spans="2:20" ht="14.25" customHeight="1">
      <c r="B69" s="1375"/>
      <c r="C69" s="2629" t="s">
        <v>914</v>
      </c>
      <c r="D69" s="2629"/>
      <c r="E69" s="2629"/>
      <c r="F69" s="2629"/>
      <c r="G69" s="2629"/>
      <c r="H69" s="2629"/>
      <c r="I69" s="2629"/>
      <c r="J69" s="2629"/>
      <c r="K69" s="2628"/>
      <c r="L69" s="2628"/>
      <c r="M69" s="1373"/>
      <c r="O69" s="2644"/>
    </row>
    <row r="70" spans="2:20" ht="16.5" thickBot="1">
      <c r="B70" s="1377"/>
      <c r="C70" s="2645" t="s">
        <v>914</v>
      </c>
      <c r="D70" s="2645"/>
      <c r="E70" s="2645"/>
      <c r="F70" s="2645"/>
      <c r="G70" s="2645"/>
      <c r="H70" s="2645"/>
      <c r="I70" s="2645"/>
      <c r="J70" s="2645"/>
      <c r="K70" s="2646"/>
      <c r="L70" s="2646"/>
      <c r="M70" s="1378"/>
      <c r="O70" s="2644"/>
    </row>
    <row r="71" spans="2:20" ht="18.75">
      <c r="B71" s="1335"/>
      <c r="C71" s="1336"/>
      <c r="D71" s="1336"/>
      <c r="E71" s="1336"/>
      <c r="F71" s="1337"/>
      <c r="G71" s="1338"/>
      <c r="H71" s="1337"/>
      <c r="I71" s="1379"/>
      <c r="J71" s="1340"/>
      <c r="K71" s="1340"/>
      <c r="L71" s="1340"/>
      <c r="M71" s="1340"/>
    </row>
    <row r="72" spans="2:20" ht="18.75" customHeight="1">
      <c r="B72" s="1380"/>
      <c r="C72" s="1380"/>
      <c r="D72" s="1380"/>
      <c r="E72" s="1380"/>
      <c r="F72" s="1381"/>
      <c r="G72" s="1338"/>
      <c r="H72" s="1337"/>
      <c r="I72" s="1379"/>
      <c r="J72" s="1340"/>
      <c r="K72" s="1340"/>
      <c r="L72" s="1340"/>
      <c r="M72" s="1340"/>
    </row>
    <row r="73" spans="2:20" ht="18.75">
      <c r="B73" s="1380"/>
      <c r="C73" s="1380"/>
      <c r="D73" s="1380"/>
      <c r="E73" s="1380"/>
      <c r="F73" s="1381"/>
      <c r="G73" s="1338"/>
      <c r="H73" s="1337"/>
      <c r="I73" s="1379"/>
      <c r="J73" s="1340"/>
      <c r="K73" s="1340"/>
      <c r="L73" s="1340"/>
      <c r="M73" s="1340"/>
    </row>
    <row r="74" spans="2:20" ht="19.5" thickBot="1">
      <c r="B74" s="1380"/>
      <c r="C74" s="1380"/>
      <c r="D74" s="1380"/>
      <c r="E74" s="1380"/>
      <c r="F74" s="1337"/>
      <c r="G74" s="1338"/>
      <c r="H74" s="1337"/>
      <c r="I74" s="1379"/>
      <c r="J74" s="1340"/>
      <c r="K74" s="1340"/>
      <c r="L74" s="1340"/>
      <c r="M74" s="1340"/>
    </row>
    <row r="75" spans="2:20" ht="19.5" thickBot="1">
      <c r="B75" s="2582" t="s">
        <v>628</v>
      </c>
      <c r="C75" s="2583"/>
      <c r="D75" s="2583"/>
      <c r="E75" s="2583"/>
      <c r="F75" s="2583"/>
      <c r="G75" s="2583"/>
      <c r="H75" s="2583"/>
      <c r="I75" s="2583"/>
      <c r="J75" s="2583"/>
      <c r="K75" s="2583"/>
      <c r="L75" s="2583"/>
      <c r="M75" s="2584"/>
    </row>
    <row r="76" spans="2:20" ht="18.75">
      <c r="B76" s="1382" t="s">
        <v>623</v>
      </c>
      <c r="C76" s="2640" t="s">
        <v>622</v>
      </c>
      <c r="D76" s="2640"/>
      <c r="E76" s="2640"/>
      <c r="F76" s="2640"/>
      <c r="G76" s="2640"/>
      <c r="H76" s="2640"/>
      <c r="I76" s="2640"/>
      <c r="J76" s="2640"/>
      <c r="K76" s="2640"/>
      <c r="L76" s="2640"/>
      <c r="M76" s="2641"/>
    </row>
    <row r="77" spans="2:20" ht="18.75">
      <c r="B77" s="1383" t="s">
        <v>41</v>
      </c>
      <c r="C77" s="2642" t="s">
        <v>625</v>
      </c>
      <c r="D77" s="2643"/>
      <c r="E77" s="2643"/>
      <c r="F77" s="2643"/>
      <c r="G77" s="2643"/>
      <c r="H77" s="2643"/>
      <c r="I77" s="2643"/>
      <c r="J77" s="2643"/>
      <c r="K77" s="2643"/>
      <c r="L77" s="2643"/>
      <c r="M77" s="2643"/>
    </row>
    <row r="78" spans="2:20" ht="54" customHeight="1">
      <c r="B78" s="1383" t="s">
        <v>40</v>
      </c>
      <c r="C78" s="2636" t="s">
        <v>1282</v>
      </c>
      <c r="D78" s="2637"/>
      <c r="E78" s="2637"/>
      <c r="F78" s="2637"/>
      <c r="G78" s="2637"/>
      <c r="H78" s="2637"/>
      <c r="I78" s="2637"/>
      <c r="J78" s="2637"/>
      <c r="K78" s="2637"/>
      <c r="L78" s="2637"/>
      <c r="M78" s="2637"/>
    </row>
    <row r="79" spans="2:20" ht="107.25" customHeight="1">
      <c r="B79" s="1383" t="s">
        <v>41</v>
      </c>
      <c r="C79" s="2636" t="s">
        <v>1283</v>
      </c>
      <c r="D79" s="2637"/>
      <c r="E79" s="2637"/>
      <c r="F79" s="2637"/>
      <c r="G79" s="2637"/>
      <c r="H79" s="2637"/>
      <c r="I79" s="2637"/>
      <c r="J79" s="2637"/>
      <c r="K79" s="2637"/>
      <c r="L79" s="2637"/>
      <c r="M79" s="2637"/>
    </row>
    <row r="80" spans="2:20" ht="32.25" customHeight="1">
      <c r="B80" s="1383" t="s">
        <v>40</v>
      </c>
      <c r="C80" s="2630" t="s">
        <v>1286</v>
      </c>
      <c r="D80" s="2612"/>
      <c r="E80" s="2612"/>
      <c r="F80" s="2612"/>
      <c r="G80" s="2612"/>
      <c r="H80" s="2612"/>
      <c r="I80" s="2612"/>
      <c r="J80" s="2612"/>
      <c r="K80" s="2612"/>
      <c r="L80" s="2612"/>
      <c r="M80" s="2613"/>
    </row>
    <row r="81" spans="1:37" ht="51" customHeight="1">
      <c r="B81" s="1383" t="s">
        <v>40</v>
      </c>
      <c r="C81" s="2630" t="s">
        <v>1284</v>
      </c>
      <c r="D81" s="2612"/>
      <c r="E81" s="2612"/>
      <c r="F81" s="2612"/>
      <c r="G81" s="2612"/>
      <c r="H81" s="2612"/>
      <c r="I81" s="2612"/>
      <c r="J81" s="2612"/>
      <c r="K81" s="2612"/>
      <c r="L81" s="2612"/>
      <c r="M81" s="2613"/>
    </row>
    <row r="82" spans="1:37" ht="25.5" customHeight="1">
      <c r="B82" s="1383"/>
      <c r="C82" s="2630" t="str">
        <f>IF(ch_sondes=TRUE,"• PAC sur sondes : TRT et géomodélisation dynamique (sous-sol et surface, avec les logiciels FEELOW, EED, TRNSYS ou logiciel équivalent) si plus de 1000 ml","")</f>
        <v/>
      </c>
      <c r="D82" s="2612"/>
      <c r="E82" s="2612"/>
      <c r="F82" s="2612"/>
      <c r="G82" s="2612"/>
      <c r="H82" s="2612"/>
      <c r="I82" s="2612"/>
      <c r="J82" s="2612"/>
      <c r="K82" s="2612"/>
      <c r="L82" s="2612"/>
      <c r="M82" s="2613"/>
    </row>
    <row r="83" spans="1:37" ht="42.75" customHeight="1">
      <c r="B83" s="1383" t="s">
        <v>40</v>
      </c>
      <c r="C83" s="2626" t="str">
        <f>IF(ch_nappe =TRUE, "• PAC sur aquifère superficiel (eau de nappe) : obligation d'avoir un BE fluide ET sous-sol (hydrogéologue)","")</f>
        <v>• PAC sur aquifère superficiel (eau de nappe) : obligation d'avoir un BE fluide ET sous-sol (hydrogéologue)</v>
      </c>
      <c r="D83" s="2627"/>
      <c r="E83" s="2627"/>
      <c r="F83" s="2627"/>
      <c r="G83" s="2627"/>
      <c r="H83" s="2627"/>
      <c r="I83" s="2627"/>
      <c r="J83" s="2627"/>
      <c r="K83" s="2627"/>
      <c r="L83" s="2627"/>
      <c r="M83" s="2627"/>
    </row>
    <row r="84" spans="1:37" ht="42.75" customHeight="1">
      <c r="B84" s="1383" t="s">
        <v>40</v>
      </c>
      <c r="C84" s="2611" t="str">
        <f>IF(ch_nappe =TRUE, "• PAC sur aquifère superficiel (eau de nappe) : rapport d'essais le cas échéant","")</f>
        <v>• PAC sur aquifère superficiel (eau de nappe) : rapport d'essais le cas échéant</v>
      </c>
      <c r="D84" s="2612"/>
      <c r="E84" s="2612"/>
      <c r="F84" s="2612"/>
      <c r="G84" s="2612"/>
      <c r="H84" s="2612"/>
      <c r="I84" s="2612"/>
      <c r="J84" s="2612"/>
      <c r="K84" s="2612"/>
      <c r="L84" s="2612"/>
      <c r="M84" s="2613"/>
    </row>
    <row r="85" spans="1:37" ht="42.75" customHeight="1">
      <c r="B85" s="1383" t="s">
        <v>40</v>
      </c>
      <c r="C85" s="2626" t="str">
        <f>IF(OR('Fiche projet géothermie'!ch_eauxusees=TRUE),"",  "• Attestation RGE (soit études des ressources géothermiques, soit études de conception, soit les études de réalisation). Elle doit être valide au moment de la réalisation; les attestations provisoires sont acceptées.")</f>
        <v>• Attestation RGE (soit études des ressources géothermiques, soit études de conception, soit les études de réalisation). Elle doit être valide au moment de la réalisation; les attestations provisoires sont acceptées.</v>
      </c>
      <c r="D85" s="2627"/>
      <c r="E85" s="2627"/>
      <c r="F85" s="2627"/>
      <c r="G85" s="2627"/>
      <c r="H85" s="2627"/>
      <c r="I85" s="2627"/>
      <c r="J85" s="2627"/>
      <c r="K85" s="2627"/>
      <c r="L85" s="2627"/>
      <c r="M85" s="2627"/>
    </row>
    <row r="86" spans="1:37" ht="42.75" customHeight="1">
      <c r="B86" s="1383" t="s">
        <v>40</v>
      </c>
      <c r="C86" s="2611" t="s">
        <v>1287</v>
      </c>
      <c r="D86" s="2612"/>
      <c r="E86" s="2612"/>
      <c r="F86" s="2612"/>
      <c r="G86" s="2612"/>
      <c r="H86" s="2612"/>
      <c r="I86" s="2612"/>
      <c r="J86" s="2612"/>
      <c r="K86" s="2612"/>
      <c r="L86" s="2612"/>
      <c r="M86" s="2613"/>
    </row>
    <row r="87" spans="1:37" ht="32.25" customHeight="1">
      <c r="B87" s="1383" t="s">
        <v>40</v>
      </c>
      <c r="C87" s="2626" t="s">
        <v>1185</v>
      </c>
      <c r="D87" s="2627"/>
      <c r="E87" s="2627"/>
      <c r="F87" s="2627"/>
      <c r="G87" s="2627"/>
      <c r="H87" s="2627"/>
      <c r="I87" s="2627"/>
      <c r="J87" s="2627"/>
      <c r="K87" s="2627"/>
      <c r="L87" s="2627"/>
      <c r="M87" s="2627"/>
      <c r="S87" s="1316"/>
    </row>
    <row r="88" spans="1:37" s="1308" customFormat="1" ht="18.75">
      <c r="B88" s="1383" t="s">
        <v>998</v>
      </c>
      <c r="C88" s="2626" t="s">
        <v>1186</v>
      </c>
      <c r="D88" s="2627"/>
      <c r="E88" s="2627"/>
      <c r="F88" s="2627"/>
      <c r="G88" s="2627"/>
      <c r="H88" s="2627"/>
      <c r="I88" s="2627"/>
      <c r="J88" s="2627"/>
      <c r="K88" s="2627"/>
      <c r="L88" s="2627"/>
      <c r="M88" s="2627"/>
      <c r="N88" s="1316"/>
      <c r="O88" s="1316"/>
      <c r="P88" s="1316"/>
      <c r="Q88" s="1316"/>
      <c r="R88" s="1316"/>
      <c r="U88" s="1324"/>
      <c r="V88" s="1317"/>
      <c r="W88" s="1317"/>
      <c r="X88" s="1317"/>
      <c r="Y88" s="1317"/>
      <c r="Z88" s="1317"/>
      <c r="AA88" s="1317"/>
      <c r="AB88" s="1317"/>
      <c r="AC88" s="1317"/>
      <c r="AD88" s="1317"/>
      <c r="AE88" s="1317"/>
      <c r="AF88" s="1317"/>
      <c r="AG88" s="1317"/>
      <c r="AH88" s="1317"/>
      <c r="AI88" s="1317"/>
      <c r="AJ88" s="1317"/>
      <c r="AK88" s="1317"/>
    </row>
    <row r="89" spans="1:37" ht="15" customHeight="1">
      <c r="A89" s="1316"/>
      <c r="B89" s="1316"/>
      <c r="C89" s="1316"/>
      <c r="D89" s="1316"/>
      <c r="E89" s="1316"/>
      <c r="F89" s="1316"/>
      <c r="G89" s="1316"/>
      <c r="H89" s="1316"/>
      <c r="I89" s="1316"/>
      <c r="J89" s="1316"/>
      <c r="K89" s="1316"/>
      <c r="L89" s="1316"/>
      <c r="M89" s="1316"/>
    </row>
    <row r="90" spans="1:37" ht="15" customHeight="1">
      <c r="A90" s="1316"/>
      <c r="B90" s="1316"/>
      <c r="C90" s="1316"/>
      <c r="D90" s="1316"/>
      <c r="E90" s="1316"/>
      <c r="F90" s="1316"/>
      <c r="G90" s="1316"/>
      <c r="H90" s="1316"/>
      <c r="I90" s="1316"/>
      <c r="J90" s="1316"/>
      <c r="K90" s="1316"/>
      <c r="L90" s="1316"/>
      <c r="M90" s="1316"/>
    </row>
    <row r="91" spans="1:37" ht="15" customHeight="1">
      <c r="A91" s="1316"/>
      <c r="B91" s="1316"/>
      <c r="C91" s="1316"/>
      <c r="D91" s="1316"/>
      <c r="E91" s="1316"/>
      <c r="F91" s="1316"/>
      <c r="G91" s="1316"/>
      <c r="H91" s="1316"/>
      <c r="I91" s="1316"/>
      <c r="J91" s="1316"/>
      <c r="K91" s="1316"/>
      <c r="L91" s="1316"/>
      <c r="M91" s="1316"/>
    </row>
    <row r="92" spans="1:37" ht="15" customHeight="1">
      <c r="A92" s="1316"/>
      <c r="B92" s="1316"/>
      <c r="C92" s="1316"/>
      <c r="D92" s="1316"/>
      <c r="E92" s="1316"/>
      <c r="F92" s="1316"/>
      <c r="G92" s="1316"/>
      <c r="H92" s="1316"/>
      <c r="I92" s="1316"/>
      <c r="J92" s="1316"/>
      <c r="K92" s="1316"/>
      <c r="L92" s="1316"/>
      <c r="M92" s="1316"/>
    </row>
    <row r="93" spans="1:37">
      <c r="A93" s="1384"/>
      <c r="B93" s="1384"/>
      <c r="C93" s="1384"/>
      <c r="D93" s="1384"/>
      <c r="E93" s="1384"/>
      <c r="F93" s="1384"/>
      <c r="G93" s="1384"/>
      <c r="H93" s="1384"/>
      <c r="I93" s="1384"/>
      <c r="J93" s="1384"/>
      <c r="K93" s="1384"/>
      <c r="L93" s="1384"/>
      <c r="M93" s="1385"/>
    </row>
    <row r="94" spans="1:37" ht="15.75" thickBot="1">
      <c r="A94" s="1384"/>
      <c r="B94" s="1384"/>
      <c r="C94" s="1384"/>
      <c r="D94" s="1384"/>
      <c r="E94" s="1384"/>
      <c r="F94" s="1384"/>
      <c r="G94" s="1384"/>
      <c r="H94" s="1384"/>
      <c r="I94" s="1384"/>
      <c r="J94" s="1384"/>
      <c r="K94" s="1384"/>
      <c r="L94" s="1384"/>
      <c r="M94" s="1385"/>
    </row>
    <row r="95" spans="1:37" s="1308" customFormat="1" ht="18.75">
      <c r="B95" s="2597" t="s">
        <v>1087</v>
      </c>
      <c r="C95" s="2598"/>
      <c r="D95" s="2598"/>
      <c r="E95" s="2598"/>
      <c r="F95" s="2598"/>
      <c r="G95" s="2598"/>
      <c r="H95" s="2598"/>
      <c r="I95" s="2598"/>
      <c r="J95" s="2598"/>
      <c r="K95" s="2598"/>
      <c r="L95" s="2598"/>
      <c r="M95" s="2599"/>
      <c r="N95" s="1316"/>
      <c r="O95" s="1316"/>
      <c r="P95" s="1316"/>
      <c r="Q95" s="1316"/>
      <c r="R95" s="1316"/>
      <c r="U95" s="1324"/>
      <c r="V95" s="1317"/>
      <c r="W95" s="1317"/>
      <c r="X95" s="1317"/>
      <c r="Y95" s="1317"/>
      <c r="Z95" s="1317"/>
      <c r="AA95" s="1317"/>
      <c r="AB95" s="1317"/>
      <c r="AC95" s="1317"/>
      <c r="AD95" s="1317"/>
      <c r="AE95" s="1317"/>
      <c r="AF95" s="1317"/>
      <c r="AG95" s="1317"/>
      <c r="AH95" s="1317"/>
      <c r="AI95" s="1317"/>
      <c r="AJ95" s="1317"/>
      <c r="AK95" s="1317"/>
    </row>
    <row r="96" spans="1:37" ht="18.75">
      <c r="B96" s="2764" t="s">
        <v>162</v>
      </c>
      <c r="C96" s="2764"/>
      <c r="D96" s="2764"/>
      <c r="E96" s="2764"/>
      <c r="F96" s="2764"/>
      <c r="G96" s="2764"/>
      <c r="H96" s="2764"/>
      <c r="I96" s="2764"/>
      <c r="J96" s="2764"/>
      <c r="K96" s="2764"/>
      <c r="L96" s="2764"/>
      <c r="M96" s="2764"/>
    </row>
    <row r="97" spans="2:13" ht="15" hidden="1" customHeight="1">
      <c r="B97" s="2765" t="s">
        <v>138</v>
      </c>
      <c r="C97" s="2765"/>
      <c r="D97" s="2765"/>
      <c r="E97" s="2765"/>
      <c r="F97" s="2765"/>
      <c r="G97" s="2765"/>
      <c r="H97" s="2765"/>
      <c r="I97" s="1386">
        <f>COUNTIF(G102:R102,"Existant")+COUNTIF(G102:R102,"Abandonné pour le projet")</f>
        <v>0</v>
      </c>
      <c r="J97" s="2766"/>
      <c r="K97" s="2766"/>
      <c r="L97" s="2766"/>
      <c r="M97" s="2766"/>
    </row>
    <row r="98" spans="2:13" ht="15" customHeight="1">
      <c r="B98" s="2767" t="s">
        <v>140</v>
      </c>
      <c r="C98" s="2767"/>
      <c r="D98" s="2767"/>
      <c r="E98" s="2767"/>
      <c r="F98" s="2767"/>
      <c r="G98" s="2767"/>
      <c r="H98" s="2767"/>
      <c r="I98" s="1387">
        <v>1</v>
      </c>
      <c r="J98" s="2766"/>
      <c r="K98" s="2766"/>
      <c r="L98" s="2766"/>
      <c r="M98" s="2766"/>
    </row>
    <row r="99" spans="2:13">
      <c r="B99" s="2592" t="s">
        <v>366</v>
      </c>
      <c r="C99" s="2592"/>
      <c r="D99" s="2592"/>
      <c r="E99" s="2592"/>
      <c r="F99" s="2592"/>
      <c r="G99" s="1388">
        <v>1</v>
      </c>
      <c r="H99" s="1389"/>
      <c r="I99" s="1389"/>
      <c r="J99" s="1389"/>
      <c r="K99" s="1389"/>
      <c r="L99" s="1389"/>
      <c r="M99" s="1389"/>
    </row>
    <row r="100" spans="2:13" ht="48.75" customHeight="1">
      <c r="B100" s="2592" t="s">
        <v>9</v>
      </c>
      <c r="C100" s="2592"/>
      <c r="D100" s="2592"/>
      <c r="E100" s="2592"/>
      <c r="F100" s="2592"/>
      <c r="G100" s="1573" t="s">
        <v>1288</v>
      </c>
      <c r="H100" s="1573"/>
      <c r="I100" s="1573"/>
      <c r="J100" s="1573"/>
      <c r="K100" s="1573"/>
      <c r="L100" s="1573"/>
      <c r="M100" s="1573"/>
    </row>
    <row r="101" spans="2:13" ht="39.75" customHeight="1">
      <c r="B101" s="2610" t="s">
        <v>588</v>
      </c>
      <c r="C101" s="2610"/>
      <c r="D101" s="2610"/>
      <c r="E101" s="2610"/>
      <c r="F101" s="2610"/>
      <c r="G101" s="1573" t="s">
        <v>1045</v>
      </c>
      <c r="H101" s="1574"/>
      <c r="I101" s="1574"/>
      <c r="J101" s="1574"/>
      <c r="K101" s="1574"/>
      <c r="L101" s="1574"/>
      <c r="M101" s="1574"/>
    </row>
    <row r="102" spans="2:13" ht="15.75" customHeight="1">
      <c r="B102" s="2592" t="s">
        <v>165</v>
      </c>
      <c r="C102" s="2592"/>
      <c r="D102" s="2592"/>
      <c r="E102" s="2592"/>
      <c r="F102" s="2592"/>
      <c r="G102" s="1573" t="s">
        <v>1120</v>
      </c>
      <c r="H102" s="1573"/>
      <c r="I102" s="1573"/>
      <c r="J102" s="1573"/>
      <c r="K102" s="1573"/>
      <c r="L102" s="1573"/>
      <c r="M102" s="1573"/>
    </row>
    <row r="103" spans="2:13" ht="17.25">
      <c r="B103" s="2631" t="s">
        <v>816</v>
      </c>
      <c r="C103" s="2631"/>
      <c r="D103" s="2631"/>
      <c r="E103" s="2631"/>
      <c r="F103" s="2631"/>
      <c r="G103" s="2631"/>
      <c r="H103" s="2631"/>
      <c r="I103" s="2631"/>
      <c r="J103" s="2631"/>
      <c r="K103" s="2631"/>
      <c r="L103" s="2631"/>
      <c r="M103" s="2631"/>
    </row>
    <row r="104" spans="2:13">
      <c r="B104" s="2768"/>
      <c r="C104" s="2768"/>
      <c r="D104" s="2768"/>
      <c r="E104" s="2768"/>
      <c r="F104" s="1390" t="s">
        <v>72</v>
      </c>
      <c r="G104" s="2769" t="s">
        <v>213</v>
      </c>
      <c r="H104" s="2769"/>
      <c r="I104" s="2769"/>
      <c r="J104" s="2769"/>
      <c r="K104" s="2769"/>
      <c r="L104" s="2769"/>
      <c r="M104" s="2769"/>
    </row>
    <row r="105" spans="2:13" ht="18.75">
      <c r="B105" s="2618" t="s">
        <v>73</v>
      </c>
      <c r="C105" s="2618"/>
      <c r="D105" s="2618"/>
      <c r="E105" s="1391" t="s">
        <v>108</v>
      </c>
      <c r="F105" s="1392">
        <f>SUM(G105:M105)</f>
        <v>7093</v>
      </c>
      <c r="G105" s="1393">
        <v>7093</v>
      </c>
      <c r="H105" s="1393">
        <f>0</f>
        <v>0</v>
      </c>
      <c r="I105" s="1393">
        <f>0</f>
        <v>0</v>
      </c>
      <c r="J105" s="1393">
        <f>0</f>
        <v>0</v>
      </c>
      <c r="K105" s="1393">
        <f>0</f>
        <v>0</v>
      </c>
      <c r="L105" s="1393">
        <f>0</f>
        <v>0</v>
      </c>
      <c r="M105" s="1393">
        <f>0</f>
        <v>0</v>
      </c>
    </row>
    <row r="106" spans="2:13" ht="15" customHeight="1">
      <c r="B106" s="2770" t="s">
        <v>1237</v>
      </c>
      <c r="C106" s="2770"/>
      <c r="D106" s="2770"/>
      <c r="E106" s="1391" t="s">
        <v>29</v>
      </c>
      <c r="F106" s="1394">
        <f>SUM(F107:F110)</f>
        <v>423</v>
      </c>
      <c r="G106" s="1395" t="s">
        <v>1012</v>
      </c>
      <c r="H106" s="1395"/>
      <c r="I106" s="1395"/>
      <c r="J106" s="1395"/>
      <c r="K106" s="1395"/>
      <c r="L106" s="1395"/>
      <c r="M106" s="1395"/>
    </row>
    <row r="107" spans="2:13" ht="18.75">
      <c r="B107" s="2609" t="s">
        <v>1115</v>
      </c>
      <c r="C107" s="2609"/>
      <c r="D107" s="2609"/>
      <c r="E107" s="1396" t="s">
        <v>29</v>
      </c>
      <c r="F107" s="1394">
        <f>SUM(G107:L107)</f>
        <v>423</v>
      </c>
      <c r="G107" s="1397">
        <f>423</f>
        <v>423</v>
      </c>
      <c r="H107" s="1397">
        <f>0</f>
        <v>0</v>
      </c>
      <c r="I107" s="1397"/>
      <c r="J107" s="1397"/>
      <c r="K107" s="1397"/>
      <c r="L107" s="1397"/>
      <c r="M107" s="1397"/>
    </row>
    <row r="108" spans="2:13" ht="18.75">
      <c r="B108" s="2609" t="s">
        <v>1116</v>
      </c>
      <c r="C108" s="2609"/>
      <c r="D108" s="2609"/>
      <c r="E108" s="1396" t="s">
        <v>29</v>
      </c>
      <c r="F108" s="1394">
        <f t="shared" ref="F108:F114" si="0">SUM(G108:L108)</f>
        <v>0</v>
      </c>
      <c r="G108" s="1397">
        <v>0</v>
      </c>
      <c r="H108" s="1397"/>
      <c r="I108" s="1397"/>
      <c r="J108" s="1397"/>
      <c r="K108" s="1397"/>
      <c r="L108" s="1397"/>
      <c r="M108" s="1397"/>
    </row>
    <row r="109" spans="2:13" ht="18.75">
      <c r="B109" s="2609" t="s">
        <v>1117</v>
      </c>
      <c r="C109" s="2609"/>
      <c r="D109" s="2609"/>
      <c r="E109" s="1396" t="s">
        <v>29</v>
      </c>
      <c r="F109" s="1394">
        <f t="shared" si="0"/>
        <v>0</v>
      </c>
      <c r="G109" s="1397"/>
      <c r="H109" s="1397"/>
      <c r="I109" s="1397"/>
      <c r="J109" s="1397"/>
      <c r="K109" s="1397"/>
      <c r="L109" s="1397"/>
      <c r="M109" s="1397"/>
    </row>
    <row r="110" spans="2:13" ht="18.75">
      <c r="B110" s="2609" t="s">
        <v>1118</v>
      </c>
      <c r="C110" s="2609"/>
      <c r="D110" s="2609"/>
      <c r="E110" s="1396" t="s">
        <v>29</v>
      </c>
      <c r="F110" s="1394">
        <f t="shared" si="0"/>
        <v>0</v>
      </c>
      <c r="G110" s="1397"/>
      <c r="H110" s="1397"/>
      <c r="I110" s="1397"/>
      <c r="J110" s="1397"/>
      <c r="K110" s="1397"/>
      <c r="L110" s="1397"/>
      <c r="M110" s="1397"/>
    </row>
    <row r="111" spans="2:13" ht="18.75">
      <c r="B111" s="2445" t="s">
        <v>1239</v>
      </c>
      <c r="C111" s="2445"/>
      <c r="D111" s="2445"/>
      <c r="E111" s="1396" t="s">
        <v>29</v>
      </c>
      <c r="F111" s="1394">
        <f>SUM(G111:L111)</f>
        <v>149</v>
      </c>
      <c r="G111" s="1397">
        <v>149</v>
      </c>
      <c r="H111" s="1397">
        <v>0</v>
      </c>
      <c r="I111" s="1397"/>
      <c r="J111" s="1397"/>
      <c r="K111" s="1397"/>
      <c r="L111" s="1397"/>
      <c r="M111" s="1397"/>
    </row>
    <row r="112" spans="2:13" ht="18.75">
      <c r="B112" s="2609" t="s">
        <v>1238</v>
      </c>
      <c r="C112" s="2609"/>
      <c r="D112" s="2609"/>
      <c r="E112" s="1396"/>
      <c r="F112" s="1394">
        <f>SUM(G112:L112)</f>
        <v>147</v>
      </c>
      <c r="G112" s="1397">
        <f>131+14</f>
        <v>145</v>
      </c>
      <c r="H112" s="1397">
        <v>2</v>
      </c>
      <c r="I112" s="1397"/>
      <c r="J112" s="1397"/>
      <c r="K112" s="1397"/>
      <c r="L112" s="1397"/>
      <c r="M112" s="1397"/>
    </row>
    <row r="113" spans="1:37" ht="23.25" customHeight="1">
      <c r="B113" s="2609" t="s">
        <v>1131</v>
      </c>
      <c r="C113" s="2609"/>
      <c r="D113" s="2609"/>
      <c r="E113" s="1396" t="s">
        <v>29</v>
      </c>
      <c r="F113" s="1394">
        <f t="shared" si="0"/>
        <v>0</v>
      </c>
      <c r="G113" s="1397">
        <v>0</v>
      </c>
      <c r="H113" s="1397"/>
      <c r="I113" s="1397"/>
      <c r="J113" s="1397"/>
      <c r="K113" s="1397"/>
      <c r="L113" s="1397"/>
      <c r="M113" s="1397"/>
    </row>
    <row r="114" spans="1:37" ht="18.75">
      <c r="B114" s="2615" t="s">
        <v>198</v>
      </c>
      <c r="C114" s="2616"/>
      <c r="D114" s="2617"/>
      <c r="E114" s="1396" t="s">
        <v>29</v>
      </c>
      <c r="F114" s="1394">
        <f t="shared" si="0"/>
        <v>0</v>
      </c>
      <c r="G114" s="1397"/>
      <c r="H114" s="1397"/>
      <c r="I114" s="1397"/>
      <c r="J114" s="1397"/>
      <c r="K114" s="1397"/>
      <c r="L114" s="1397"/>
      <c r="M114" s="1397"/>
      <c r="AD114" s="1308"/>
      <c r="AE114" s="1308"/>
      <c r="AF114" s="1308"/>
      <c r="AG114" s="1308"/>
      <c r="AH114" s="1308"/>
      <c r="AI114" s="1308"/>
      <c r="AJ114" s="1308"/>
      <c r="AK114" s="1308"/>
    </row>
    <row r="115" spans="1:37" ht="15" customHeight="1">
      <c r="B115" s="2618" t="s">
        <v>832</v>
      </c>
      <c r="C115" s="2618"/>
      <c r="D115" s="2618"/>
      <c r="E115" s="1391" t="s">
        <v>53</v>
      </c>
      <c r="F115" s="1398"/>
      <c r="G115" s="1399"/>
      <c r="H115" s="1399"/>
      <c r="I115" s="1399"/>
      <c r="J115" s="1399"/>
      <c r="K115" s="1399"/>
      <c r="L115" s="1399"/>
      <c r="M115" s="1399"/>
      <c r="AD115" s="1308"/>
      <c r="AE115" s="1308"/>
      <c r="AF115" s="1308"/>
      <c r="AG115" s="1308"/>
      <c r="AH115" s="1308"/>
      <c r="AI115" s="1308"/>
      <c r="AJ115" s="1308"/>
      <c r="AK115" s="1308"/>
    </row>
    <row r="116" spans="1:37" ht="15" customHeight="1">
      <c r="A116" s="1316"/>
      <c r="B116" s="2609" t="s">
        <v>833</v>
      </c>
      <c r="C116" s="2609"/>
      <c r="D116" s="2609"/>
      <c r="E116" s="1396" t="s">
        <v>53</v>
      </c>
      <c r="F116" s="1400">
        <f t="shared" ref="F116:F118" si="1">SUM(G116:L116)</f>
        <v>310</v>
      </c>
      <c r="G116" s="1399">
        <v>310</v>
      </c>
      <c r="H116" s="1399"/>
      <c r="I116" s="1399"/>
      <c r="J116" s="1399"/>
      <c r="K116" s="1399"/>
      <c r="L116" s="1399"/>
      <c r="M116" s="1399"/>
    </row>
    <row r="117" spans="1:37" ht="18.75">
      <c r="A117" s="1316"/>
      <c r="B117" s="2609" t="s">
        <v>834</v>
      </c>
      <c r="C117" s="2609"/>
      <c r="D117" s="2609"/>
      <c r="E117" s="1396" t="s">
        <v>53</v>
      </c>
      <c r="F117" s="1400">
        <f t="shared" si="1"/>
        <v>0</v>
      </c>
      <c r="G117" s="1399"/>
      <c r="H117" s="1399"/>
      <c r="I117" s="1399"/>
      <c r="J117" s="1399"/>
      <c r="K117" s="1399"/>
      <c r="L117" s="1399"/>
      <c r="M117" s="1399"/>
    </row>
    <row r="118" spans="1:37" ht="15" customHeight="1">
      <c r="A118" s="1316"/>
      <c r="B118" s="2609" t="s">
        <v>835</v>
      </c>
      <c r="C118" s="2609"/>
      <c r="D118" s="2609"/>
      <c r="E118" s="1396" t="s">
        <v>53</v>
      </c>
      <c r="F118" s="1400">
        <f t="shared" si="1"/>
        <v>300</v>
      </c>
      <c r="G118" s="1399">
        <v>300</v>
      </c>
      <c r="H118" s="1399"/>
      <c r="I118" s="1399"/>
      <c r="J118" s="1399"/>
      <c r="K118" s="1399"/>
      <c r="L118" s="1399"/>
      <c r="M118" s="1399"/>
    </row>
    <row r="119" spans="1:37" ht="15" customHeight="1">
      <c r="A119" s="1316"/>
      <c r="B119" s="2614" t="s">
        <v>836</v>
      </c>
      <c r="C119" s="2614"/>
      <c r="D119" s="2614"/>
      <c r="E119" s="1401" t="s">
        <v>53</v>
      </c>
      <c r="F119" s="1400">
        <f>SUM(G119:L119)</f>
        <v>0</v>
      </c>
      <c r="G119" s="1402"/>
      <c r="H119" s="1399"/>
      <c r="I119" s="1399"/>
      <c r="J119" s="1399"/>
      <c r="K119" s="1399"/>
      <c r="L119" s="1399"/>
      <c r="M119" s="1399"/>
    </row>
    <row r="120" spans="1:37" ht="15" customHeight="1">
      <c r="A120" s="1316"/>
      <c r="B120" s="2620" t="s">
        <v>1005</v>
      </c>
      <c r="C120" s="2620"/>
      <c r="D120" s="2620"/>
      <c r="E120" s="2620"/>
      <c r="F120" s="2620"/>
      <c r="G120" s="1403"/>
      <c r="H120" s="1404"/>
      <c r="I120" s="1404"/>
      <c r="J120" s="1404"/>
      <c r="K120" s="1404"/>
      <c r="L120" s="1404"/>
      <c r="M120" s="1404"/>
    </row>
    <row r="121" spans="1:37" ht="15" customHeight="1">
      <c r="A121" s="1316"/>
      <c r="B121" s="2618" t="s">
        <v>1133</v>
      </c>
      <c r="C121" s="2618"/>
      <c r="D121" s="2618"/>
      <c r="E121" s="2618"/>
      <c r="F121" s="1398"/>
      <c r="G121" s="1578" t="s">
        <v>40</v>
      </c>
      <c r="H121" s="1554"/>
      <c r="I121" s="1554"/>
      <c r="J121" s="1554"/>
      <c r="K121" s="1554"/>
      <c r="L121" s="1554"/>
      <c r="M121" s="1554"/>
    </row>
    <row r="122" spans="1:37" ht="18.75">
      <c r="A122" s="1316"/>
      <c r="B122" s="2618" t="s">
        <v>1190</v>
      </c>
      <c r="C122" s="2618"/>
      <c r="D122" s="2618"/>
      <c r="E122" s="2618"/>
      <c r="F122" s="1394"/>
      <c r="G122" s="1397">
        <v>61.3</v>
      </c>
      <c r="H122" s="1397"/>
      <c r="I122" s="1397"/>
      <c r="J122" s="1397"/>
      <c r="K122" s="1397"/>
      <c r="L122" s="1397"/>
      <c r="M122" s="1397"/>
    </row>
    <row r="123" spans="1:37" ht="18.75">
      <c r="A123" s="1316"/>
      <c r="B123" s="2621" t="s">
        <v>1191</v>
      </c>
      <c r="C123" s="2415"/>
      <c r="D123" s="2415"/>
      <c r="E123" s="2622"/>
      <c r="F123" s="1394"/>
      <c r="G123" s="1578" t="s">
        <v>40</v>
      </c>
      <c r="H123" s="1397"/>
      <c r="I123" s="1397"/>
      <c r="J123" s="1397"/>
      <c r="K123" s="1397"/>
      <c r="L123" s="1397"/>
      <c r="M123" s="1397"/>
    </row>
    <row r="124" spans="1:37" ht="18.75">
      <c r="A124" s="1316"/>
      <c r="B124" s="2618" t="s">
        <v>1134</v>
      </c>
      <c r="C124" s="2618"/>
      <c r="D124" s="2618"/>
      <c r="E124" s="2618"/>
      <c r="F124" s="1394"/>
      <c r="G124" s="1397"/>
      <c r="H124" s="1397"/>
      <c r="I124" s="1397"/>
      <c r="J124" s="1397"/>
      <c r="K124" s="1397"/>
      <c r="L124" s="1397"/>
      <c r="M124" s="1397"/>
    </row>
    <row r="125" spans="1:37" ht="18.75">
      <c r="A125" s="1316"/>
      <c r="B125" s="2618" t="s">
        <v>1192</v>
      </c>
      <c r="C125" s="2618"/>
      <c r="D125" s="2618"/>
      <c r="E125" s="2618"/>
      <c r="F125" s="1394"/>
      <c r="G125" s="1397"/>
      <c r="H125" s="1397"/>
      <c r="I125" s="1397"/>
      <c r="J125" s="1397"/>
      <c r="K125" s="1397"/>
      <c r="L125" s="1397"/>
      <c r="M125" s="1397"/>
    </row>
    <row r="126" spans="1:37" ht="15.75" customHeight="1">
      <c r="A126" s="1316"/>
      <c r="B126" s="2623" t="s">
        <v>1004</v>
      </c>
      <c r="C126" s="2624"/>
      <c r="D126" s="2624"/>
      <c r="E126" s="2625"/>
      <c r="F126" s="1557" t="s">
        <v>72</v>
      </c>
      <c r="G126" s="1406"/>
      <c r="H126" s="1407"/>
      <c r="I126" s="1407"/>
      <c r="J126" s="1407"/>
      <c r="K126" s="1407"/>
      <c r="L126" s="1407"/>
      <c r="M126" s="1407"/>
      <c r="N126" s="1407"/>
      <c r="O126" s="1407"/>
      <c r="P126" s="1407"/>
      <c r="Q126" s="1407"/>
      <c r="R126" s="1408"/>
    </row>
    <row r="127" spans="1:37" ht="43.5" customHeight="1">
      <c r="A127" s="1316"/>
      <c r="B127" s="2619" t="s">
        <v>1175</v>
      </c>
      <c r="C127" s="2619"/>
      <c r="D127" s="2619"/>
      <c r="E127" s="2619"/>
      <c r="F127" s="1577" t="s">
        <v>1172</v>
      </c>
      <c r="G127" s="1577" t="s">
        <v>1172</v>
      </c>
      <c r="H127" s="1577" t="s">
        <v>1173</v>
      </c>
      <c r="I127" s="1577" t="s">
        <v>1173</v>
      </c>
      <c r="J127" s="1577" t="s">
        <v>1173</v>
      </c>
      <c r="K127" s="1577" t="s">
        <v>1173</v>
      </c>
      <c r="L127" s="1577" t="s">
        <v>1173</v>
      </c>
      <c r="M127" s="1577"/>
      <c r="N127" s="1577"/>
      <c r="O127" s="1577"/>
      <c r="P127" s="1577"/>
      <c r="Q127" s="1577"/>
      <c r="R127" s="1577"/>
    </row>
    <row r="128" spans="1:37" ht="47.25" customHeight="1">
      <c r="A128" s="1316"/>
      <c r="B128" s="2451" t="s">
        <v>1176</v>
      </c>
      <c r="C128" s="2451"/>
      <c r="D128" s="2451"/>
      <c r="E128" s="2451"/>
      <c r="F128" s="1575" t="s">
        <v>1298</v>
      </c>
      <c r="G128" s="1575" t="s">
        <v>1298</v>
      </c>
      <c r="H128" s="1575" t="s">
        <v>1298</v>
      </c>
      <c r="I128" s="1575" t="s">
        <v>1174</v>
      </c>
      <c r="J128" s="1575" t="s">
        <v>1174</v>
      </c>
      <c r="K128" s="1575" t="s">
        <v>1174</v>
      </c>
      <c r="L128" s="1575"/>
      <c r="M128" s="1575"/>
      <c r="N128" s="1575"/>
      <c r="O128" s="1575"/>
      <c r="P128" s="1575"/>
      <c r="Q128" s="1575"/>
      <c r="R128" s="1575"/>
    </row>
    <row r="129" spans="1:45" ht="18.75" customHeight="1">
      <c r="A129" s="1316"/>
      <c r="B129" s="2450" t="s">
        <v>1290</v>
      </c>
      <c r="C129" s="2450"/>
      <c r="D129" s="2450"/>
      <c r="E129" s="1409" t="s">
        <v>163</v>
      </c>
      <c r="F129" s="1555">
        <f>SUM(G129:L129)</f>
        <v>572</v>
      </c>
      <c r="G129" s="1710">
        <f>G107+G111</f>
        <v>572</v>
      </c>
      <c r="H129" s="1710">
        <f>0</f>
        <v>0</v>
      </c>
      <c r="I129" s="1710">
        <f>0</f>
        <v>0</v>
      </c>
      <c r="J129" s="1710">
        <f>0</f>
        <v>0</v>
      </c>
      <c r="K129" s="1710">
        <f>0</f>
        <v>0</v>
      </c>
      <c r="L129" s="1710">
        <f>0</f>
        <v>0</v>
      </c>
      <c r="M129" s="1567"/>
      <c r="N129" s="1567"/>
      <c r="O129" s="1567"/>
      <c r="P129" s="1567"/>
      <c r="Q129" s="1567"/>
      <c r="R129" s="1567"/>
    </row>
    <row r="130" spans="1:45" ht="18.75" customHeight="1">
      <c r="A130" s="1316"/>
      <c r="B130" s="2450" t="s">
        <v>1291</v>
      </c>
      <c r="C130" s="2450"/>
      <c r="D130" s="2450"/>
      <c r="E130" s="1409" t="s">
        <v>163</v>
      </c>
      <c r="F130" s="1555">
        <f>SUM(G130:L130)</f>
        <v>572</v>
      </c>
      <c r="G130" s="1710">
        <f>G107+G111</f>
        <v>572</v>
      </c>
      <c r="H130" s="1710">
        <f>0</f>
        <v>0</v>
      </c>
      <c r="I130" s="1710">
        <f>0</f>
        <v>0</v>
      </c>
      <c r="J130" s="1710">
        <f>0</f>
        <v>0</v>
      </c>
      <c r="K130" s="1710">
        <f>0</f>
        <v>0</v>
      </c>
      <c r="L130" s="1710">
        <f>0</f>
        <v>0</v>
      </c>
      <c r="M130" s="1567"/>
      <c r="N130" s="1567"/>
      <c r="O130" s="1567"/>
      <c r="P130" s="1567"/>
      <c r="Q130" s="1567"/>
      <c r="R130" s="1567"/>
    </row>
    <row r="131" spans="1:45" ht="18.75">
      <c r="A131" s="1316"/>
      <c r="B131" s="2450" t="s">
        <v>1292</v>
      </c>
      <c r="C131" s="2450"/>
      <c r="D131" s="2450"/>
      <c r="E131" s="1409" t="s">
        <v>163</v>
      </c>
      <c r="F131" s="1555">
        <f>SUM(G131:L131)</f>
        <v>0</v>
      </c>
      <c r="N131" s="1567"/>
      <c r="O131" s="1567"/>
      <c r="P131" s="1567"/>
      <c r="Q131" s="1567"/>
      <c r="R131" s="1567"/>
    </row>
    <row r="132" spans="1:45" ht="18.75">
      <c r="A132" s="1316"/>
      <c r="B132" s="2450" t="s">
        <v>1293</v>
      </c>
      <c r="C132" s="2450"/>
      <c r="D132" s="2450"/>
      <c r="E132" s="1409" t="s">
        <v>163</v>
      </c>
      <c r="F132" s="1555">
        <f>SUM(G132:L132)</f>
        <v>0</v>
      </c>
      <c r="N132" s="1567"/>
      <c r="O132" s="1567"/>
      <c r="P132" s="1567"/>
      <c r="Q132" s="1567"/>
      <c r="R132" s="1567"/>
    </row>
    <row r="133" spans="1:45" ht="18.75">
      <c r="A133" s="1316"/>
      <c r="B133" s="2450" t="s">
        <v>1294</v>
      </c>
      <c r="C133" s="2450"/>
      <c r="D133" s="2450"/>
      <c r="E133" s="1409" t="s">
        <v>30</v>
      </c>
      <c r="F133" s="1555">
        <f>(F129-F130)/F129</f>
        <v>0</v>
      </c>
      <c r="M133" s="1567"/>
      <c r="N133" s="1567"/>
      <c r="O133" s="1567"/>
      <c r="P133" s="1567"/>
      <c r="Q133" s="1567"/>
      <c r="R133" s="1567"/>
    </row>
    <row r="134" spans="1:45" ht="18.75">
      <c r="A134" s="1316"/>
      <c r="B134" s="2450" t="s">
        <v>1295</v>
      </c>
      <c r="C134" s="2450"/>
      <c r="D134" s="2450"/>
      <c r="E134" s="1409" t="s">
        <v>30</v>
      </c>
      <c r="F134" s="1555" t="e">
        <f>(F131-F132)/F133</f>
        <v>#DIV/0!</v>
      </c>
      <c r="G134" s="1317">
        <f t="shared" ref="G134:L134" si="2">(G129-G130)/G129*100</f>
        <v>0</v>
      </c>
      <c r="H134" s="1317" t="e">
        <f t="shared" si="2"/>
        <v>#DIV/0!</v>
      </c>
      <c r="I134" s="1317" t="e">
        <f t="shared" si="2"/>
        <v>#DIV/0!</v>
      </c>
      <c r="J134" s="1317" t="e">
        <f t="shared" si="2"/>
        <v>#DIV/0!</v>
      </c>
      <c r="K134" s="1317" t="e">
        <f t="shared" si="2"/>
        <v>#DIV/0!</v>
      </c>
      <c r="L134" s="1317" t="e">
        <f t="shared" si="2"/>
        <v>#DIV/0!</v>
      </c>
      <c r="N134" s="1567"/>
      <c r="O134" s="1567"/>
      <c r="P134" s="1567"/>
      <c r="Q134" s="1567"/>
      <c r="R134" s="1567"/>
    </row>
    <row r="135" spans="1:45" ht="18.75" customHeight="1">
      <c r="A135" s="1316"/>
      <c r="B135" s="2451" t="s">
        <v>1189</v>
      </c>
      <c r="C135" s="2451"/>
      <c r="D135" s="2451"/>
      <c r="E135" s="2451"/>
      <c r="F135" s="1576" t="s">
        <v>41</v>
      </c>
      <c r="G135" s="1576" t="s">
        <v>40</v>
      </c>
      <c r="H135" s="1576" t="s">
        <v>40</v>
      </c>
      <c r="I135" s="1576" t="s">
        <v>40</v>
      </c>
      <c r="J135" s="1576" t="s">
        <v>40</v>
      </c>
      <c r="K135" s="1576" t="s">
        <v>40</v>
      </c>
      <c r="L135" s="1576" t="s">
        <v>40</v>
      </c>
      <c r="M135" s="1575" t="str">
        <f t="shared" ref="M135" si="3">IF(M100=bat_collectif,IF(OR(M134="C",M134="A",M134="B"),"Eligible","Le bâtiment doit être de classe inférieure ou égale à C pour être éligible au Fonds Chaleur"),IF(M100=bat_decret,IF(OR(M134="C",M134="A",M134="B"),"Eligible","Le bâtiment doit être de classe inférieure ou égale à C pour être éligible au Fonds Chaleur"),IF(M100=bat_non,IF(OR(M134="C",M134="A",M134="B",M134="D"),"Eligible","Le bâtiment doit être de classe inférieure ou égale à D pour être éligible au Fonds Chaleur"),"")))</f>
        <v/>
      </c>
      <c r="N135" s="1567"/>
      <c r="O135" s="1567"/>
      <c r="P135" s="1567"/>
      <c r="Q135" s="1567"/>
      <c r="R135" s="1567"/>
    </row>
    <row r="136" spans="1:45">
      <c r="A136" s="1316"/>
      <c r="B136" s="1376"/>
      <c r="C136" s="1376"/>
      <c r="D136" s="1376"/>
      <c r="E136" s="1308"/>
      <c r="F136" s="1308"/>
      <c r="G136" s="1308"/>
      <c r="H136" s="1308"/>
      <c r="I136" s="1308"/>
      <c r="J136" s="1308"/>
      <c r="K136" s="1308"/>
      <c r="L136" s="1308"/>
      <c r="M136" s="1308"/>
      <c r="N136" s="1308"/>
      <c r="O136" s="1308"/>
      <c r="P136" s="1308"/>
      <c r="Q136" s="1308"/>
      <c r="R136" s="1308"/>
    </row>
    <row r="137" spans="1:45">
      <c r="A137" s="1316"/>
      <c r="B137" s="1376"/>
      <c r="C137" s="1376"/>
      <c r="D137" s="1376"/>
      <c r="E137" s="1308"/>
      <c r="F137" s="1308"/>
      <c r="G137" s="1308"/>
      <c r="H137" s="1308"/>
      <c r="I137" s="1308"/>
      <c r="J137" s="1308"/>
      <c r="K137" s="1308"/>
      <c r="L137" s="1308"/>
      <c r="M137" s="1308"/>
      <c r="N137" s="1308"/>
      <c r="O137" s="1308"/>
      <c r="P137" s="1308"/>
      <c r="Q137" s="1308"/>
      <c r="R137" s="1308"/>
    </row>
    <row r="138" spans="1:45">
      <c r="A138" s="1384"/>
      <c r="B138" s="1384"/>
      <c r="C138" s="1384"/>
      <c r="D138" s="1384"/>
      <c r="E138" s="1384"/>
      <c r="F138" s="1384"/>
      <c r="G138" s="1384"/>
      <c r="H138" s="1384"/>
      <c r="I138" s="1384"/>
      <c r="J138" s="1384"/>
      <c r="K138" s="1384"/>
      <c r="L138" s="1384"/>
      <c r="M138" s="1385"/>
      <c r="N138" s="1308"/>
      <c r="O138" s="1308"/>
      <c r="P138" s="1308"/>
      <c r="Q138" s="1308"/>
      <c r="R138" s="1308"/>
    </row>
    <row r="139" spans="1:45" s="1308" customFormat="1">
      <c r="B139" s="1411"/>
      <c r="C139" s="1411"/>
      <c r="D139" s="1411"/>
      <c r="E139" s="1411"/>
      <c r="F139" s="1411"/>
      <c r="G139" s="1411"/>
      <c r="H139" s="1411"/>
      <c r="I139" s="1411"/>
      <c r="J139" s="1411"/>
      <c r="K139" s="1411"/>
      <c r="L139" s="1411"/>
      <c r="N139" s="1384"/>
      <c r="U139" s="1324"/>
      <c r="V139" s="1317"/>
      <c r="W139" s="1317"/>
      <c r="X139" s="1317"/>
      <c r="Y139" s="1317"/>
      <c r="Z139" s="1317"/>
      <c r="AA139" s="1317"/>
      <c r="AB139" s="1317"/>
      <c r="AC139" s="1317"/>
      <c r="AD139" s="1317"/>
      <c r="AE139" s="1317"/>
      <c r="AF139" s="1317"/>
      <c r="AG139" s="1317"/>
      <c r="AH139" s="1317"/>
      <c r="AI139" s="1317"/>
      <c r="AJ139" s="1317"/>
      <c r="AK139" s="1317"/>
      <c r="AL139" s="1317"/>
      <c r="AM139" s="1317"/>
      <c r="AN139" s="1317"/>
      <c r="AO139" s="1317"/>
      <c r="AP139" s="1317"/>
      <c r="AQ139" s="1317"/>
      <c r="AR139" s="1317"/>
      <c r="AS139" s="1317"/>
    </row>
    <row r="140" spans="1:45" s="1308" customFormat="1" ht="15.75" thickBot="1">
      <c r="B140" s="1411"/>
      <c r="C140" s="1411"/>
      <c r="D140" s="1411"/>
      <c r="E140" s="1411"/>
      <c r="F140" s="1411"/>
      <c r="G140" s="1411"/>
      <c r="H140" s="1411"/>
      <c r="I140" s="1411"/>
      <c r="J140" s="1411"/>
      <c r="K140" s="1411"/>
      <c r="L140" s="1411"/>
      <c r="U140" s="1324"/>
      <c r="V140" s="1317"/>
      <c r="W140" s="1317"/>
      <c r="X140" s="1317"/>
      <c r="Y140" s="1317"/>
      <c r="Z140" s="1317"/>
      <c r="AA140" s="1317"/>
      <c r="AB140" s="1317"/>
      <c r="AC140" s="1317"/>
      <c r="AD140" s="1317"/>
      <c r="AE140" s="1317"/>
      <c r="AF140" s="1317"/>
      <c r="AG140" s="1317"/>
      <c r="AH140" s="1317"/>
      <c r="AI140" s="1317"/>
      <c r="AJ140" s="1317"/>
      <c r="AK140" s="1317"/>
      <c r="AL140" s="1317"/>
      <c r="AM140" s="1317"/>
      <c r="AN140" s="1317"/>
      <c r="AO140" s="1317"/>
      <c r="AP140" s="1317"/>
      <c r="AQ140" s="1317"/>
      <c r="AR140" s="1317"/>
      <c r="AS140" s="1317"/>
    </row>
    <row r="141" spans="1:45" ht="19.5" thickBot="1">
      <c r="B141" s="2582" t="s">
        <v>894</v>
      </c>
      <c r="C141" s="2583"/>
      <c r="D141" s="2583"/>
      <c r="E141" s="2583"/>
      <c r="F141" s="2583"/>
      <c r="G141" s="2583"/>
      <c r="H141" s="2583"/>
      <c r="I141" s="2583"/>
      <c r="J141" s="2583"/>
      <c r="K141" s="2583"/>
      <c r="L141" s="2583"/>
      <c r="M141" s="2584"/>
      <c r="N141" s="1412"/>
    </row>
    <row r="142" spans="1:45" ht="17.25">
      <c r="B142" s="1413"/>
      <c r="C142" s="1414"/>
      <c r="D142" s="1414"/>
      <c r="E142" s="1414"/>
      <c r="F142" s="1414"/>
      <c r="G142" s="1414" t="s">
        <v>442</v>
      </c>
      <c r="H142" s="1414" t="s">
        <v>434</v>
      </c>
      <c r="I142" s="1414" t="s">
        <v>475</v>
      </c>
      <c r="J142" s="1414" t="s">
        <v>1132</v>
      </c>
      <c r="K142" s="1415"/>
      <c r="L142" s="1416"/>
      <c r="M142" s="1417"/>
    </row>
    <row r="143" spans="1:45" ht="15.75" customHeight="1" thickBot="1">
      <c r="B143" s="2412" t="s">
        <v>443</v>
      </c>
      <c r="C143" s="2413"/>
      <c r="D143" s="2413"/>
      <c r="E143" s="2413"/>
      <c r="F143" s="2413"/>
      <c r="G143" s="1419"/>
      <c r="H143" s="1419"/>
      <c r="I143" s="1419"/>
      <c r="J143" s="1419"/>
      <c r="K143" s="1416"/>
      <c r="L143" s="1416"/>
      <c r="M143" s="1417"/>
      <c r="T143" s="1410"/>
    </row>
    <row r="144" spans="1:45" ht="15" customHeight="1">
      <c r="B144" s="2414" t="s">
        <v>444</v>
      </c>
      <c r="C144" s="2415"/>
      <c r="D144" s="2415"/>
      <c r="E144" s="2415"/>
      <c r="F144" s="2415"/>
      <c r="G144" s="1692" t="s">
        <v>1300</v>
      </c>
      <c r="H144" s="1692"/>
      <c r="I144" s="1422" t="s">
        <v>1300</v>
      </c>
      <c r="J144" s="1559"/>
      <c r="K144" s="1420"/>
      <c r="L144" s="1416"/>
      <c r="M144" s="1417"/>
      <c r="T144" s="1410"/>
    </row>
    <row r="145" spans="2:20" ht="15" customHeight="1">
      <c r="B145" s="2414" t="s">
        <v>1135</v>
      </c>
      <c r="C145" s="2415"/>
      <c r="D145" s="2415"/>
      <c r="E145" s="2415"/>
      <c r="F145" s="2415"/>
      <c r="G145" s="1559" t="s">
        <v>1012</v>
      </c>
      <c r="H145" s="1559"/>
      <c r="I145" s="1712" t="str">
        <f>IF(ch_geocooling=TRUE,"oui","non")</f>
        <v>non</v>
      </c>
      <c r="J145" s="1712" t="s">
        <v>40</v>
      </c>
      <c r="K145" s="1420"/>
      <c r="L145" s="1416"/>
      <c r="M145" s="1417"/>
    </row>
    <row r="146" spans="2:20" ht="18.75">
      <c r="B146" s="2414" t="s">
        <v>461</v>
      </c>
      <c r="C146" s="2415"/>
      <c r="D146" s="2415"/>
      <c r="E146" s="2415"/>
      <c r="F146" s="2415"/>
      <c r="G146" s="1421">
        <v>100</v>
      </c>
      <c r="H146" s="1421">
        <v>100</v>
      </c>
      <c r="I146" s="1421">
        <v>50</v>
      </c>
      <c r="J146" s="1421"/>
      <c r="K146" s="1415"/>
      <c r="L146" s="1416"/>
      <c r="M146" s="1417"/>
    </row>
    <row r="147" spans="2:20" ht="18.75">
      <c r="B147" s="2414" t="s">
        <v>1169</v>
      </c>
      <c r="C147" s="2415"/>
      <c r="D147" s="2415"/>
      <c r="E147" s="2415"/>
      <c r="F147" s="2415"/>
      <c r="G147" s="1422">
        <v>2</v>
      </c>
      <c r="H147" s="1422">
        <v>3.2</v>
      </c>
      <c r="I147" s="1693">
        <f>5</f>
        <v>5</v>
      </c>
      <c r="J147" s="1421"/>
      <c r="K147" s="1415"/>
      <c r="L147" s="1416"/>
      <c r="M147" s="1417"/>
    </row>
    <row r="148" spans="2:20" ht="15" customHeight="1">
      <c r="B148" s="2414" t="s">
        <v>888</v>
      </c>
      <c r="C148" s="2415"/>
      <c r="D148" s="2415"/>
      <c r="E148" s="2415"/>
      <c r="F148" s="2415"/>
      <c r="G148" s="1422">
        <v>2</v>
      </c>
      <c r="H148" s="1422">
        <v>3.2</v>
      </c>
      <c r="I148" s="1423">
        <v>6.8</v>
      </c>
      <c r="J148" s="1423"/>
      <c r="K148" s="1415"/>
      <c r="L148" s="1416"/>
      <c r="M148" s="1417"/>
    </row>
    <row r="149" spans="2:20" ht="15" customHeight="1">
      <c r="B149" s="2414" t="s">
        <v>452</v>
      </c>
      <c r="C149" s="2415"/>
      <c r="D149" s="2415"/>
      <c r="E149" s="2415"/>
      <c r="F149" s="2415"/>
      <c r="G149" s="1713" t="s">
        <v>1302</v>
      </c>
      <c r="H149" s="1714" t="s">
        <v>1121</v>
      </c>
      <c r="I149" s="1715"/>
      <c r="J149" s="1715"/>
      <c r="K149" s="1415"/>
      <c r="L149" s="1416"/>
      <c r="M149" s="1417"/>
    </row>
    <row r="150" spans="2:20" ht="15" customHeight="1">
      <c r="B150" s="2414" t="s">
        <v>453</v>
      </c>
      <c r="C150" s="2415"/>
      <c r="D150" s="2415"/>
      <c r="E150" s="2415"/>
      <c r="F150" s="2415"/>
      <c r="G150" s="1713" t="s">
        <v>1301</v>
      </c>
      <c r="H150" s="1714" t="s">
        <v>1122</v>
      </c>
      <c r="I150" s="1715"/>
      <c r="J150" s="1715"/>
      <c r="K150" s="1415"/>
      <c r="L150" s="1424"/>
      <c r="M150" s="1425"/>
    </row>
    <row r="151" spans="2:20" ht="15.75" customHeight="1">
      <c r="B151" s="2414" t="s">
        <v>1082</v>
      </c>
      <c r="C151" s="2415"/>
      <c r="D151" s="2415"/>
      <c r="E151" s="2415"/>
      <c r="F151" s="2415"/>
      <c r="G151" s="2603">
        <f>(G156+H156)/(G152+G153+H152+H153)</f>
        <v>1.7391304347826086</v>
      </c>
      <c r="H151" s="2604"/>
      <c r="I151" s="1559">
        <f>I156/(I152+I153)</f>
        <v>5.9130434782608701</v>
      </c>
      <c r="J151" s="1426">
        <v>18</v>
      </c>
      <c r="K151" s="1420" t="s">
        <v>1155</v>
      </c>
      <c r="L151" s="1415"/>
      <c r="M151" s="1427"/>
    </row>
    <row r="152" spans="2:20" ht="15.75" customHeight="1">
      <c r="B152" s="2414" t="s">
        <v>1076</v>
      </c>
      <c r="C152" s="2415"/>
      <c r="D152" s="2415"/>
      <c r="E152" s="2415"/>
      <c r="F152" s="2602"/>
      <c r="G152" s="1559">
        <f>IFERROR(G156/G148,"")</f>
        <v>211.5</v>
      </c>
      <c r="H152" s="1560">
        <f>IFERROR(F108/H148,"0")</f>
        <v>0</v>
      </c>
      <c r="I152" s="1561">
        <f>IFERROR(I156/I148,"")</f>
        <v>21.617647058823529</v>
      </c>
      <c r="J152" s="1415"/>
      <c r="K152" s="1415"/>
      <c r="L152" s="1415"/>
      <c r="M152" s="1427"/>
    </row>
    <row r="153" spans="2:20" ht="15.75" customHeight="1">
      <c r="B153" s="2414" t="s">
        <v>1156</v>
      </c>
      <c r="C153" s="2415"/>
      <c r="D153" s="2415"/>
      <c r="E153" s="2415"/>
      <c r="F153" s="2602"/>
      <c r="G153" s="1562">
        <f>G152*0.15</f>
        <v>31.724999999999998</v>
      </c>
      <c r="H153" s="1563">
        <f>H152*0.15</f>
        <v>0</v>
      </c>
      <c r="I153" s="1563">
        <f>I152*0.15</f>
        <v>3.2426470588235294</v>
      </c>
      <c r="J153" s="1565">
        <f>F113/J151</f>
        <v>0</v>
      </c>
      <c r="K153" s="1415" t="s">
        <v>1012</v>
      </c>
      <c r="L153" s="1415"/>
      <c r="M153" s="1427"/>
    </row>
    <row r="154" spans="2:20" ht="18.75">
      <c r="B154" s="2414" t="s">
        <v>455</v>
      </c>
      <c r="C154" s="2415"/>
      <c r="D154" s="2415"/>
      <c r="E154" s="2415"/>
      <c r="F154" s="2415"/>
      <c r="G154" s="1564">
        <f>G156/G146*1000</f>
        <v>4230</v>
      </c>
      <c r="H154" s="1564">
        <f>H156/H146*1000</f>
        <v>0</v>
      </c>
      <c r="I154" s="1564">
        <f>I156/I146*1000</f>
        <v>2940</v>
      </c>
      <c r="J154" s="1422"/>
      <c r="K154" s="1415" t="s">
        <v>1083</v>
      </c>
      <c r="L154" s="1415"/>
      <c r="M154" s="1427"/>
      <c r="T154" s="1410"/>
    </row>
    <row r="155" spans="2:20" ht="15.75" customHeight="1">
      <c r="B155" s="2414" t="s">
        <v>456</v>
      </c>
      <c r="C155" s="2415"/>
      <c r="D155" s="2415"/>
      <c r="E155" s="2415"/>
      <c r="F155" s="2415"/>
      <c r="G155" s="1422" t="s">
        <v>1105</v>
      </c>
      <c r="H155" s="1422"/>
      <c r="I155" s="1421"/>
      <c r="J155" s="1421"/>
      <c r="K155" s="1415"/>
      <c r="L155" s="1416"/>
      <c r="M155" s="1428"/>
      <c r="T155" s="1410"/>
    </row>
    <row r="156" spans="2:20" ht="15.75" customHeight="1">
      <c r="B156" s="2414" t="s">
        <v>1113</v>
      </c>
      <c r="C156" s="2415"/>
      <c r="D156" s="2415"/>
      <c r="E156" s="2415"/>
      <c r="F156" s="2415"/>
      <c r="G156" s="1566">
        <f>F107</f>
        <v>423</v>
      </c>
      <c r="H156" s="1566">
        <f>F108</f>
        <v>0</v>
      </c>
      <c r="I156" s="1566">
        <f>F112</f>
        <v>147</v>
      </c>
      <c r="J156" s="1566">
        <f>F113</f>
        <v>0</v>
      </c>
      <c r="K156" s="1415"/>
      <c r="L156" s="1416"/>
      <c r="M156" s="1428"/>
    </row>
    <row r="157" spans="2:20" ht="15.75" customHeight="1">
      <c r="B157" s="2605" t="s">
        <v>1240</v>
      </c>
      <c r="C157" s="2606"/>
      <c r="D157" s="2606"/>
      <c r="E157" s="2606"/>
      <c r="F157" s="2606"/>
      <c r="G157" s="2607">
        <f>G156+H156</f>
        <v>423</v>
      </c>
      <c r="H157" s="2608"/>
      <c r="I157" s="1566">
        <f>I156</f>
        <v>147</v>
      </c>
      <c r="J157" s="1566"/>
      <c r="K157" s="1415"/>
      <c r="L157" s="1416"/>
      <c r="M157" s="1415"/>
    </row>
    <row r="158" spans="2:20" ht="18" thickBot="1">
      <c r="B158" s="2412" t="s">
        <v>460</v>
      </c>
      <c r="C158" s="2413"/>
      <c r="D158" s="2413"/>
      <c r="E158" s="2413"/>
      <c r="F158" s="2413"/>
      <c r="G158" s="1429"/>
      <c r="H158" s="1429"/>
      <c r="I158" s="1419"/>
      <c r="J158" s="1419"/>
      <c r="K158" s="1416"/>
      <c r="L158" s="1416"/>
      <c r="M158" s="1417"/>
    </row>
    <row r="159" spans="2:20" ht="18.75">
      <c r="B159" s="2414" t="s">
        <v>444</v>
      </c>
      <c r="C159" s="2415"/>
      <c r="D159" s="2415"/>
      <c r="E159" s="2415"/>
      <c r="F159" s="2415"/>
      <c r="G159" s="1429" t="s">
        <v>1123</v>
      </c>
      <c r="H159" s="1429"/>
      <c r="I159" s="1419"/>
      <c r="J159" s="1419"/>
      <c r="K159" s="1416"/>
      <c r="L159" s="1416"/>
      <c r="M159" s="1417"/>
    </row>
    <row r="160" spans="2:20" ht="18.75">
      <c r="B160" s="2414" t="s">
        <v>461</v>
      </c>
      <c r="C160" s="2415"/>
      <c r="D160" s="2415"/>
      <c r="E160" s="2415"/>
      <c r="F160" s="2415"/>
      <c r="G160" s="1429"/>
      <c r="H160" s="1429"/>
      <c r="I160" s="1419"/>
      <c r="J160" s="1419"/>
      <c r="K160" s="1416"/>
      <c r="L160" s="1416"/>
      <c r="M160" s="1417"/>
    </row>
    <row r="161" spans="1:45" ht="18.75">
      <c r="B161" s="2414" t="s">
        <v>462</v>
      </c>
      <c r="C161" s="2415"/>
      <c r="D161" s="2415"/>
      <c r="E161" s="2415"/>
      <c r="F161" s="2415"/>
      <c r="G161" s="1429"/>
      <c r="H161" s="1429"/>
      <c r="I161" s="1419"/>
      <c r="J161" s="1419"/>
      <c r="K161" s="1416"/>
      <c r="L161" s="1416"/>
      <c r="M161" s="1417"/>
    </row>
    <row r="162" spans="1:45" ht="18" customHeight="1">
      <c r="B162" s="1430"/>
      <c r="C162" s="1431"/>
      <c r="D162" s="1431"/>
      <c r="E162" s="1431"/>
      <c r="F162" s="1431" t="s">
        <v>1114</v>
      </c>
      <c r="G162" s="1429"/>
      <c r="H162" s="1429"/>
      <c r="I162" s="1419"/>
      <c r="J162" s="1419"/>
      <c r="K162" s="1416"/>
      <c r="L162" s="1416"/>
      <c r="M162" s="1417"/>
    </row>
    <row r="163" spans="1:45" ht="19.5" thickBot="1">
      <c r="B163" s="2595" t="s">
        <v>933</v>
      </c>
      <c r="C163" s="2596"/>
      <c r="D163" s="2596"/>
      <c r="E163" s="2596"/>
      <c r="F163" s="2596"/>
      <c r="G163" s="1429"/>
      <c r="H163" s="1429"/>
      <c r="I163" s="1429"/>
      <c r="J163" s="1429"/>
      <c r="K163" s="1432"/>
      <c r="L163" s="1432"/>
      <c r="M163" s="1433"/>
    </row>
    <row r="164" spans="1:45" s="1308" customFormat="1" ht="15" customHeight="1">
      <c r="A164" s="1434"/>
      <c r="B164" s="1434"/>
      <c r="C164" s="1434"/>
      <c r="D164" s="1434"/>
      <c r="E164" s="1435"/>
      <c r="F164" s="1412"/>
      <c r="G164" s="1384"/>
      <c r="H164" s="1384"/>
      <c r="I164" s="1384"/>
      <c r="J164" s="1384"/>
      <c r="K164" s="1384"/>
      <c r="L164" s="1384"/>
      <c r="M164" s="1384"/>
      <c r="N164" s="1316"/>
      <c r="O164" s="1316"/>
      <c r="P164" s="1316"/>
      <c r="Q164" s="1316"/>
      <c r="R164" s="1316"/>
      <c r="U164" s="1324"/>
      <c r="V164" s="1317"/>
      <c r="W164" s="1317"/>
      <c r="X164" s="1317"/>
      <c r="Y164" s="1317"/>
      <c r="Z164" s="1317"/>
      <c r="AA164" s="1317"/>
      <c r="AB164" s="1317"/>
      <c r="AC164" s="1317"/>
      <c r="AD164" s="1317"/>
      <c r="AE164" s="1317"/>
      <c r="AF164" s="1317"/>
      <c r="AG164" s="1317"/>
      <c r="AH164" s="1317"/>
      <c r="AI164" s="1317"/>
      <c r="AJ164" s="1317"/>
      <c r="AK164" s="1317"/>
      <c r="AL164" s="1317"/>
      <c r="AM164" s="1317"/>
      <c r="AN164" s="1317"/>
      <c r="AO164" s="1317"/>
      <c r="AP164" s="1317"/>
      <c r="AQ164" s="1317"/>
      <c r="AR164" s="1317"/>
      <c r="AS164" s="1317"/>
    </row>
    <row r="165" spans="1:45" s="1308" customFormat="1" ht="15" customHeight="1">
      <c r="A165" s="1434"/>
      <c r="B165" s="1434"/>
      <c r="C165" s="1434"/>
      <c r="D165" s="1434"/>
      <c r="E165" s="1435"/>
      <c r="F165" s="1412"/>
      <c r="G165" s="1384"/>
      <c r="H165" s="1384"/>
      <c r="I165" s="1384"/>
      <c r="J165" s="1384"/>
      <c r="K165" s="1384"/>
      <c r="L165" s="1384"/>
      <c r="M165" s="1384"/>
      <c r="N165" s="1316"/>
      <c r="O165" s="1316"/>
      <c r="P165" s="1316"/>
      <c r="Q165" s="1316"/>
      <c r="R165" s="1316"/>
      <c r="T165" s="1410"/>
      <c r="U165" s="1324"/>
      <c r="V165" s="1317"/>
      <c r="W165" s="1317"/>
      <c r="X165" s="1317"/>
      <c r="Y165" s="1317"/>
      <c r="Z165" s="1317"/>
      <c r="AA165" s="1317"/>
      <c r="AB165" s="1317"/>
      <c r="AC165" s="1317"/>
      <c r="AD165" s="1317"/>
      <c r="AE165" s="1317"/>
      <c r="AF165" s="1317"/>
      <c r="AG165" s="1317"/>
      <c r="AH165" s="1317"/>
      <c r="AI165" s="1317"/>
      <c r="AJ165" s="1317"/>
      <c r="AK165" s="1317"/>
      <c r="AL165" s="1317"/>
      <c r="AM165" s="1317"/>
      <c r="AN165" s="1317"/>
      <c r="AO165" s="1317"/>
      <c r="AP165" s="1317"/>
      <c r="AQ165" s="1317"/>
      <c r="AR165" s="1317"/>
      <c r="AS165" s="1317"/>
    </row>
    <row r="166" spans="1:45" s="1308" customFormat="1" ht="15.75" thickBot="1">
      <c r="A166" s="1434"/>
      <c r="B166" s="1434"/>
      <c r="C166" s="1434"/>
      <c r="D166" s="1434"/>
      <c r="E166" s="1435"/>
      <c r="F166" s="1412"/>
      <c r="G166" s="1384"/>
      <c r="H166" s="1384"/>
      <c r="I166" s="1384"/>
      <c r="J166" s="1384"/>
      <c r="K166" s="1384"/>
      <c r="L166" s="1384"/>
      <c r="M166" s="1384"/>
      <c r="N166" s="1316"/>
      <c r="O166" s="1316"/>
      <c r="P166" s="1316"/>
      <c r="Q166" s="1316"/>
      <c r="R166" s="1316"/>
      <c r="T166" s="1410"/>
      <c r="U166" s="1324"/>
      <c r="V166" s="1317"/>
      <c r="W166" s="1317"/>
      <c r="X166" s="1317"/>
      <c r="Y166" s="1317"/>
      <c r="Z166" s="1317"/>
      <c r="AA166" s="1317"/>
      <c r="AB166" s="1317"/>
      <c r="AC166" s="1317"/>
      <c r="AD166" s="1317"/>
      <c r="AE166" s="1317"/>
      <c r="AF166" s="1317"/>
      <c r="AG166" s="1317"/>
      <c r="AH166" s="1317"/>
      <c r="AI166" s="1317"/>
      <c r="AJ166" s="1317"/>
      <c r="AK166" s="1317"/>
      <c r="AL166" s="1317"/>
      <c r="AM166" s="1317"/>
      <c r="AN166" s="1317"/>
      <c r="AO166" s="1317"/>
      <c r="AP166" s="1317"/>
      <c r="AQ166" s="1317"/>
      <c r="AR166" s="1317"/>
      <c r="AS166" s="1317"/>
    </row>
    <row r="167" spans="1:45" ht="20.25" customHeight="1">
      <c r="B167" s="2597" t="s">
        <v>895</v>
      </c>
      <c r="C167" s="2598"/>
      <c r="D167" s="2598"/>
      <c r="E167" s="2598"/>
      <c r="F167" s="2598"/>
      <c r="G167" s="2598"/>
      <c r="H167" s="2598"/>
      <c r="I167" s="2598"/>
      <c r="J167" s="2598"/>
      <c r="K167" s="2598"/>
      <c r="L167" s="2598"/>
      <c r="M167" s="2599"/>
    </row>
    <row r="168" spans="1:45" ht="18.75" hidden="1">
      <c r="B168" s="2600" t="s">
        <v>466</v>
      </c>
      <c r="C168" s="2600"/>
      <c r="D168" s="2600"/>
      <c r="E168" s="2600"/>
      <c r="F168" s="2600"/>
      <c r="G168" s="2600"/>
      <c r="H168" s="2601" t="s">
        <v>467</v>
      </c>
      <c r="I168" s="2601"/>
      <c r="J168" s="2601"/>
      <c r="K168" s="2601" t="s">
        <v>468</v>
      </c>
      <c r="L168" s="2601"/>
      <c r="M168" s="2601"/>
    </row>
    <row r="169" spans="1:45" ht="18.75" hidden="1">
      <c r="A169" s="1436"/>
      <c r="B169" s="2592" t="s">
        <v>596</v>
      </c>
      <c r="C169" s="2592"/>
      <c r="D169" s="2592"/>
      <c r="E169" s="2592"/>
      <c r="F169" s="2592"/>
      <c r="G169" s="1437" t="str">
        <f>IF(ch_nappe=TRUE,"oui","non")</f>
        <v>oui</v>
      </c>
      <c r="H169" s="2593" t="s">
        <v>442</v>
      </c>
      <c r="I169" s="2593"/>
      <c r="J169" s="1438" t="s">
        <v>41</v>
      </c>
      <c r="K169" s="2593" t="s">
        <v>470</v>
      </c>
      <c r="L169" s="2593"/>
      <c r="M169" s="1438" t="s">
        <v>41</v>
      </c>
    </row>
    <row r="170" spans="1:45" hidden="1">
      <c r="B170" s="2592" t="s">
        <v>978</v>
      </c>
      <c r="C170" s="2592"/>
      <c r="D170" s="2592"/>
      <c r="E170" s="2592"/>
      <c r="F170" s="2592"/>
      <c r="G170" s="1437" t="str">
        <f>IF(ch_sondes=TRUE,"oui","non")</f>
        <v>non</v>
      </c>
      <c r="H170" s="2593" t="s">
        <v>472</v>
      </c>
      <c r="I170" s="2593"/>
      <c r="J170" s="1438" t="s">
        <v>41</v>
      </c>
      <c r="K170" s="2593" t="s">
        <v>473</v>
      </c>
      <c r="L170" s="2593"/>
      <c r="M170" s="1438" t="s">
        <v>41</v>
      </c>
    </row>
    <row r="171" spans="1:45" hidden="1">
      <c r="B171" s="2592" t="s">
        <v>477</v>
      </c>
      <c r="C171" s="2592"/>
      <c r="D171" s="2592"/>
      <c r="E171" s="2592"/>
      <c r="F171" s="2592"/>
      <c r="G171" s="1437" t="str">
        <f>IF(ch_eauxusees=TRUE,"oui","non")</f>
        <v>non</v>
      </c>
      <c r="H171" s="2593" t="s">
        <v>478</v>
      </c>
      <c r="I171" s="2593"/>
      <c r="J171" s="1438" t="s">
        <v>41</v>
      </c>
      <c r="K171" s="2594"/>
      <c r="L171" s="2594"/>
      <c r="M171" s="2594"/>
    </row>
    <row r="172" spans="1:45" ht="18.75">
      <c r="B172" s="2457" t="s">
        <v>596</v>
      </c>
      <c r="C172" s="2458"/>
      <c r="D172" s="2458"/>
      <c r="E172" s="2458"/>
      <c r="F172" s="2458"/>
      <c r="G172" s="2458"/>
      <c r="H172" s="2458"/>
      <c r="I172" s="2458"/>
      <c r="J172" s="2458"/>
      <c r="K172" s="2458"/>
      <c r="L172" s="2458"/>
      <c r="M172" s="2459"/>
      <c r="N172" s="1316" t="s">
        <v>1012</v>
      </c>
    </row>
    <row r="173" spans="1:45" ht="16.5" customHeight="1" thickBot="1">
      <c r="B173" s="2587" t="s">
        <v>480</v>
      </c>
      <c r="C173" s="2588"/>
      <c r="D173" s="2588"/>
      <c r="E173" s="2588"/>
      <c r="F173" s="2588"/>
      <c r="G173" s="1418"/>
      <c r="H173" s="1418"/>
      <c r="I173" s="1440"/>
      <c r="J173" s="1440"/>
      <c r="K173" s="1440"/>
      <c r="L173" s="1440"/>
      <c r="M173" s="1441"/>
      <c r="T173" s="1410"/>
    </row>
    <row r="174" spans="1:45" ht="15" customHeight="1">
      <c r="B174" s="2407" t="s">
        <v>481</v>
      </c>
      <c r="C174" s="2408"/>
      <c r="D174" s="2408"/>
      <c r="E174" s="2408"/>
      <c r="F174" s="2409"/>
      <c r="G174" s="1442"/>
      <c r="H174" s="1443">
        <v>1</v>
      </c>
      <c r="I174" s="1440"/>
      <c r="J174" s="1440"/>
      <c r="K174" s="1440"/>
      <c r="L174" s="1440"/>
      <c r="M174" s="1441"/>
      <c r="T174" s="1410"/>
    </row>
    <row r="175" spans="1:45" ht="21.75" customHeight="1">
      <c r="B175" s="2407" t="s">
        <v>482</v>
      </c>
      <c r="C175" s="2408"/>
      <c r="D175" s="2408"/>
      <c r="E175" s="2408"/>
      <c r="F175" s="2409"/>
      <c r="G175" s="1442"/>
      <c r="H175" s="1443">
        <v>0</v>
      </c>
      <c r="I175" s="1440"/>
      <c r="J175" s="1440"/>
      <c r="K175" s="1440"/>
      <c r="L175" s="1440"/>
      <c r="M175" s="1441"/>
      <c r="S175" s="1316"/>
    </row>
    <row r="176" spans="1:45" ht="15.75" customHeight="1">
      <c r="B176" s="2407" t="s">
        <v>483</v>
      </c>
      <c r="C176" s="2408"/>
      <c r="D176" s="2408"/>
      <c r="E176" s="2408"/>
      <c r="F176" s="2409"/>
      <c r="G176" s="1442" t="s">
        <v>190</v>
      </c>
      <c r="H176" s="1443">
        <v>15</v>
      </c>
      <c r="I176" s="1440"/>
      <c r="J176" s="1440"/>
      <c r="K176" s="1440"/>
      <c r="L176" s="1440"/>
      <c r="M176" s="1441"/>
      <c r="S176" s="1316"/>
    </row>
    <row r="177" spans="2:20" ht="15" customHeight="1">
      <c r="B177" s="2407" t="s">
        <v>890</v>
      </c>
      <c r="C177" s="2408"/>
      <c r="D177" s="2408"/>
      <c r="E177" s="2408"/>
      <c r="F177" s="2409"/>
      <c r="G177" s="1442"/>
      <c r="H177" s="1443" t="s">
        <v>1124</v>
      </c>
      <c r="I177" s="1440"/>
      <c r="J177" s="1440"/>
      <c r="K177" s="1440"/>
      <c r="L177" s="1440"/>
      <c r="M177" s="1441"/>
      <c r="S177" s="1316"/>
    </row>
    <row r="178" spans="2:20" ht="15" customHeight="1">
      <c r="B178" s="2407" t="s">
        <v>493</v>
      </c>
      <c r="C178" s="2408"/>
      <c r="D178" s="2408"/>
      <c r="E178" s="2408"/>
      <c r="F178" s="2409"/>
      <c r="G178" s="1442"/>
      <c r="H178" s="1444" t="s">
        <v>40</v>
      </c>
      <c r="I178" s="1440"/>
      <c r="J178" s="1440"/>
      <c r="K178" s="1440"/>
      <c r="L178" s="1440"/>
      <c r="M178" s="1441"/>
      <c r="S178" s="1316"/>
      <c r="T178" s="1410"/>
    </row>
    <row r="179" spans="2:20" ht="15" customHeight="1">
      <c r="B179" s="2407" t="s">
        <v>891</v>
      </c>
      <c r="C179" s="2408"/>
      <c r="D179" s="2408"/>
      <c r="E179" s="2408"/>
      <c r="F179" s="2409"/>
      <c r="G179" s="1442"/>
      <c r="H179" s="2589" t="s">
        <v>1125</v>
      </c>
      <c r="I179" s="2590"/>
      <c r="J179" s="2590"/>
      <c r="K179" s="2590"/>
      <c r="L179" s="2590"/>
      <c r="M179" s="2591"/>
      <c r="S179" s="1316"/>
    </row>
    <row r="180" spans="2:20" ht="16.5" customHeight="1" thickBot="1">
      <c r="B180" s="2587" t="s">
        <v>496</v>
      </c>
      <c r="C180" s="2588"/>
      <c r="D180" s="2588"/>
      <c r="E180" s="2588"/>
      <c r="F180" s="2588"/>
      <c r="G180" s="1439"/>
      <c r="H180" s="1439" t="s">
        <v>934</v>
      </c>
      <c r="I180" s="1439" t="s">
        <v>1233</v>
      </c>
      <c r="J180" s="1439" t="s">
        <v>1010</v>
      </c>
      <c r="K180" s="1440"/>
      <c r="L180" s="1440"/>
      <c r="M180" s="1441"/>
      <c r="S180" s="1316"/>
    </row>
    <row r="181" spans="2:20" ht="15" customHeight="1">
      <c r="B181" s="2407" t="s">
        <v>499</v>
      </c>
      <c r="C181" s="2408"/>
      <c r="D181" s="2408"/>
      <c r="E181" s="2408"/>
      <c r="F181" s="2409"/>
      <c r="G181" s="1442" t="s">
        <v>500</v>
      </c>
      <c r="H181" s="1446">
        <v>20</v>
      </c>
      <c r="I181" s="1446">
        <v>20</v>
      </c>
      <c r="J181" s="1440" t="s">
        <v>1128</v>
      </c>
      <c r="K181" s="1440"/>
      <c r="L181" s="1440"/>
      <c r="M181" s="1441"/>
      <c r="S181" s="1316"/>
    </row>
    <row r="182" spans="2:20" ht="15" customHeight="1">
      <c r="B182" s="2407" t="s">
        <v>502</v>
      </c>
      <c r="C182" s="2408"/>
      <c r="D182" s="2408"/>
      <c r="E182" s="2408"/>
      <c r="F182" s="2409"/>
      <c r="G182" s="1442" t="s">
        <v>500</v>
      </c>
      <c r="H182" s="1446"/>
      <c r="I182" s="1446"/>
      <c r="J182" s="1440"/>
      <c r="K182" s="1440"/>
      <c r="L182" s="1440"/>
      <c r="M182" s="1441"/>
      <c r="S182" s="1316"/>
    </row>
    <row r="183" spans="2:20" ht="15" customHeight="1">
      <c r="B183" s="2407" t="s">
        <v>1088</v>
      </c>
      <c r="C183" s="2408"/>
      <c r="D183" s="2408"/>
      <c r="E183" s="2408"/>
      <c r="F183" s="2409"/>
      <c r="G183" s="1442" t="s">
        <v>506</v>
      </c>
      <c r="H183" s="1447" t="s">
        <v>1126</v>
      </c>
      <c r="I183" s="1447" t="s">
        <v>1127</v>
      </c>
      <c r="J183" s="1440" t="s">
        <v>1128</v>
      </c>
      <c r="K183" s="1415"/>
      <c r="L183" s="1415"/>
      <c r="M183" s="1417"/>
      <c r="S183" s="1316"/>
    </row>
    <row r="184" spans="2:20" ht="15" customHeight="1">
      <c r="B184" s="2457" t="s">
        <v>1089</v>
      </c>
      <c r="C184" s="2458"/>
      <c r="D184" s="2458"/>
      <c r="E184" s="2458"/>
      <c r="F184" s="2458"/>
      <c r="G184" s="2458"/>
      <c r="H184" s="2458"/>
      <c r="I184" s="2458"/>
      <c r="J184" s="2458"/>
      <c r="K184" s="2458"/>
      <c r="L184" s="2458"/>
      <c r="M184" s="2459"/>
      <c r="S184" s="1316"/>
      <c r="T184" s="1410"/>
    </row>
    <row r="185" spans="2:20" ht="15" customHeight="1">
      <c r="B185" s="2407" t="s">
        <v>508</v>
      </c>
      <c r="C185" s="2408"/>
      <c r="D185" s="2408"/>
      <c r="E185" s="2408"/>
      <c r="F185" s="2409"/>
      <c r="G185" s="1442"/>
      <c r="H185" s="1443">
        <v>5</v>
      </c>
      <c r="I185" s="1440"/>
      <c r="J185" s="1440"/>
      <c r="K185" s="1440"/>
      <c r="L185" s="1440"/>
      <c r="M185" s="1441"/>
      <c r="S185" s="1316"/>
      <c r="T185" s="1410"/>
    </row>
    <row r="186" spans="2:20" ht="15" customHeight="1">
      <c r="B186" s="2407" t="s">
        <v>483</v>
      </c>
      <c r="C186" s="2408"/>
      <c r="D186" s="2408"/>
      <c r="E186" s="2408"/>
      <c r="F186" s="2409"/>
      <c r="G186" s="1442" t="s">
        <v>190</v>
      </c>
      <c r="H186" s="1448">
        <v>130</v>
      </c>
      <c r="I186" s="1440"/>
      <c r="J186" s="1440"/>
      <c r="K186" s="1440"/>
      <c r="L186" s="1440"/>
      <c r="M186" s="1441"/>
      <c r="S186" s="1316"/>
    </row>
    <row r="187" spans="2:20" ht="15" customHeight="1">
      <c r="B187" s="2407" t="s">
        <v>509</v>
      </c>
      <c r="C187" s="2408"/>
      <c r="D187" s="2408"/>
      <c r="E187" s="2408"/>
      <c r="F187" s="2409"/>
      <c r="G187" s="1442" t="s">
        <v>190</v>
      </c>
      <c r="H187" s="1448">
        <f>H186*H185</f>
        <v>650</v>
      </c>
      <c r="I187" s="1449" t="str">
        <f>IF(ch_sondes,IF(H187&gt;1000,"TRT Obligatoire",""),"")</f>
        <v/>
      </c>
      <c r="J187" s="1440"/>
      <c r="K187" s="1440"/>
      <c r="L187" s="1440"/>
      <c r="M187" s="1441"/>
      <c r="S187" s="1316"/>
    </row>
    <row r="188" spans="2:20" ht="15" customHeight="1">
      <c r="B188" s="2407" t="s">
        <v>1092</v>
      </c>
      <c r="C188" s="2408"/>
      <c r="D188" s="2408"/>
      <c r="E188" s="2408"/>
      <c r="F188" s="2409"/>
      <c r="G188" s="1442" t="s">
        <v>190</v>
      </c>
      <c r="H188" s="1444"/>
      <c r="I188" s="1440"/>
      <c r="J188" s="1440"/>
      <c r="K188" s="1440"/>
      <c r="L188" s="1440"/>
      <c r="M188" s="1441"/>
      <c r="S188" s="1316"/>
    </row>
    <row r="189" spans="2:20" ht="15" customHeight="1">
      <c r="B189" s="2407" t="s">
        <v>510</v>
      </c>
      <c r="C189" s="2408"/>
      <c r="D189" s="2408"/>
      <c r="E189" s="2408"/>
      <c r="F189" s="2409"/>
      <c r="G189" s="1442"/>
      <c r="H189" s="1444"/>
      <c r="I189" s="1450"/>
      <c r="J189" s="1450"/>
      <c r="K189" s="1415"/>
      <c r="L189" s="1415"/>
      <c r="M189" s="1417"/>
      <c r="S189" s="1316"/>
    </row>
    <row r="190" spans="2:20" ht="15" customHeight="1">
      <c r="B190" s="2407" t="s">
        <v>512</v>
      </c>
      <c r="C190" s="2408"/>
      <c r="D190" s="2408"/>
      <c r="E190" s="2408"/>
      <c r="F190" s="2409"/>
      <c r="G190" s="1442" t="s">
        <v>190</v>
      </c>
      <c r="H190" s="1444"/>
      <c r="I190" s="1451"/>
      <c r="J190" s="1451"/>
      <c r="K190" s="1452"/>
      <c r="L190" s="1452"/>
      <c r="M190" s="1417"/>
      <c r="S190" s="1316"/>
    </row>
    <row r="191" spans="2:20" ht="15" customHeight="1">
      <c r="B191" s="2457" t="s">
        <v>1165</v>
      </c>
      <c r="C191" s="2458"/>
      <c r="D191" s="2458"/>
      <c r="E191" s="2458"/>
      <c r="F191" s="2458"/>
      <c r="G191" s="2458"/>
      <c r="H191" s="2458"/>
      <c r="I191" s="2458"/>
      <c r="J191" s="2458"/>
      <c r="K191" s="2458"/>
      <c r="L191" s="2458"/>
      <c r="M191" s="2459"/>
      <c r="S191" s="1316"/>
      <c r="T191" s="1410"/>
    </row>
    <row r="192" spans="2:20" ht="17.25" customHeight="1" thickBot="1">
      <c r="B192" s="2410" t="s">
        <v>520</v>
      </c>
      <c r="C192" s="2411"/>
      <c r="D192" s="2411"/>
      <c r="E192" s="2411"/>
      <c r="F192" s="2411"/>
      <c r="G192" s="2412"/>
      <c r="H192" s="2413"/>
      <c r="I192" s="1445" t="s">
        <v>40</v>
      </c>
      <c r="J192" s="1453" t="s">
        <v>906</v>
      </c>
      <c r="K192" s="1440"/>
      <c r="L192" s="1440"/>
      <c r="M192" s="1441"/>
    </row>
    <row r="193" spans="2:37" ht="15" customHeight="1">
      <c r="B193" s="2407" t="s">
        <v>521</v>
      </c>
      <c r="C193" s="2408"/>
      <c r="D193" s="2408"/>
      <c r="E193" s="2408"/>
      <c r="F193" s="2409"/>
      <c r="G193" s="1442" t="s">
        <v>485</v>
      </c>
      <c r="H193" s="1444"/>
      <c r="I193" s="1440"/>
      <c r="J193" s="1440"/>
      <c r="K193" s="1440"/>
      <c r="L193" s="1440"/>
      <c r="M193" s="1441"/>
    </row>
    <row r="194" spans="2:37" ht="15" customHeight="1">
      <c r="B194" s="2407" t="s">
        <v>522</v>
      </c>
      <c r="C194" s="2408"/>
      <c r="D194" s="2408"/>
      <c r="E194" s="2408"/>
      <c r="F194" s="2409"/>
      <c r="G194" s="1442"/>
      <c r="H194" s="1444"/>
      <c r="I194" s="1440"/>
      <c r="J194" s="1440"/>
      <c r="K194" s="1440"/>
      <c r="L194" s="1440"/>
      <c r="M194" s="1441"/>
    </row>
    <row r="195" spans="2:37" ht="15" customHeight="1">
      <c r="B195" s="2407" t="s">
        <v>524</v>
      </c>
      <c r="C195" s="2408"/>
      <c r="D195" s="2408"/>
      <c r="E195" s="2408"/>
      <c r="F195" s="2409"/>
      <c r="G195" s="1442" t="s">
        <v>525</v>
      </c>
      <c r="H195" s="1444"/>
      <c r="I195" s="1440"/>
      <c r="J195" s="1440"/>
      <c r="K195" s="1440"/>
      <c r="L195" s="1440"/>
      <c r="M195" s="1441"/>
    </row>
    <row r="196" spans="2:37" ht="15" customHeight="1">
      <c r="B196" s="2407" t="s">
        <v>527</v>
      </c>
      <c r="C196" s="2408"/>
      <c r="D196" s="2408"/>
      <c r="E196" s="2408"/>
      <c r="F196" s="2409"/>
      <c r="G196" s="1442"/>
      <c r="H196" s="1444"/>
      <c r="I196" s="1440"/>
      <c r="J196" s="1440"/>
      <c r="K196" s="1440"/>
      <c r="L196" s="1440"/>
      <c r="M196" s="1441"/>
    </row>
    <row r="197" spans="2:37" ht="15" customHeight="1">
      <c r="B197" s="2407" t="s">
        <v>528</v>
      </c>
      <c r="C197" s="2408"/>
      <c r="D197" s="2408"/>
      <c r="E197" s="2408"/>
      <c r="F197" s="2409"/>
      <c r="G197" s="1442"/>
      <c r="H197" s="1444"/>
      <c r="I197" s="1440"/>
      <c r="J197" s="1440"/>
      <c r="K197" s="1440"/>
      <c r="L197" s="1440"/>
      <c r="M197" s="1441"/>
    </row>
    <row r="198" spans="2:37" ht="15" customHeight="1">
      <c r="B198" s="2407" t="s">
        <v>530</v>
      </c>
      <c r="C198" s="2408"/>
      <c r="D198" s="2408"/>
      <c r="E198" s="2408"/>
      <c r="F198" s="2409"/>
      <c r="G198" s="1442" t="s">
        <v>108</v>
      </c>
      <c r="H198" s="1444"/>
      <c r="I198" s="1440"/>
      <c r="J198" s="1440"/>
      <c r="K198" s="1440"/>
      <c r="L198" s="1440"/>
      <c r="M198" s="1441"/>
    </row>
    <row r="199" spans="2:37" ht="24.75" customHeight="1">
      <c r="B199" s="2407" t="s">
        <v>531</v>
      </c>
      <c r="C199" s="2408"/>
      <c r="D199" s="2408"/>
      <c r="E199" s="2408"/>
      <c r="F199" s="2409"/>
      <c r="G199" s="1442" t="s">
        <v>53</v>
      </c>
      <c r="H199" s="1444"/>
      <c r="I199" s="1440"/>
      <c r="J199" s="1440"/>
      <c r="K199" s="1440"/>
      <c r="L199" s="1440"/>
      <c r="M199" s="1441"/>
      <c r="T199" s="1410"/>
    </row>
    <row r="200" spans="2:37" ht="15" customHeight="1" thickBot="1">
      <c r="B200" s="2410" t="s">
        <v>532</v>
      </c>
      <c r="C200" s="2411"/>
      <c r="D200" s="2411"/>
      <c r="E200" s="2411"/>
      <c r="F200" s="2411"/>
      <c r="G200" s="2412"/>
      <c r="H200" s="2413"/>
      <c r="I200" s="1445" t="s">
        <v>40</v>
      </c>
      <c r="J200" s="1453" t="s">
        <v>906</v>
      </c>
      <c r="K200" s="1440"/>
      <c r="L200" s="1440"/>
      <c r="M200" s="1441"/>
      <c r="T200" s="1410"/>
    </row>
    <row r="201" spans="2:37" ht="15" customHeight="1">
      <c r="B201" s="2407" t="s">
        <v>528</v>
      </c>
      <c r="C201" s="2408"/>
      <c r="D201" s="2408"/>
      <c r="E201" s="2408"/>
      <c r="F201" s="2409"/>
      <c r="G201" s="1442"/>
      <c r="H201" s="1444"/>
      <c r="I201" s="1440"/>
      <c r="J201" s="1440"/>
      <c r="K201" s="1440"/>
      <c r="L201" s="1440"/>
      <c r="M201" s="1441"/>
    </row>
    <row r="202" spans="2:37" ht="15" customHeight="1">
      <c r="B202" s="2407" t="s">
        <v>530</v>
      </c>
      <c r="C202" s="2408"/>
      <c r="D202" s="2408"/>
      <c r="E202" s="2408"/>
      <c r="F202" s="2409"/>
      <c r="G202" s="1442" t="s">
        <v>108</v>
      </c>
      <c r="H202" s="1444"/>
      <c r="I202" s="1440"/>
      <c r="J202" s="1440"/>
      <c r="K202" s="1440"/>
      <c r="L202" s="1440"/>
      <c r="M202" s="1441"/>
    </row>
    <row r="203" spans="2:37" ht="15" customHeight="1">
      <c r="B203" s="2407" t="s">
        <v>531</v>
      </c>
      <c r="C203" s="2408"/>
      <c r="D203" s="2408"/>
      <c r="E203" s="2408"/>
      <c r="F203" s="2409"/>
      <c r="G203" s="1442" t="s">
        <v>53</v>
      </c>
      <c r="H203" s="1444"/>
      <c r="I203" s="1440"/>
      <c r="J203" s="1440"/>
      <c r="K203" s="1440"/>
      <c r="L203" s="1440"/>
      <c r="M203" s="1441"/>
    </row>
    <row r="204" spans="2:37" ht="15" customHeight="1" thickBot="1">
      <c r="B204" s="2410" t="s">
        <v>533</v>
      </c>
      <c r="C204" s="2411"/>
      <c r="D204" s="2411"/>
      <c r="E204" s="2411"/>
      <c r="F204" s="2411"/>
      <c r="G204" s="1418"/>
      <c r="H204" s="1418" t="s">
        <v>934</v>
      </c>
      <c r="I204" s="1418" t="s">
        <v>935</v>
      </c>
      <c r="J204" s="1440"/>
      <c r="K204" s="1440"/>
      <c r="L204" s="1440"/>
      <c r="M204" s="1441"/>
    </row>
    <row r="205" spans="2:37" ht="15" customHeight="1" thickBot="1">
      <c r="B205" s="2460" t="s">
        <v>499</v>
      </c>
      <c r="C205" s="2461"/>
      <c r="D205" s="2461"/>
      <c r="E205" s="2461"/>
      <c r="F205" s="2462"/>
      <c r="G205" s="1442" t="s">
        <v>500</v>
      </c>
      <c r="H205" s="1418">
        <f>57.3/1000*60*60</f>
        <v>206.27999999999997</v>
      </c>
      <c r="I205" s="1418"/>
      <c r="J205" s="1440"/>
      <c r="K205" s="1440"/>
      <c r="L205" s="1440"/>
      <c r="M205" s="1441"/>
    </row>
    <row r="206" spans="2:37" ht="15" customHeight="1" thickBot="1">
      <c r="B206" s="2407" t="s">
        <v>1088</v>
      </c>
      <c r="C206" s="2408"/>
      <c r="D206" s="2408"/>
      <c r="E206" s="2408"/>
      <c r="F206" s="2438"/>
      <c r="G206" s="1442" t="s">
        <v>506</v>
      </c>
      <c r="H206" s="1418" t="s">
        <v>1111</v>
      </c>
      <c r="I206" s="1418"/>
      <c r="J206" s="1440"/>
      <c r="K206" s="1440"/>
      <c r="L206" s="1440"/>
      <c r="M206" s="1441"/>
    </row>
    <row r="207" spans="2:37" ht="15" customHeight="1" thickBot="1">
      <c r="B207" s="2407" t="s">
        <v>537</v>
      </c>
      <c r="C207" s="2408"/>
      <c r="D207" s="2408"/>
      <c r="E207" s="2408"/>
      <c r="F207" s="2438"/>
      <c r="G207" s="1442" t="s">
        <v>506</v>
      </c>
      <c r="H207" s="1418"/>
      <c r="I207" s="1418"/>
      <c r="J207" s="1440"/>
      <c r="K207" s="1440"/>
      <c r="L207" s="1440"/>
      <c r="M207" s="1441"/>
      <c r="AJ207" s="1316"/>
      <c r="AK207" s="1316"/>
    </row>
    <row r="208" spans="2:37" ht="15" customHeight="1" thickBot="1">
      <c r="B208" s="2407" t="s">
        <v>538</v>
      </c>
      <c r="C208" s="2408"/>
      <c r="D208" s="2408"/>
      <c r="E208" s="2408"/>
      <c r="F208" s="2409"/>
      <c r="G208" s="1442" t="s">
        <v>190</v>
      </c>
      <c r="H208" s="1418"/>
      <c r="I208" s="1418"/>
      <c r="J208" s="1451"/>
      <c r="K208" s="1452"/>
      <c r="L208" s="1452"/>
      <c r="M208" s="1417"/>
      <c r="T208" s="1410"/>
      <c r="AJ208" s="1316"/>
      <c r="AK208" s="1316"/>
    </row>
    <row r="209" spans="1:37" ht="15" customHeight="1" thickBot="1">
      <c r="B209" s="2407" t="s">
        <v>518</v>
      </c>
      <c r="C209" s="2408"/>
      <c r="D209" s="2408"/>
      <c r="E209" s="2408"/>
      <c r="F209" s="2438"/>
      <c r="G209" s="1454" t="s">
        <v>504</v>
      </c>
      <c r="H209" s="1570"/>
      <c r="I209" s="1570"/>
      <c r="J209" s="1451"/>
      <c r="K209" s="1452"/>
      <c r="L209" s="1452"/>
      <c r="M209" s="1417"/>
      <c r="T209" s="1410"/>
      <c r="AJ209" s="1316"/>
      <c r="AK209" s="1316"/>
    </row>
    <row r="210" spans="1:37" ht="15" customHeight="1" thickBot="1">
      <c r="B210" s="2439" t="s">
        <v>540</v>
      </c>
      <c r="C210" s="2440"/>
      <c r="D210" s="2440"/>
      <c r="E210" s="2440"/>
      <c r="F210" s="2441"/>
      <c r="G210" s="1455" t="s">
        <v>190</v>
      </c>
      <c r="H210" s="1568"/>
      <c r="I210" s="1572"/>
      <c r="J210" s="1456"/>
      <c r="K210" s="1457"/>
      <c r="L210" s="1457"/>
      <c r="M210" s="1433"/>
      <c r="AJ210" s="1316"/>
      <c r="AK210" s="1316"/>
    </row>
    <row r="211" spans="1:37" ht="15" customHeight="1">
      <c r="B211" s="1308"/>
      <c r="C211" s="1308"/>
      <c r="D211" s="1308"/>
      <c r="E211" s="1308"/>
      <c r="F211" s="1308"/>
      <c r="G211" s="1308"/>
      <c r="H211" s="1571"/>
      <c r="I211" s="1569"/>
      <c r="J211" s="1308"/>
      <c r="K211" s="1308"/>
      <c r="L211" s="1308"/>
      <c r="M211" s="1308"/>
      <c r="AJ211" s="1316"/>
      <c r="AK211" s="1316"/>
    </row>
    <row r="212" spans="1:37" ht="15" customHeight="1">
      <c r="B212" s="1308"/>
      <c r="C212" s="1308"/>
      <c r="D212" s="1308"/>
      <c r="E212" s="1308"/>
      <c r="F212" s="1308"/>
      <c r="G212" s="1308"/>
      <c r="H212" s="1308"/>
      <c r="I212" s="1308"/>
      <c r="J212" s="1308"/>
      <c r="K212" s="1308"/>
      <c r="L212" s="1308"/>
      <c r="M212" s="1308"/>
      <c r="AJ212" s="1316"/>
      <c r="AK212" s="1316"/>
    </row>
    <row r="213" spans="1:37" ht="15" customHeight="1">
      <c r="B213" s="1308"/>
      <c r="C213" s="1308"/>
      <c r="D213" s="1308"/>
      <c r="E213" s="1308"/>
      <c r="F213" s="1308"/>
      <c r="H213" s="1308"/>
      <c r="I213" s="1308"/>
      <c r="J213" s="1308"/>
      <c r="K213" s="1308"/>
      <c r="L213" s="1308"/>
      <c r="M213" s="1308"/>
      <c r="O213" s="1308"/>
      <c r="P213" s="1308"/>
      <c r="Q213" s="1308"/>
      <c r="R213" s="1308"/>
      <c r="AJ213" s="1316"/>
      <c r="AK213" s="1316"/>
    </row>
    <row r="214" spans="1:37" ht="15" customHeight="1" thickBot="1">
      <c r="B214" s="1308"/>
      <c r="C214" s="1308"/>
      <c r="D214" s="1308"/>
      <c r="E214" s="1308"/>
      <c r="F214" s="1308"/>
      <c r="G214" s="1308"/>
      <c r="H214" s="1308"/>
      <c r="I214" s="1308"/>
      <c r="J214" s="1308"/>
      <c r="K214" s="1308"/>
      <c r="L214" s="1308"/>
      <c r="M214" s="1308"/>
      <c r="O214" s="1308"/>
      <c r="P214" s="1308"/>
      <c r="Q214" s="1308"/>
      <c r="R214" s="1308"/>
      <c r="AJ214" s="1316"/>
      <c r="AK214" s="1316"/>
    </row>
    <row r="215" spans="1:37" ht="21" customHeight="1" thickBot="1">
      <c r="B215" s="2442" t="s">
        <v>896</v>
      </c>
      <c r="C215" s="2443"/>
      <c r="D215" s="2443"/>
      <c r="E215" s="2443"/>
      <c r="F215" s="2443"/>
      <c r="G215" s="2443"/>
      <c r="H215" s="2443"/>
      <c r="I215" s="2443"/>
      <c r="J215" s="2443"/>
      <c r="K215" s="2443"/>
      <c r="L215" s="2443"/>
      <c r="M215" s="2444"/>
      <c r="AJ215" s="1316"/>
      <c r="AK215" s="1316"/>
    </row>
    <row r="216" spans="1:37" ht="21" customHeight="1" thickBot="1">
      <c r="B216" s="2428" t="s">
        <v>1177</v>
      </c>
      <c r="C216" s="2429"/>
      <c r="D216" s="2429"/>
      <c r="E216" s="2429"/>
      <c r="F216" s="2429"/>
      <c r="G216" s="2429"/>
      <c r="H216" s="2429"/>
      <c r="I216" s="2429"/>
      <c r="J216" s="2429"/>
      <c r="K216" s="2429"/>
      <c r="L216" s="2429"/>
      <c r="M216" s="2430"/>
      <c r="AJ216" s="1316"/>
      <c r="AK216" s="1316"/>
    </row>
    <row r="217" spans="1:37" ht="32.25" customHeight="1" thickBot="1">
      <c r="B217" s="2431" t="s">
        <v>542</v>
      </c>
      <c r="C217" s="2432"/>
      <c r="D217" s="2433" t="s">
        <v>543</v>
      </c>
      <c r="E217" s="2434"/>
      <c r="F217" s="2435" t="s">
        <v>558</v>
      </c>
      <c r="G217" s="2436"/>
      <c r="H217" s="2437"/>
      <c r="I217" s="1316"/>
      <c r="J217" s="1316"/>
      <c r="K217" s="1316"/>
      <c r="L217" s="1316"/>
      <c r="M217" s="1458"/>
      <c r="N217" s="1308"/>
      <c r="O217" s="1410"/>
      <c r="P217" s="1324"/>
      <c r="Q217" s="1317"/>
      <c r="R217" s="1317"/>
      <c r="AE217" s="1316"/>
      <c r="AF217" s="1316"/>
    </row>
    <row r="218" spans="1:37" ht="49.5" customHeight="1">
      <c r="A218" s="1459"/>
      <c r="B218" s="1460" t="s">
        <v>1136</v>
      </c>
      <c r="C218" s="1579" t="s">
        <v>41</v>
      </c>
      <c r="D218" s="1460" t="s">
        <v>1067</v>
      </c>
      <c r="E218" s="1581" t="s">
        <v>40</v>
      </c>
      <c r="F218" s="2424" t="s">
        <v>560</v>
      </c>
      <c r="G218" s="2425"/>
      <c r="H218" s="1461" t="s">
        <v>41</v>
      </c>
      <c r="I218" s="1316"/>
      <c r="J218" s="1316"/>
      <c r="K218" s="1316"/>
      <c r="L218" s="1316"/>
      <c r="M218" s="1458"/>
      <c r="N218" s="1308"/>
      <c r="O218" s="1410"/>
      <c r="P218" s="1324"/>
      <c r="Q218" s="1317"/>
      <c r="R218" s="1317"/>
      <c r="T218" s="1410"/>
      <c r="AE218" s="1316"/>
      <c r="AF218" s="1316"/>
    </row>
    <row r="219" spans="1:37" ht="51" customHeight="1" thickBot="1">
      <c r="A219" s="1459"/>
      <c r="B219" s="1462" t="s">
        <v>939</v>
      </c>
      <c r="C219" s="1579" t="s">
        <v>40</v>
      </c>
      <c r="D219" s="1463" t="s">
        <v>1093</v>
      </c>
      <c r="E219" s="1581" t="s">
        <v>41</v>
      </c>
      <c r="F219" s="2426" t="s">
        <v>561</v>
      </c>
      <c r="G219" s="2427"/>
      <c r="H219" s="1464" t="s">
        <v>41</v>
      </c>
      <c r="I219" s="1316"/>
      <c r="J219" s="1316"/>
      <c r="K219" s="1316"/>
      <c r="L219" s="1316"/>
      <c r="M219" s="1458"/>
      <c r="N219" s="1308"/>
      <c r="O219" s="1308"/>
      <c r="P219" s="1324"/>
      <c r="Q219" s="1317"/>
      <c r="R219" s="1317"/>
      <c r="T219" s="1410"/>
    </row>
    <row r="220" spans="1:37" ht="47.25" hidden="1" customHeight="1">
      <c r="A220" s="1459"/>
      <c r="B220" s="1463" t="s">
        <v>937</v>
      </c>
      <c r="C220" s="1580" t="s">
        <v>41</v>
      </c>
      <c r="D220" s="1463" t="s">
        <v>1068</v>
      </c>
      <c r="E220" s="1581" t="s">
        <v>41</v>
      </c>
      <c r="F220" s="1308"/>
      <c r="G220" s="1316"/>
      <c r="H220" s="1316"/>
      <c r="I220" s="1316"/>
      <c r="J220" s="1316"/>
      <c r="K220" s="1316"/>
      <c r="L220" s="1316"/>
      <c r="M220" s="1458"/>
      <c r="N220" s="1308"/>
      <c r="O220" s="1308"/>
      <c r="P220" s="1324"/>
      <c r="Q220" s="1317"/>
      <c r="R220" s="1317"/>
      <c r="AE220" s="1316"/>
      <c r="AF220" s="1316"/>
    </row>
    <row r="221" spans="1:37" ht="56.25" customHeight="1">
      <c r="A221" s="1459"/>
      <c r="B221" s="1463" t="s">
        <v>1096</v>
      </c>
      <c r="C221" s="1580" t="s">
        <v>41</v>
      </c>
      <c r="D221" s="1465" t="s">
        <v>1094</v>
      </c>
      <c r="E221" s="1581" t="s">
        <v>41</v>
      </c>
      <c r="F221" s="1316"/>
      <c r="G221" s="1316"/>
      <c r="H221" s="1316"/>
      <c r="I221" s="1316"/>
      <c r="J221" s="1316"/>
      <c r="K221" s="1316"/>
      <c r="L221" s="1316"/>
      <c r="M221" s="1458"/>
      <c r="N221" s="1308"/>
      <c r="O221" s="1308"/>
      <c r="P221" s="1324"/>
      <c r="Q221" s="1317"/>
      <c r="R221" s="1317"/>
      <c r="AE221" s="1316"/>
      <c r="AF221" s="1316"/>
    </row>
    <row r="222" spans="1:37" ht="42.75" hidden="1" customHeight="1">
      <c r="B222" s="1466"/>
      <c r="C222" s="1580" t="s">
        <v>41</v>
      </c>
      <c r="D222" s="1463" t="s">
        <v>1069</v>
      </c>
      <c r="E222" s="1581" t="s">
        <v>41</v>
      </c>
      <c r="F222" s="1379"/>
      <c r="G222" s="1308"/>
      <c r="H222" s="1316"/>
      <c r="I222" s="1316"/>
      <c r="J222" s="1316"/>
      <c r="K222" s="1316"/>
      <c r="L222" s="1316"/>
      <c r="M222" s="1458"/>
      <c r="N222" s="1308"/>
      <c r="O222" s="1308"/>
      <c r="P222" s="1324"/>
      <c r="Q222" s="1317"/>
      <c r="R222" s="1317"/>
      <c r="AE222" s="1316"/>
      <c r="AF222" s="1316"/>
    </row>
    <row r="223" spans="1:37" ht="55.5" customHeight="1" thickBot="1">
      <c r="B223" s="1467" t="s">
        <v>1098</v>
      </c>
      <c r="C223" s="1580" t="s">
        <v>41</v>
      </c>
      <c r="D223" s="1467" t="s">
        <v>1095</v>
      </c>
      <c r="E223" s="1581" t="s">
        <v>41</v>
      </c>
      <c r="F223" s="1468"/>
      <c r="G223" s="1469"/>
      <c r="H223" s="1470"/>
      <c r="I223" s="1470"/>
      <c r="J223" s="1470"/>
      <c r="K223" s="1470"/>
      <c r="L223" s="1470"/>
      <c r="M223" s="1471"/>
      <c r="N223" s="1308"/>
      <c r="O223" s="1308"/>
      <c r="P223" s="1324"/>
      <c r="Q223" s="1317"/>
      <c r="R223" s="1317"/>
      <c r="AE223" s="1316"/>
      <c r="AF223" s="1316"/>
    </row>
    <row r="224" spans="1:37" ht="15" customHeight="1">
      <c r="A224" s="1472"/>
      <c r="B224" s="1308"/>
      <c r="C224" s="1308"/>
      <c r="D224" s="1308"/>
      <c r="E224" s="1308"/>
      <c r="F224" s="1308"/>
      <c r="G224" s="1308"/>
      <c r="H224" s="1308"/>
      <c r="I224" s="1308"/>
      <c r="J224" s="1308"/>
      <c r="K224" s="1308"/>
      <c r="L224" s="1308"/>
      <c r="M224" s="1308"/>
      <c r="AJ224" s="1316"/>
      <c r="AK224" s="1316"/>
    </row>
    <row r="225" spans="1:37" ht="15" customHeight="1">
      <c r="B225" s="1308"/>
      <c r="C225" s="1308"/>
      <c r="D225" s="1308"/>
      <c r="E225" s="1308"/>
      <c r="F225" s="1308"/>
      <c r="G225" s="1308"/>
      <c r="H225" s="1308"/>
      <c r="I225" s="1308"/>
      <c r="J225" s="1308"/>
      <c r="K225" s="1308"/>
      <c r="L225" s="1308"/>
      <c r="M225" s="1308"/>
      <c r="AJ225" s="1316"/>
      <c r="AK225" s="1316"/>
    </row>
    <row r="226" spans="1:37" ht="15" customHeight="1">
      <c r="B226" s="1308"/>
      <c r="C226" s="1308"/>
      <c r="D226" s="1308"/>
      <c r="E226" s="1308"/>
      <c r="F226" s="1308"/>
      <c r="G226" s="1308"/>
      <c r="H226" s="1308"/>
      <c r="I226" s="1308"/>
      <c r="J226" s="1308"/>
      <c r="K226" s="1308"/>
      <c r="L226" s="1308"/>
      <c r="M226" s="1308"/>
      <c r="AJ226" s="1316"/>
      <c r="AK226" s="1316"/>
    </row>
    <row r="227" spans="1:37" s="1308" customFormat="1">
      <c r="N227" s="1316"/>
      <c r="O227" s="1316"/>
      <c r="P227" s="1316"/>
      <c r="U227" s="1324"/>
      <c r="V227" s="1317"/>
      <c r="W227" s="1317"/>
      <c r="X227" s="1317"/>
      <c r="Y227" s="1473"/>
      <c r="Z227" s="1473"/>
      <c r="AA227" s="1473"/>
      <c r="AB227" s="1473"/>
      <c r="AC227" s="1473"/>
      <c r="AD227" s="1473"/>
      <c r="AE227" s="1473"/>
      <c r="AF227" s="1473"/>
      <c r="AG227" s="1473"/>
      <c r="AH227" s="1473"/>
      <c r="AI227" s="1473"/>
      <c r="AJ227" s="1473"/>
      <c r="AK227" s="1473"/>
    </row>
    <row r="228" spans="1:37" s="1308" customFormat="1">
      <c r="B228" s="1474"/>
      <c r="C228" s="1474"/>
      <c r="D228" s="1474"/>
      <c r="E228" s="1474"/>
      <c r="N228" s="1316"/>
      <c r="O228" s="1316"/>
      <c r="P228" s="1316"/>
      <c r="Q228" s="1316"/>
      <c r="R228" s="1316"/>
      <c r="T228" s="1410"/>
      <c r="U228" s="1324"/>
      <c r="V228" s="1317"/>
      <c r="W228" s="1317"/>
      <c r="X228" s="1317"/>
      <c r="Y228" s="1317"/>
      <c r="Z228" s="1317"/>
      <c r="AA228" s="1317"/>
      <c r="AB228" s="1317"/>
      <c r="AC228" s="1317"/>
      <c r="AD228" s="1317"/>
      <c r="AE228" s="1317"/>
      <c r="AF228" s="1317"/>
      <c r="AG228" s="1317"/>
      <c r="AH228" s="1317"/>
      <c r="AI228" s="1317"/>
      <c r="AJ228" s="1317"/>
      <c r="AK228" s="1317"/>
    </row>
    <row r="229" spans="1:37">
      <c r="A229" s="1316"/>
      <c r="B229" s="1316"/>
      <c r="C229" s="1316"/>
      <c r="D229" s="1316"/>
      <c r="E229" s="1316"/>
      <c r="F229" s="1316"/>
      <c r="G229" s="1316"/>
      <c r="H229" s="1316"/>
      <c r="I229" s="1316"/>
      <c r="J229" s="1316"/>
      <c r="K229" s="1316"/>
      <c r="L229" s="1316"/>
      <c r="M229" s="1316"/>
      <c r="T229" s="1410"/>
    </row>
    <row r="230" spans="1:37" ht="15.75" thickBot="1">
      <c r="A230" s="1316"/>
      <c r="B230" s="1316"/>
      <c r="C230" s="1316"/>
      <c r="D230" s="1316"/>
      <c r="E230" s="1316"/>
      <c r="F230" s="1316"/>
      <c r="G230" s="1316"/>
      <c r="H230" s="1316"/>
      <c r="I230" s="1316"/>
      <c r="J230" s="1316"/>
      <c r="K230" s="1316"/>
      <c r="L230" s="1316"/>
      <c r="M230" s="1316"/>
    </row>
    <row r="231" spans="1:37" ht="17.25" customHeight="1" thickBot="1">
      <c r="A231" s="1316"/>
      <c r="B231" s="2446" t="s">
        <v>954</v>
      </c>
      <c r="C231" s="2447"/>
      <c r="D231" s="2447"/>
      <c r="E231" s="2447"/>
      <c r="F231" s="2447"/>
      <c r="G231" s="2447"/>
      <c r="H231" s="2447"/>
      <c r="I231" s="2447"/>
      <c r="J231" s="2447"/>
      <c r="K231" s="2447"/>
      <c r="L231" s="2447"/>
      <c r="M231" s="2448"/>
    </row>
    <row r="232" spans="1:37" ht="17.25" customHeight="1">
      <c r="A232" s="1316"/>
      <c r="B232" s="2449" t="s">
        <v>898</v>
      </c>
      <c r="C232" s="2422"/>
      <c r="D232" s="2422"/>
      <c r="E232" s="2422"/>
      <c r="F232" s="2422"/>
      <c r="G232" s="2422" t="s">
        <v>342</v>
      </c>
      <c r="H232" s="2422"/>
      <c r="I232" s="2422" t="s">
        <v>43</v>
      </c>
      <c r="J232" s="2422"/>
      <c r="K232" s="2422"/>
      <c r="L232" s="2422"/>
      <c r="M232" s="2423"/>
    </row>
    <row r="233" spans="1:37" s="1473" customFormat="1" ht="15.95" customHeight="1">
      <c r="A233" s="1475"/>
      <c r="B233" s="2414" t="s">
        <v>1178</v>
      </c>
      <c r="C233" s="2415"/>
      <c r="D233" s="2415"/>
      <c r="E233" s="2415"/>
      <c r="F233" s="1476">
        <v>26200</v>
      </c>
      <c r="G233" s="2416"/>
      <c r="H233" s="2416"/>
      <c r="I233" s="1477"/>
      <c r="J233" s="1477"/>
      <c r="K233" s="1477"/>
      <c r="L233" s="1477"/>
      <c r="M233" s="1478"/>
      <c r="N233" s="1316"/>
      <c r="O233" s="1475"/>
      <c r="P233" s="1475"/>
      <c r="Q233" s="1475"/>
      <c r="R233" s="1475"/>
      <c r="S233" s="1308"/>
      <c r="T233" s="1308"/>
      <c r="U233" s="1324"/>
      <c r="V233" s="1317"/>
      <c r="W233" s="1317"/>
      <c r="X233" s="1317"/>
      <c r="Y233" s="1317"/>
      <c r="Z233" s="1317"/>
      <c r="AA233" s="1317"/>
      <c r="AB233" s="1317"/>
      <c r="AC233" s="1317"/>
      <c r="AD233" s="1317"/>
      <c r="AE233" s="1317"/>
      <c r="AF233" s="1317"/>
      <c r="AG233" s="1317"/>
      <c r="AH233" s="1317"/>
      <c r="AI233" s="1317"/>
      <c r="AJ233" s="1317"/>
      <c r="AK233" s="1317"/>
    </row>
    <row r="234" spans="1:37" s="1473" customFormat="1" ht="15.95" customHeight="1">
      <c r="A234" s="1475"/>
      <c r="B234" s="2414" t="s">
        <v>1179</v>
      </c>
      <c r="C234" s="2415"/>
      <c r="D234" s="2415"/>
      <c r="E234" s="2415"/>
      <c r="F234" s="1476">
        <v>27500</v>
      </c>
      <c r="G234" s="2416"/>
      <c r="H234" s="2416"/>
      <c r="I234" s="1477"/>
      <c r="J234" s="1477"/>
      <c r="K234" s="1477"/>
      <c r="L234" s="1477"/>
      <c r="M234" s="1478"/>
      <c r="N234" s="1316"/>
      <c r="O234" s="1475"/>
      <c r="P234" s="1475"/>
      <c r="Q234" s="1475"/>
      <c r="R234" s="1475"/>
      <c r="S234" s="1308"/>
      <c r="T234" s="1308"/>
      <c r="U234" s="1324"/>
      <c r="V234" s="1317"/>
      <c r="W234" s="1317"/>
      <c r="X234" s="1317"/>
      <c r="Y234" s="1317"/>
      <c r="Z234" s="1317"/>
      <c r="AA234" s="1317"/>
      <c r="AB234" s="1317"/>
      <c r="AC234" s="1317"/>
      <c r="AD234" s="1317"/>
      <c r="AE234" s="1317"/>
      <c r="AF234" s="1317"/>
      <c r="AG234" s="1317"/>
      <c r="AH234" s="1317"/>
      <c r="AI234" s="1317"/>
      <c r="AJ234" s="1317"/>
      <c r="AK234" s="1317"/>
    </row>
    <row r="235" spans="1:37" s="1473" customFormat="1" ht="15.95" customHeight="1">
      <c r="A235" s="1475"/>
      <c r="B235" s="2414" t="s">
        <v>1112</v>
      </c>
      <c r="C235" s="2415"/>
      <c r="D235" s="2415"/>
      <c r="E235" s="2415"/>
      <c r="F235" s="1476">
        <v>0</v>
      </c>
      <c r="G235" s="2416"/>
      <c r="H235" s="2416"/>
      <c r="I235" s="1477"/>
      <c r="J235" s="1477"/>
      <c r="K235" s="1477"/>
      <c r="L235" s="1477"/>
      <c r="M235" s="1478"/>
      <c r="N235" s="1316"/>
      <c r="O235" s="1475"/>
      <c r="P235" s="1475"/>
      <c r="Q235" s="1475"/>
      <c r="R235" s="1475"/>
      <c r="S235" s="1308"/>
      <c r="T235" s="1308"/>
      <c r="U235" s="1324"/>
      <c r="V235" s="1317"/>
      <c r="W235" s="1317"/>
      <c r="X235" s="1317"/>
      <c r="Y235" s="1317"/>
      <c r="Z235" s="1317"/>
      <c r="AA235" s="1317"/>
      <c r="AB235" s="1317"/>
      <c r="AC235" s="1317"/>
      <c r="AD235" s="1317"/>
      <c r="AE235" s="1317"/>
      <c r="AF235" s="1317"/>
      <c r="AG235" s="1317"/>
      <c r="AH235" s="1317"/>
      <c r="AI235" s="1317"/>
      <c r="AJ235" s="1317"/>
      <c r="AK235" s="1317"/>
    </row>
    <row r="236" spans="1:37" s="1473" customFormat="1" ht="18.75">
      <c r="A236" s="1475"/>
      <c r="B236" s="2414" t="s">
        <v>1180</v>
      </c>
      <c r="C236" s="2415"/>
      <c r="D236" s="2415"/>
      <c r="E236" s="2415"/>
      <c r="F236" s="1476">
        <v>21600</v>
      </c>
      <c r="G236" s="2416"/>
      <c r="H236" s="2416"/>
      <c r="I236" s="1477"/>
      <c r="J236" s="1477"/>
      <c r="K236" s="1477"/>
      <c r="L236" s="1477"/>
      <c r="M236" s="1478"/>
      <c r="N236" s="1316"/>
      <c r="O236" s="1475"/>
      <c r="P236" s="1475"/>
      <c r="Q236" s="1475"/>
      <c r="R236" s="1475"/>
      <c r="S236" s="1308"/>
      <c r="T236" s="1308"/>
      <c r="U236" s="1324"/>
      <c r="V236" s="1317"/>
      <c r="W236" s="1317"/>
      <c r="X236" s="1317"/>
      <c r="Y236" s="1317"/>
      <c r="Z236" s="1317"/>
      <c r="AA236" s="1317"/>
      <c r="AB236" s="1317"/>
      <c r="AC236" s="1317"/>
      <c r="AD236" s="1317"/>
      <c r="AE236" s="1317"/>
      <c r="AF236" s="1317"/>
      <c r="AG236" s="1317"/>
      <c r="AH236" s="1317"/>
      <c r="AI236" s="1317"/>
      <c r="AJ236" s="1317"/>
      <c r="AK236" s="1317"/>
    </row>
    <row r="237" spans="1:37" s="1473" customFormat="1" ht="15.95" customHeight="1">
      <c r="A237" s="1475"/>
      <c r="B237" s="2414" t="s">
        <v>1183</v>
      </c>
      <c r="C237" s="2415"/>
      <c r="D237" s="2415"/>
      <c r="E237" s="2415"/>
      <c r="F237" s="1476">
        <v>105300</v>
      </c>
      <c r="G237" s="2416"/>
      <c r="H237" s="2416"/>
      <c r="I237" s="1477"/>
      <c r="J237" s="1477"/>
      <c r="K237" s="1477"/>
      <c r="L237" s="1477"/>
      <c r="M237" s="1478"/>
      <c r="N237" s="1316"/>
      <c r="O237" s="1475"/>
      <c r="P237" s="1475"/>
      <c r="Q237" s="1475"/>
      <c r="R237" s="1475"/>
      <c r="S237" s="1308"/>
      <c r="T237" s="1410"/>
      <c r="U237" s="1324"/>
      <c r="V237" s="1317"/>
      <c r="W237" s="1317"/>
      <c r="X237" s="1317"/>
      <c r="Y237" s="1317"/>
      <c r="Z237" s="1317"/>
      <c r="AA237" s="1317"/>
      <c r="AB237" s="1317"/>
      <c r="AC237" s="1317"/>
      <c r="AD237" s="1317"/>
      <c r="AE237" s="1317"/>
      <c r="AF237" s="1317"/>
      <c r="AG237" s="1317"/>
      <c r="AH237" s="1317"/>
      <c r="AI237" s="1317"/>
      <c r="AJ237" s="1317"/>
      <c r="AK237" s="1317"/>
    </row>
    <row r="238" spans="1:37" s="1473" customFormat="1" ht="15.95" customHeight="1">
      <c r="A238" s="1475"/>
      <c r="B238" s="2414" t="s">
        <v>1181</v>
      </c>
      <c r="C238" s="2415"/>
      <c r="D238" s="2415"/>
      <c r="E238" s="2415"/>
      <c r="F238" s="1476">
        <v>19700</v>
      </c>
      <c r="G238" s="2416"/>
      <c r="H238" s="2416"/>
      <c r="I238" s="1477"/>
      <c r="J238" s="1477"/>
      <c r="K238" s="1477"/>
      <c r="L238" s="1477"/>
      <c r="M238" s="1478"/>
      <c r="N238" s="1316"/>
      <c r="O238" s="1475"/>
      <c r="P238" s="1475"/>
      <c r="Q238" s="1475"/>
      <c r="R238" s="1475"/>
      <c r="S238" s="1308"/>
      <c r="T238" s="1410"/>
      <c r="U238" s="1324"/>
      <c r="V238" s="1317"/>
      <c r="W238" s="1317"/>
      <c r="X238" s="1317"/>
      <c r="Y238" s="1317"/>
      <c r="Z238" s="1317"/>
      <c r="AA238" s="1317"/>
      <c r="AB238" s="1317"/>
      <c r="AC238" s="1317"/>
      <c r="AD238" s="1317"/>
      <c r="AE238" s="1317"/>
      <c r="AF238" s="1317"/>
      <c r="AG238" s="1317"/>
      <c r="AH238" s="1317"/>
      <c r="AI238" s="1317"/>
      <c r="AJ238" s="1317"/>
      <c r="AK238" s="1317"/>
    </row>
    <row r="239" spans="1:37" s="1473" customFormat="1" ht="15.95" customHeight="1">
      <c r="A239" s="1475"/>
      <c r="B239" s="2414" t="s">
        <v>1182</v>
      </c>
      <c r="C239" s="2415"/>
      <c r="D239" s="2415"/>
      <c r="E239" s="2415"/>
      <c r="F239" s="1476">
        <v>19000</v>
      </c>
      <c r="G239" s="2416"/>
      <c r="H239" s="2416"/>
      <c r="I239" s="1477"/>
      <c r="J239" s="1477"/>
      <c r="K239" s="1477"/>
      <c r="L239" s="1477"/>
      <c r="M239" s="1478"/>
      <c r="N239" s="1316"/>
      <c r="O239" s="1475"/>
      <c r="P239" s="1475"/>
      <c r="Q239" s="1475"/>
      <c r="R239" s="1475"/>
      <c r="S239" s="1308"/>
      <c r="T239" s="1308"/>
      <c r="U239" s="1324"/>
      <c r="V239" s="1317"/>
      <c r="W239" s="1317"/>
      <c r="X239" s="1317"/>
      <c r="Y239" s="1317"/>
      <c r="Z239" s="1317"/>
      <c r="AA239" s="1317"/>
      <c r="AB239" s="1317"/>
      <c r="AC239" s="1317"/>
      <c r="AD239" s="1317"/>
      <c r="AE239" s="1317"/>
      <c r="AF239" s="1317"/>
      <c r="AG239" s="1317"/>
      <c r="AH239" s="1317"/>
      <c r="AI239" s="1317"/>
      <c r="AJ239" s="1317"/>
      <c r="AK239" s="1317"/>
    </row>
    <row r="240" spans="1:37" ht="15.95" customHeight="1">
      <c r="A240" s="1316"/>
      <c r="B240" s="2414" t="s">
        <v>967</v>
      </c>
      <c r="C240" s="2415"/>
      <c r="D240" s="2415"/>
      <c r="E240" s="2415"/>
      <c r="F240" s="1476" t="s">
        <v>1129</v>
      </c>
      <c r="G240" s="2416"/>
      <c r="H240" s="2416"/>
      <c r="I240" s="1479"/>
      <c r="J240" s="1479"/>
      <c r="K240" s="1479"/>
      <c r="L240" s="1479"/>
      <c r="M240" s="1480"/>
    </row>
    <row r="241" spans="1:45" ht="15.75">
      <c r="A241" s="1316"/>
      <c r="B241" s="2481" t="s">
        <v>1107</v>
      </c>
      <c r="C241" s="2482"/>
      <c r="D241" s="2482"/>
      <c r="E241" s="2482"/>
      <c r="F241" s="1481">
        <f>0</f>
        <v>0</v>
      </c>
      <c r="G241" s="2416"/>
      <c r="H241" s="2416"/>
      <c r="I241" s="1479"/>
      <c r="J241" s="1479"/>
      <c r="K241" s="1479"/>
      <c r="L241" s="1479"/>
      <c r="M241" s="1480"/>
    </row>
    <row r="242" spans="1:45" ht="15.75">
      <c r="A242" s="1316"/>
      <c r="B242" s="2481" t="s">
        <v>335</v>
      </c>
      <c r="C242" s="2482"/>
      <c r="D242" s="2482"/>
      <c r="E242" s="2482"/>
      <c r="F242" s="1481"/>
      <c r="G242" s="2416"/>
      <c r="H242" s="2416"/>
      <c r="I242" s="1479"/>
      <c r="J242" s="1479"/>
      <c r="K242" s="1479"/>
      <c r="L242" s="1479"/>
      <c r="M242" s="1480"/>
    </row>
    <row r="243" spans="1:45" ht="15.75">
      <c r="A243" s="1384"/>
      <c r="B243" s="2481" t="s">
        <v>338</v>
      </c>
      <c r="C243" s="2482"/>
      <c r="D243" s="2482"/>
      <c r="E243" s="2482"/>
      <c r="F243" s="1481"/>
      <c r="G243" s="2416"/>
      <c r="H243" s="2416"/>
      <c r="I243" s="1482"/>
      <c r="J243" s="1482"/>
      <c r="K243" s="1482"/>
      <c r="L243" s="1482"/>
      <c r="M243" s="1483"/>
      <c r="N243" s="1384"/>
      <c r="O243" s="1384"/>
    </row>
    <row r="244" spans="1:45" ht="16.5" thickBot="1">
      <c r="A244" s="1384"/>
      <c r="B244" s="2579" t="s">
        <v>72</v>
      </c>
      <c r="C244" s="2580"/>
      <c r="D244" s="2580"/>
      <c r="E244" s="2580"/>
      <c r="F244" s="1484">
        <f>SUM(F233:F243)</f>
        <v>219300</v>
      </c>
      <c r="G244" s="2581"/>
      <c r="H244" s="2581"/>
      <c r="I244" s="1485"/>
      <c r="J244" s="1485"/>
      <c r="K244" s="1485"/>
      <c r="L244" s="1485"/>
      <c r="M244" s="1486"/>
      <c r="N244" s="1384"/>
      <c r="O244" s="1384"/>
    </row>
    <row r="245" spans="1:45" ht="15.75">
      <c r="A245" s="1384"/>
      <c r="B245" s="1487" t="s">
        <v>972</v>
      </c>
      <c r="C245" s="1488"/>
      <c r="D245" s="1488"/>
      <c r="E245" s="1488"/>
      <c r="F245" s="1488"/>
      <c r="G245" s="1489"/>
      <c r="H245" s="1488"/>
      <c r="I245" s="1488"/>
      <c r="J245" s="1488"/>
      <c r="K245" s="1488"/>
      <c r="L245" s="1488"/>
      <c r="M245" s="1488"/>
      <c r="N245" s="1384"/>
      <c r="O245" s="1384"/>
    </row>
    <row r="246" spans="1:45">
      <c r="A246" s="1384"/>
      <c r="B246" s="1384"/>
      <c r="C246" s="1384"/>
      <c r="D246" s="1384"/>
      <c r="E246" s="1384"/>
      <c r="F246" s="1384"/>
      <c r="G246" s="1384"/>
      <c r="H246" s="1384"/>
      <c r="I246" s="1384"/>
      <c r="J246" s="1384"/>
      <c r="K246" s="1384"/>
      <c r="L246" s="1384"/>
      <c r="M246" s="1384"/>
      <c r="N246" s="1384"/>
      <c r="O246" s="1384"/>
    </row>
    <row r="247" spans="1:45">
      <c r="B247" s="1316"/>
      <c r="C247" s="1316"/>
      <c r="D247" s="1316"/>
      <c r="E247" s="1316"/>
      <c r="F247" s="1316"/>
      <c r="G247" s="1316"/>
      <c r="H247" s="1316"/>
      <c r="I247" s="1316"/>
      <c r="J247" s="1316"/>
      <c r="K247" s="1316"/>
      <c r="L247" s="1316"/>
      <c r="M247" s="1316"/>
    </row>
    <row r="248" spans="1:45" ht="15.75" thickBot="1">
      <c r="B248" s="1316"/>
      <c r="C248" s="1316"/>
      <c r="D248" s="1316"/>
      <c r="E248" s="1316"/>
      <c r="F248" s="1316"/>
      <c r="G248" s="1316"/>
      <c r="H248" s="1316"/>
      <c r="I248" s="1316"/>
      <c r="J248" s="1316"/>
      <c r="K248" s="1316"/>
      <c r="L248" s="1316"/>
      <c r="M248" s="1316"/>
    </row>
    <row r="249" spans="1:45" ht="19.5" thickBot="1">
      <c r="B249" s="2582" t="s">
        <v>955</v>
      </c>
      <c r="C249" s="2583"/>
      <c r="D249" s="2583"/>
      <c r="E249" s="2583"/>
      <c r="F249" s="2583"/>
      <c r="G249" s="2583"/>
      <c r="H249" s="2583"/>
      <c r="I249" s="2583"/>
      <c r="J249" s="2583"/>
      <c r="K249" s="2583"/>
      <c r="L249" s="2583"/>
      <c r="M249" s="2584"/>
    </row>
    <row r="250" spans="1:45" ht="18" thickBot="1">
      <c r="B250" s="1490"/>
      <c r="C250" s="1414"/>
      <c r="D250" s="1414"/>
      <c r="E250" s="1414"/>
      <c r="F250" s="1414"/>
      <c r="G250" s="1414"/>
      <c r="H250" s="1491" t="s">
        <v>55</v>
      </c>
      <c r="I250" s="2585" t="s">
        <v>197</v>
      </c>
      <c r="J250" s="2585"/>
      <c r="K250" s="2585" t="s">
        <v>334</v>
      </c>
      <c r="L250" s="2585"/>
      <c r="M250" s="2586"/>
    </row>
    <row r="251" spans="1:45" ht="18" thickBot="1">
      <c r="B251" s="2510" t="s">
        <v>854</v>
      </c>
      <c r="C251" s="2511"/>
      <c r="D251" s="2511"/>
      <c r="E251" s="2511"/>
      <c r="F251" s="2511"/>
      <c r="G251" s="2511"/>
      <c r="H251" s="2511"/>
      <c r="I251" s="2511"/>
      <c r="J251" s="2511"/>
      <c r="K251" s="2511"/>
      <c r="L251" s="2511"/>
      <c r="M251" s="2512"/>
      <c r="T251" s="1410"/>
    </row>
    <row r="252" spans="1:45" ht="36.75" customHeight="1">
      <c r="B252" s="2475" t="s">
        <v>837</v>
      </c>
      <c r="C252" s="2476"/>
      <c r="D252" s="2476"/>
      <c r="E252" s="2476"/>
      <c r="F252" s="2476"/>
      <c r="G252" s="2477"/>
      <c r="H252" s="1578" t="s">
        <v>41</v>
      </c>
      <c r="I252" s="2404"/>
      <c r="J252" s="2404"/>
      <c r="K252" s="2577"/>
      <c r="L252" s="2577"/>
      <c r="M252" s="2578"/>
      <c r="T252" s="1410"/>
    </row>
    <row r="253" spans="1:45" ht="15.75">
      <c r="B253" s="2478" t="s">
        <v>47</v>
      </c>
      <c r="C253" s="2479"/>
      <c r="D253" s="2479"/>
      <c r="E253" s="2479"/>
      <c r="F253" s="2479"/>
      <c r="G253" s="2480"/>
      <c r="H253" s="1556" t="str">
        <f>IF(OR('Fiche projet géothermie'!ch_nappe=TRUE, 'Fiche projet géothermie'!ch_sondes=TRUE), IF(AND(rge_etudes="oui"),"oui","non"),"non concerné")</f>
        <v>oui</v>
      </c>
      <c r="I253" s="2483"/>
      <c r="J253" s="2483"/>
      <c r="K253" s="2417" t="s">
        <v>1063</v>
      </c>
      <c r="L253" s="2418"/>
      <c r="M253" s="2419"/>
    </row>
    <row r="254" spans="1:45" s="1308" customFormat="1" ht="15.75">
      <c r="B254" s="2478" t="s">
        <v>1184</v>
      </c>
      <c r="C254" s="2479"/>
      <c r="D254" s="2479"/>
      <c r="E254" s="2479"/>
      <c r="F254" s="2479"/>
      <c r="G254" s="2480"/>
      <c r="H254" s="1556" t="str">
        <f>B79</f>
        <v>non</v>
      </c>
      <c r="I254" s="2575"/>
      <c r="J254" s="2576"/>
      <c r="K254" s="2417" t="s">
        <v>1064</v>
      </c>
      <c r="L254" s="2418"/>
      <c r="M254" s="2419"/>
      <c r="N254" s="1316"/>
      <c r="O254" s="1316"/>
      <c r="P254" s="1316"/>
      <c r="Q254" s="1316"/>
      <c r="R254" s="1316"/>
      <c r="U254" s="1324"/>
      <c r="V254" s="1317"/>
      <c r="W254" s="1317"/>
      <c r="X254" s="1317"/>
      <c r="Y254" s="1317"/>
      <c r="Z254" s="1317"/>
      <c r="AA254" s="1317"/>
      <c r="AB254" s="1317"/>
      <c r="AC254" s="1317"/>
      <c r="AD254" s="1317"/>
      <c r="AE254" s="1317"/>
      <c r="AF254" s="1317"/>
      <c r="AG254" s="1317"/>
      <c r="AH254" s="1317"/>
      <c r="AI254" s="1317"/>
      <c r="AJ254" s="1317"/>
      <c r="AK254" s="1317"/>
      <c r="AL254" s="1317"/>
      <c r="AM254" s="1317"/>
      <c r="AN254" s="1317"/>
      <c r="AO254" s="1317"/>
      <c r="AP254" s="1317"/>
      <c r="AQ254" s="1317"/>
      <c r="AR254" s="1317"/>
      <c r="AS254" s="1317"/>
    </row>
    <row r="255" spans="1:45" s="1308" customFormat="1" ht="15.75">
      <c r="B255" s="2463" t="s">
        <v>1011</v>
      </c>
      <c r="C255" s="2464"/>
      <c r="D255" s="2464"/>
      <c r="E255" s="2464"/>
      <c r="F255" s="2464"/>
      <c r="G255" s="2465"/>
      <c r="H255" s="1556" t="s">
        <v>40</v>
      </c>
      <c r="I255" s="2575"/>
      <c r="J255" s="2576"/>
      <c r="K255" s="2417"/>
      <c r="L255" s="2418"/>
      <c r="M255" s="2419"/>
      <c r="N255" s="1316"/>
      <c r="O255" s="1316"/>
      <c r="P255" s="1316"/>
      <c r="Q255" s="1316"/>
      <c r="R255" s="1316"/>
      <c r="U255" s="1324"/>
      <c r="V255" s="1317"/>
      <c r="W255" s="1317"/>
      <c r="X255" s="1317"/>
      <c r="Y255" s="1317"/>
      <c r="Z255" s="1317"/>
      <c r="AA255" s="1317"/>
      <c r="AB255" s="1317"/>
      <c r="AC255" s="1317"/>
      <c r="AD255" s="1317"/>
      <c r="AE255" s="1317"/>
      <c r="AF255" s="1317"/>
      <c r="AG255" s="1317"/>
      <c r="AH255" s="1317"/>
      <c r="AI255" s="1317"/>
      <c r="AJ255" s="1317"/>
      <c r="AK255" s="1317"/>
      <c r="AL255" s="1317"/>
      <c r="AM255" s="1317"/>
      <c r="AN255" s="1317"/>
      <c r="AO255" s="1317"/>
      <c r="AP255" s="1317"/>
      <c r="AQ255" s="1317"/>
      <c r="AR255" s="1317"/>
      <c r="AS255" s="1317"/>
    </row>
    <row r="256" spans="1:45" s="1308" customFormat="1" ht="16.5" thickBot="1">
      <c r="B256" s="2486" t="s">
        <v>596</v>
      </c>
      <c r="C256" s="2487"/>
      <c r="D256" s="2487"/>
      <c r="E256" s="2487"/>
      <c r="F256" s="2487"/>
      <c r="G256" s="2487"/>
      <c r="H256" s="2487"/>
      <c r="I256" s="2487"/>
      <c r="J256" s="2487"/>
      <c r="K256" s="2487"/>
      <c r="L256" s="2487"/>
      <c r="M256" s="2488"/>
      <c r="N256" s="1316"/>
      <c r="O256" s="1316"/>
      <c r="P256" s="1316"/>
      <c r="Q256" s="1316"/>
      <c r="R256" s="1316"/>
      <c r="U256" s="1324"/>
      <c r="V256" s="1317"/>
      <c r="W256" s="1317"/>
      <c r="X256" s="1317"/>
      <c r="Y256" s="1317"/>
      <c r="Z256" s="1317"/>
      <c r="AA256" s="1317"/>
      <c r="AB256" s="1317"/>
      <c r="AC256" s="1317"/>
      <c r="AD256" s="1317"/>
      <c r="AE256" s="1317"/>
      <c r="AF256" s="1317"/>
      <c r="AG256" s="1317"/>
      <c r="AH256" s="1317"/>
      <c r="AI256" s="1317"/>
      <c r="AJ256" s="1317"/>
      <c r="AK256" s="1317"/>
      <c r="AL256" s="1317"/>
      <c r="AM256" s="1317"/>
      <c r="AN256" s="1317"/>
      <c r="AO256" s="1317"/>
      <c r="AP256" s="1317"/>
      <c r="AQ256" s="1317"/>
      <c r="AR256" s="1317"/>
      <c r="AS256" s="1317"/>
    </row>
    <row r="257" spans="1:45" s="1308" customFormat="1" ht="15.75" customHeight="1" thickBot="1">
      <c r="B257" s="2572" t="s">
        <v>1171</v>
      </c>
      <c r="C257" s="2573"/>
      <c r="D257" s="2573"/>
      <c r="E257" s="2573"/>
      <c r="F257" s="2573"/>
      <c r="G257" s="2574"/>
      <c r="H257" s="1682" t="str">
        <f>ch_BEt_et_sous_sol</f>
        <v>oui</v>
      </c>
      <c r="I257" s="2466"/>
      <c r="J257" s="2467"/>
      <c r="K257" s="2489" t="s">
        <v>1063</v>
      </c>
      <c r="L257" s="2490"/>
      <c r="M257" s="2491"/>
      <c r="N257" s="1316"/>
      <c r="O257" s="1316"/>
      <c r="P257" s="1316"/>
      <c r="Q257" s="1316"/>
      <c r="R257" s="1316"/>
      <c r="U257" s="1324"/>
      <c r="V257" s="1317"/>
      <c r="W257" s="1317"/>
      <c r="X257" s="1317"/>
      <c r="Y257" s="1317"/>
      <c r="Z257" s="1317"/>
      <c r="AA257" s="1317"/>
      <c r="AB257" s="1317"/>
      <c r="AC257" s="1317"/>
      <c r="AD257" s="1317"/>
      <c r="AE257" s="1317"/>
      <c r="AF257" s="1317"/>
      <c r="AG257" s="1317"/>
      <c r="AH257" s="1317"/>
      <c r="AI257" s="1317"/>
      <c r="AJ257" s="1317"/>
      <c r="AK257" s="1317"/>
      <c r="AL257" s="1317"/>
      <c r="AM257" s="1317"/>
      <c r="AN257" s="1317"/>
      <c r="AO257" s="1317"/>
      <c r="AP257" s="1317"/>
      <c r="AQ257" s="1317"/>
      <c r="AR257" s="1317"/>
      <c r="AS257" s="1317"/>
    </row>
    <row r="258" spans="1:45" s="1308" customFormat="1" ht="54" customHeight="1" thickBot="1">
      <c r="B258" s="2463" t="s">
        <v>1167</v>
      </c>
      <c r="C258" s="2464"/>
      <c r="D258" s="2464"/>
      <c r="E258" s="2464"/>
      <c r="F258" s="2464"/>
      <c r="G258" s="2465"/>
      <c r="H258" s="1682" t="str">
        <f>IF(type_pac="PAC gaz à absorption",IF(ch_chauffage=TRUE,IF(cop_chaud&gt;=1.55,"oui","non"),"non concerné"), IF(ch_chauffage=TRUE,IF(cop_chaud&gt;=4.5,"oui","non"),"non concerné"))</f>
        <v>non</v>
      </c>
      <c r="I258" s="2466"/>
      <c r="J258" s="2467"/>
      <c r="K258" s="2401" t="s">
        <v>1066</v>
      </c>
      <c r="L258" s="2402"/>
      <c r="M258" s="2403"/>
      <c r="N258" s="1316"/>
      <c r="O258" s="1316"/>
      <c r="P258" s="1316"/>
      <c r="Q258" s="1316"/>
      <c r="R258" s="1316"/>
      <c r="U258" s="1324"/>
      <c r="V258" s="1317"/>
      <c r="W258" s="1317"/>
      <c r="X258" s="1317"/>
      <c r="Y258" s="1317"/>
      <c r="Z258" s="1317"/>
      <c r="AA258" s="1317"/>
      <c r="AB258" s="1317"/>
      <c r="AC258" s="1317"/>
      <c r="AD258" s="1317"/>
      <c r="AE258" s="1317"/>
      <c r="AF258" s="1317"/>
      <c r="AG258" s="1317"/>
      <c r="AH258" s="1317"/>
      <c r="AI258" s="1317"/>
      <c r="AJ258" s="1317"/>
      <c r="AK258" s="1317"/>
      <c r="AL258" s="1317"/>
      <c r="AM258" s="1317"/>
      <c r="AN258" s="1317"/>
      <c r="AO258" s="1317"/>
      <c r="AP258" s="1317"/>
      <c r="AQ258" s="1317"/>
      <c r="AR258" s="1317"/>
      <c r="AS258" s="1317"/>
    </row>
    <row r="259" spans="1:45" s="1308" customFormat="1" ht="29.25" customHeight="1" thickBot="1">
      <c r="B259" s="2463" t="s">
        <v>1153</v>
      </c>
      <c r="C259" s="2464"/>
      <c r="D259" s="2464"/>
      <c r="E259" s="2464"/>
      <c r="F259" s="2464"/>
      <c r="G259" s="2465"/>
      <c r="H259" s="1682" t="b">
        <f>IF(ch_froidactif=TRUE,IF(eer_froidactif&gt;=3.6,"oui","non"))</f>
        <v>0</v>
      </c>
      <c r="I259" s="2466"/>
      <c r="J259" s="2467"/>
      <c r="K259" s="2401"/>
      <c r="L259" s="2402"/>
      <c r="M259" s="2403"/>
      <c r="N259" s="1316"/>
      <c r="O259" s="1316"/>
      <c r="P259" s="1316"/>
      <c r="Q259" s="1316"/>
      <c r="R259" s="1316"/>
      <c r="U259" s="1324"/>
      <c r="V259" s="1317"/>
      <c r="W259" s="1317"/>
      <c r="X259" s="1317"/>
      <c r="Y259" s="1317"/>
      <c r="Z259" s="1317"/>
      <c r="AA259" s="1317"/>
      <c r="AB259" s="1317"/>
      <c r="AC259" s="1317"/>
      <c r="AD259" s="1317"/>
      <c r="AE259" s="1317"/>
      <c r="AF259" s="1317"/>
      <c r="AG259" s="1317"/>
      <c r="AH259" s="1317"/>
      <c r="AI259" s="1317"/>
      <c r="AJ259" s="1317"/>
      <c r="AK259" s="1317"/>
      <c r="AL259" s="1317"/>
      <c r="AM259" s="1317"/>
      <c r="AN259" s="1317"/>
      <c r="AO259" s="1317"/>
      <c r="AP259" s="1317"/>
      <c r="AQ259" s="1317"/>
      <c r="AR259" s="1317"/>
      <c r="AS259" s="1317"/>
    </row>
    <row r="260" spans="1:45" s="1308" customFormat="1" ht="15.75" thickBot="1">
      <c r="B260" s="2463" t="s">
        <v>1154</v>
      </c>
      <c r="C260" s="2464"/>
      <c r="D260" s="2464"/>
      <c r="E260" s="2464"/>
      <c r="F260" s="2464"/>
      <c r="G260" s="2465"/>
      <c r="H260" s="1682" t="b">
        <f>IF(ch_froidactif=TRUE,IF(seer&gt;=3.3,"oui","non"))</f>
        <v>0</v>
      </c>
      <c r="I260" s="2466"/>
      <c r="J260" s="2467"/>
      <c r="K260" s="1494"/>
      <c r="L260" s="1495"/>
      <c r="M260" s="1496"/>
      <c r="N260" s="1316"/>
      <c r="O260" s="1316"/>
      <c r="P260" s="1316"/>
      <c r="Q260" s="1316"/>
      <c r="R260" s="1316"/>
      <c r="U260" s="1324"/>
      <c r="V260" s="1317"/>
      <c r="W260" s="1317"/>
      <c r="X260" s="1317"/>
      <c r="Y260" s="1317"/>
      <c r="Z260" s="1317"/>
      <c r="AA260" s="1317"/>
      <c r="AB260" s="1317"/>
      <c r="AC260" s="1317"/>
      <c r="AD260" s="1317"/>
      <c r="AE260" s="1317"/>
      <c r="AF260" s="1317"/>
      <c r="AG260" s="1317"/>
      <c r="AH260" s="1317"/>
      <c r="AI260" s="1317"/>
      <c r="AJ260" s="1317"/>
      <c r="AK260" s="1317"/>
      <c r="AL260" s="1317"/>
      <c r="AM260" s="1317"/>
      <c r="AN260" s="1317"/>
      <c r="AO260" s="1317"/>
      <c r="AP260" s="1317"/>
      <c r="AQ260" s="1317"/>
      <c r="AR260" s="1317"/>
      <c r="AS260" s="1317"/>
    </row>
    <row r="261" spans="1:45" s="1308" customFormat="1" ht="53.25" customHeight="1" thickBot="1">
      <c r="B261" s="2468" t="s">
        <v>864</v>
      </c>
      <c r="C261" s="2469"/>
      <c r="D261" s="2469"/>
      <c r="E261" s="2469"/>
      <c r="F261" s="2469"/>
      <c r="G261" s="2470"/>
      <c r="H261" s="1682" t="str">
        <f>IF(ch_chauffage=TRUE,IF(scop_chaud&gt;=3,"oui","non"))</f>
        <v>non</v>
      </c>
      <c r="I261" s="2466"/>
      <c r="J261" s="2467"/>
      <c r="K261" s="2489" t="s">
        <v>1066</v>
      </c>
      <c r="L261" s="2490"/>
      <c r="M261" s="2491"/>
      <c r="N261" s="1316"/>
      <c r="O261" s="1316"/>
      <c r="P261" s="1316"/>
      <c r="Q261" s="1316"/>
      <c r="R261" s="1316"/>
      <c r="U261" s="1324"/>
      <c r="V261" s="1317"/>
      <c r="W261" s="1317"/>
      <c r="X261" s="1317"/>
      <c r="Y261" s="1317"/>
      <c r="Z261" s="1317"/>
      <c r="AA261" s="1317"/>
      <c r="AB261" s="1317"/>
      <c r="AC261" s="1317"/>
      <c r="AD261" s="1317"/>
      <c r="AE261" s="1317"/>
      <c r="AF261" s="1317"/>
      <c r="AG261" s="1317"/>
      <c r="AH261" s="1317"/>
      <c r="AI261" s="1317"/>
      <c r="AJ261" s="1317"/>
      <c r="AK261" s="1317"/>
      <c r="AL261" s="1317"/>
      <c r="AM261" s="1317"/>
      <c r="AN261" s="1317"/>
      <c r="AO261" s="1317"/>
      <c r="AP261" s="1317"/>
      <c r="AQ261" s="1317"/>
      <c r="AR261" s="1317"/>
      <c r="AS261" s="1317"/>
    </row>
    <row r="262" spans="1:45" s="1316" customFormat="1">
      <c r="A262" s="1308"/>
      <c r="B262" s="2471" t="s">
        <v>1170</v>
      </c>
      <c r="C262" s="2472"/>
      <c r="D262" s="2472"/>
      <c r="E262" s="2472"/>
      <c r="F262" s="2472"/>
      <c r="G262" s="2473"/>
      <c r="H262" s="1682" t="str">
        <f>IF(G154&gt;1000,"oui","non")</f>
        <v>oui</v>
      </c>
      <c r="I262" s="2474"/>
      <c r="J262" s="2474"/>
      <c r="K262" s="2484" t="s">
        <v>1065</v>
      </c>
      <c r="L262" s="2484"/>
      <c r="M262" s="2485"/>
      <c r="S262" s="1308"/>
      <c r="T262" s="1308"/>
      <c r="U262" s="1324"/>
      <c r="V262" s="1317"/>
      <c r="W262" s="1317"/>
      <c r="X262" s="1317"/>
      <c r="Y262" s="1317"/>
      <c r="Z262" s="1317"/>
      <c r="AA262" s="1317"/>
      <c r="AB262" s="1317"/>
      <c r="AC262" s="1317"/>
      <c r="AD262" s="1317"/>
      <c r="AE262" s="1317"/>
      <c r="AF262" s="1317"/>
      <c r="AG262" s="1317"/>
      <c r="AH262" s="1317"/>
      <c r="AI262" s="1317"/>
      <c r="AJ262" s="1317"/>
      <c r="AK262" s="1317"/>
      <c r="AL262" s="1317"/>
      <c r="AM262" s="1317"/>
      <c r="AN262" s="1317"/>
      <c r="AO262" s="1317"/>
      <c r="AP262" s="1317"/>
      <c r="AQ262" s="1317"/>
      <c r="AR262" s="1317"/>
      <c r="AS262" s="1317"/>
    </row>
    <row r="263" spans="1:45" s="1308" customFormat="1" ht="15.75">
      <c r="B263" s="2486" t="s">
        <v>978</v>
      </c>
      <c r="C263" s="2487"/>
      <c r="D263" s="2487"/>
      <c r="E263" s="2487"/>
      <c r="F263" s="2487"/>
      <c r="G263" s="2487"/>
      <c r="H263" s="2487"/>
      <c r="I263" s="2487"/>
      <c r="J263" s="2487"/>
      <c r="K263" s="2487"/>
      <c r="L263" s="2487"/>
      <c r="M263" s="2488"/>
      <c r="N263" s="1316"/>
      <c r="O263" s="1316"/>
      <c r="P263" s="1316"/>
      <c r="Q263" s="1316"/>
      <c r="R263" s="1316"/>
      <c r="U263" s="1324"/>
      <c r="V263" s="1317"/>
      <c r="W263" s="1317"/>
      <c r="X263" s="1317"/>
      <c r="Y263" s="1317"/>
      <c r="Z263" s="1317"/>
      <c r="AA263" s="1317"/>
      <c r="AB263" s="1317"/>
      <c r="AC263" s="1317"/>
      <c r="AD263" s="1317"/>
      <c r="AE263" s="1317"/>
      <c r="AF263" s="1317"/>
      <c r="AG263" s="1317"/>
      <c r="AH263" s="1317"/>
      <c r="AI263" s="1317"/>
      <c r="AJ263" s="1317"/>
      <c r="AK263" s="1317"/>
      <c r="AL263" s="1317"/>
      <c r="AM263" s="1317"/>
      <c r="AN263" s="1317"/>
      <c r="AO263" s="1317"/>
      <c r="AP263" s="1317"/>
      <c r="AQ263" s="1317"/>
      <c r="AR263" s="1317"/>
      <c r="AS263" s="1317"/>
    </row>
    <row r="264" spans="1:45" s="1308" customFormat="1" ht="84.75" customHeight="1">
      <c r="B264" s="2463" t="s">
        <v>846</v>
      </c>
      <c r="C264" s="2464"/>
      <c r="D264" s="2464"/>
      <c r="E264" s="2464"/>
      <c r="F264" s="2464"/>
      <c r="G264" s="2465"/>
      <c r="H264" s="1405" t="s">
        <v>40</v>
      </c>
      <c r="I264" s="2404"/>
      <c r="J264" s="2404"/>
      <c r="K264" s="1494"/>
      <c r="L264" s="1495"/>
      <c r="M264" s="1496"/>
      <c r="N264" s="2536"/>
      <c r="O264" s="2537"/>
      <c r="P264" s="2537"/>
      <c r="Q264" s="1316"/>
      <c r="R264" s="1316"/>
      <c r="U264" s="1324"/>
      <c r="V264" s="1317"/>
      <c r="W264" s="1317"/>
      <c r="X264" s="1317"/>
      <c r="Y264" s="1317"/>
      <c r="Z264" s="1317"/>
      <c r="AA264" s="1317"/>
      <c r="AB264" s="1317"/>
      <c r="AC264" s="1317"/>
      <c r="AD264" s="1317"/>
      <c r="AE264" s="1317"/>
      <c r="AF264" s="1317"/>
      <c r="AG264" s="1317"/>
      <c r="AH264" s="1317"/>
      <c r="AI264" s="1317"/>
      <c r="AJ264" s="1317"/>
      <c r="AK264" s="1317"/>
      <c r="AL264" s="1317"/>
      <c r="AM264" s="1317"/>
      <c r="AN264" s="1317"/>
      <c r="AO264" s="1317"/>
      <c r="AP264" s="1317"/>
      <c r="AQ264" s="1317"/>
      <c r="AR264" s="1317"/>
      <c r="AS264" s="1317"/>
    </row>
    <row r="265" spans="1:45" s="1308" customFormat="1" ht="90.75" customHeight="1">
      <c r="B265" s="2463" t="s">
        <v>1168</v>
      </c>
      <c r="C265" s="2464"/>
      <c r="D265" s="2464"/>
      <c r="E265" s="2464"/>
      <c r="F265" s="2464"/>
      <c r="G265" s="2465"/>
      <c r="H265" s="1497" t="str">
        <f>IF(type_pac="PAC gaz à absorption",IF(ch_chauffage=TRUE,IF(cop_chaud&gt;=1.43,"oui","non"),"non concerné"), IF(ch_chauffage=TRUE,IF(cop_chaud&gt;=4,"oui","non"),"non concerné"))</f>
        <v>non</v>
      </c>
      <c r="I265" s="2404"/>
      <c r="J265" s="2404"/>
      <c r="K265" s="2401" t="s">
        <v>1066</v>
      </c>
      <c r="L265" s="2402"/>
      <c r="M265" s="2403"/>
      <c r="N265" s="1316"/>
      <c r="O265" s="1316"/>
      <c r="P265" s="1316"/>
      <c r="Q265" s="1316"/>
      <c r="R265" s="1316"/>
      <c r="T265" s="1410"/>
      <c r="U265" s="1324"/>
      <c r="V265" s="1317"/>
      <c r="W265" s="1317"/>
      <c r="X265" s="1317"/>
      <c r="Y265" s="1317"/>
      <c r="Z265" s="1317"/>
      <c r="AA265" s="1317"/>
      <c r="AB265" s="1317"/>
      <c r="AC265" s="1317"/>
      <c r="AD265" s="1317"/>
      <c r="AE265" s="1317"/>
      <c r="AF265" s="1317"/>
      <c r="AG265" s="1317"/>
      <c r="AH265" s="1317"/>
      <c r="AI265" s="1317"/>
      <c r="AJ265" s="1317"/>
      <c r="AK265" s="1317"/>
      <c r="AL265" s="1317"/>
      <c r="AM265" s="1317"/>
      <c r="AN265" s="1317"/>
      <c r="AO265" s="1317"/>
      <c r="AP265" s="1317"/>
      <c r="AQ265" s="1317"/>
      <c r="AR265" s="1317"/>
      <c r="AS265" s="1317"/>
    </row>
    <row r="266" spans="1:45" s="1308" customFormat="1" ht="66" customHeight="1">
      <c r="B266" s="2463" t="s">
        <v>1153</v>
      </c>
      <c r="C266" s="2464"/>
      <c r="D266" s="2464"/>
      <c r="E266" s="2464"/>
      <c r="F266" s="2464"/>
      <c r="G266" s="2465"/>
      <c r="H266" s="1497" t="b">
        <f>IF(ch_froidactif=TRUE,IF(eer_froidactif&gt;=3.6,"oui","non"))</f>
        <v>0</v>
      </c>
      <c r="I266" s="2404"/>
      <c r="J266" s="2404"/>
      <c r="K266" s="1498"/>
      <c r="L266" s="1499"/>
      <c r="M266" s="1500"/>
      <c r="N266" s="1316"/>
      <c r="O266" s="1316"/>
      <c r="P266" s="1316"/>
      <c r="Q266" s="1316"/>
      <c r="R266" s="1316"/>
      <c r="T266" s="1410"/>
      <c r="U266" s="1324"/>
      <c r="V266" s="1317"/>
      <c r="W266" s="1317"/>
      <c r="X266" s="1317"/>
      <c r="Y266" s="1317"/>
      <c r="Z266" s="1317"/>
      <c r="AA266" s="1317"/>
      <c r="AB266" s="1317"/>
      <c r="AC266" s="1317"/>
      <c r="AD266" s="1317"/>
      <c r="AE266" s="1317"/>
      <c r="AF266" s="1317"/>
      <c r="AG266" s="1317"/>
      <c r="AH266" s="1317"/>
      <c r="AI266" s="1317"/>
      <c r="AJ266" s="1317"/>
      <c r="AK266" s="1317"/>
      <c r="AL266" s="1317"/>
      <c r="AM266" s="1317"/>
      <c r="AN266" s="1317"/>
      <c r="AO266" s="1317"/>
      <c r="AP266" s="1317"/>
      <c r="AQ266" s="1317"/>
      <c r="AR266" s="1317"/>
      <c r="AS266" s="1317"/>
    </row>
    <row r="267" spans="1:45" s="1308" customFormat="1" ht="70.5" customHeight="1">
      <c r="B267" s="2463" t="s">
        <v>1154</v>
      </c>
      <c r="C267" s="2464"/>
      <c r="D267" s="2464"/>
      <c r="E267" s="2464"/>
      <c r="F267" s="2464"/>
      <c r="G267" s="2465"/>
      <c r="H267" s="1497" t="b">
        <f>IF(ch_froidactif=TRUE,IF(seer&gt;=3.3,"oui","non éligible "))</f>
        <v>0</v>
      </c>
      <c r="I267" s="2404"/>
      <c r="J267" s="2404"/>
      <c r="K267" s="1498"/>
      <c r="L267" s="1499"/>
      <c r="M267" s="1500"/>
      <c r="N267" s="1316"/>
      <c r="O267" s="1316"/>
      <c r="P267" s="1316"/>
      <c r="Q267" s="1316"/>
      <c r="R267" s="1316"/>
      <c r="T267" s="1410"/>
      <c r="U267" s="1324"/>
      <c r="V267" s="1317"/>
      <c r="W267" s="1317"/>
      <c r="X267" s="1317"/>
      <c r="Y267" s="1317"/>
      <c r="Z267" s="1317"/>
      <c r="AA267" s="1317"/>
      <c r="AB267" s="1317"/>
      <c r="AC267" s="1317"/>
      <c r="AD267" s="1317"/>
      <c r="AE267" s="1317"/>
      <c r="AF267" s="1317"/>
      <c r="AG267" s="1317"/>
      <c r="AH267" s="1317"/>
      <c r="AI267" s="1317"/>
      <c r="AJ267" s="1317"/>
      <c r="AK267" s="1317"/>
      <c r="AL267" s="1317"/>
      <c r="AM267" s="1317"/>
      <c r="AN267" s="1317"/>
      <c r="AO267" s="1317"/>
      <c r="AP267" s="1317"/>
      <c r="AQ267" s="1317"/>
      <c r="AR267" s="1317"/>
      <c r="AS267" s="1317"/>
    </row>
    <row r="268" spans="1:45" s="1308" customFormat="1" ht="107.25" customHeight="1" thickBot="1">
      <c r="B268" s="2468" t="s">
        <v>861</v>
      </c>
      <c r="C268" s="2469"/>
      <c r="D268" s="2469"/>
      <c r="E268" s="2469"/>
      <c r="F268" s="2469"/>
      <c r="G268" s="2470"/>
      <c r="H268" s="1497" t="str">
        <f>IF(ch_chauffage=TRUE,IF(scop_chaud&gt;=3,"oui","non"))</f>
        <v>non</v>
      </c>
      <c r="I268" s="2404"/>
      <c r="J268" s="2404"/>
      <c r="K268" s="2494" t="s">
        <v>1066</v>
      </c>
      <c r="L268" s="2495"/>
      <c r="M268" s="2496"/>
      <c r="N268" s="1316"/>
      <c r="O268" s="1316"/>
      <c r="P268" s="1316"/>
      <c r="Q268" s="1316"/>
      <c r="R268" s="1316"/>
      <c r="T268" s="1410"/>
      <c r="U268" s="1324"/>
      <c r="V268" s="1317"/>
      <c r="W268" s="1317"/>
      <c r="X268" s="1317"/>
      <c r="Y268" s="1317"/>
      <c r="Z268" s="1317"/>
      <c r="AA268" s="1317"/>
      <c r="AB268" s="1317"/>
      <c r="AC268" s="1317"/>
      <c r="AD268" s="1317"/>
      <c r="AE268" s="1317"/>
      <c r="AF268" s="1317"/>
      <c r="AG268" s="1317"/>
      <c r="AH268" s="1317"/>
      <c r="AI268" s="1317"/>
      <c r="AJ268" s="1317"/>
      <c r="AK268" s="1317"/>
      <c r="AL268" s="1317"/>
      <c r="AM268" s="1317"/>
      <c r="AN268" s="1317"/>
      <c r="AO268" s="1317"/>
      <c r="AP268" s="1317"/>
      <c r="AQ268" s="1317"/>
      <c r="AR268" s="1317"/>
      <c r="AS268" s="1317"/>
    </row>
    <row r="269" spans="1:45" s="1308" customFormat="1">
      <c r="B269" s="2471" t="s">
        <v>839</v>
      </c>
      <c r="C269" s="2472"/>
      <c r="D269" s="2472"/>
      <c r="E269" s="2472"/>
      <c r="F269" s="2472"/>
      <c r="G269" s="2473"/>
      <c r="H269" s="1501" t="str">
        <f>IF(G154&gt;1000,"oui","non")</f>
        <v>oui</v>
      </c>
      <c r="I269" s="2474"/>
      <c r="J269" s="2474"/>
      <c r="K269" s="2492" t="s">
        <v>1065</v>
      </c>
      <c r="L269" s="2492"/>
      <c r="M269" s="2493"/>
      <c r="N269" s="1316"/>
      <c r="O269" s="1316"/>
      <c r="P269" s="1316"/>
      <c r="Q269" s="1316"/>
      <c r="R269" s="1316"/>
      <c r="U269" s="1324"/>
      <c r="V269" s="1317"/>
      <c r="W269" s="1317"/>
      <c r="X269" s="1317"/>
      <c r="Y269" s="1317"/>
      <c r="Z269" s="1317"/>
      <c r="AA269" s="1317"/>
      <c r="AB269" s="1317"/>
      <c r="AC269" s="1317"/>
      <c r="AD269" s="1317"/>
      <c r="AE269" s="1317"/>
      <c r="AF269" s="1317"/>
      <c r="AG269" s="1317"/>
      <c r="AH269" s="1317"/>
      <c r="AI269" s="1317"/>
      <c r="AJ269" s="1317"/>
      <c r="AK269" s="1317"/>
      <c r="AL269" s="1317"/>
      <c r="AM269" s="1317"/>
      <c r="AN269" s="1317"/>
      <c r="AO269" s="1317"/>
      <c r="AP269" s="1317"/>
      <c r="AQ269" s="1317"/>
      <c r="AR269" s="1317"/>
      <c r="AS269" s="1317"/>
    </row>
    <row r="270" spans="1:45" s="1316" customFormat="1" ht="16.5" thickBot="1">
      <c r="A270" s="1308"/>
      <c r="B270" s="2486" t="s">
        <v>842</v>
      </c>
      <c r="C270" s="2487"/>
      <c r="D270" s="2487"/>
      <c r="E270" s="2487"/>
      <c r="F270" s="2487"/>
      <c r="G270" s="2487"/>
      <c r="H270" s="2487"/>
      <c r="I270" s="2487"/>
      <c r="J270" s="2487"/>
      <c r="K270" s="2487"/>
      <c r="L270" s="2487"/>
      <c r="M270" s="2488"/>
      <c r="S270" s="1308"/>
      <c r="T270" s="1308"/>
      <c r="U270" s="1324"/>
      <c r="V270" s="1317"/>
      <c r="W270" s="1317"/>
      <c r="X270" s="1317"/>
      <c r="Y270" s="1317"/>
      <c r="Z270" s="1317"/>
      <c r="AA270" s="1317"/>
      <c r="AB270" s="1317"/>
      <c r="AC270" s="1317"/>
      <c r="AD270" s="1317"/>
      <c r="AE270" s="1317"/>
      <c r="AF270" s="1317"/>
      <c r="AG270" s="1317"/>
      <c r="AH270" s="1317"/>
      <c r="AI270" s="1317"/>
      <c r="AJ270" s="1317"/>
      <c r="AK270" s="1317"/>
      <c r="AL270" s="1317"/>
      <c r="AM270" s="1317"/>
      <c r="AN270" s="1317"/>
      <c r="AO270" s="1317"/>
      <c r="AP270" s="1317"/>
      <c r="AQ270" s="1317"/>
      <c r="AR270" s="1317"/>
      <c r="AS270" s="1317"/>
    </row>
    <row r="271" spans="1:45" s="1316" customFormat="1" ht="15.75" customHeight="1">
      <c r="A271" s="1308"/>
      <c r="B271" s="2526" t="s">
        <v>853</v>
      </c>
      <c r="C271" s="2527"/>
      <c r="D271" s="2527"/>
      <c r="E271" s="2527"/>
      <c r="F271" s="2527"/>
      <c r="G271" s="2528"/>
      <c r="H271" s="1578" t="s">
        <v>40</v>
      </c>
      <c r="I271" s="2404"/>
      <c r="J271" s="2404"/>
      <c r="K271" s="2405"/>
      <c r="L271" s="2405"/>
      <c r="M271" s="2406"/>
      <c r="S271" s="1308"/>
      <c r="T271" s="1308"/>
      <c r="U271" s="1324"/>
      <c r="V271" s="1317"/>
      <c r="W271" s="1317"/>
      <c r="X271" s="1317"/>
      <c r="Y271" s="1317"/>
      <c r="Z271" s="1317"/>
      <c r="AA271" s="1317"/>
      <c r="AB271" s="1317"/>
      <c r="AC271" s="1317"/>
      <c r="AD271" s="1317"/>
      <c r="AE271" s="1317"/>
      <c r="AF271" s="1317"/>
      <c r="AG271" s="1317"/>
      <c r="AH271" s="1317"/>
      <c r="AI271" s="1317"/>
      <c r="AJ271" s="1317"/>
      <c r="AK271" s="1317"/>
      <c r="AL271" s="1317"/>
      <c r="AM271" s="1317"/>
      <c r="AN271" s="1317"/>
      <c r="AO271" s="1317"/>
      <c r="AP271" s="1317"/>
      <c r="AQ271" s="1317"/>
      <c r="AR271" s="1317"/>
      <c r="AS271" s="1317"/>
    </row>
    <row r="272" spans="1:45" s="1316" customFormat="1" ht="90.75" customHeight="1">
      <c r="A272" s="1308"/>
      <c r="B272" s="2463" t="s">
        <v>1166</v>
      </c>
      <c r="C272" s="2464"/>
      <c r="D272" s="2464"/>
      <c r="E272" s="2464"/>
      <c r="F272" s="2464"/>
      <c r="G272" s="2465"/>
      <c r="H272" s="1497" t="str">
        <f>IF(type_pac="PAC gaz à absorption",IF(ch_chauffage=TRUE,IF(cop_chaud&gt;=1.55,"oui","non"),"non concerné"), IF(ch_chauffage=TRUE,IF(cop_chaud&gt;=4,"oui","non"),"non concerné"))</f>
        <v>non</v>
      </c>
      <c r="I272" s="2404"/>
      <c r="J272" s="2404"/>
      <c r="K272" s="2405"/>
      <c r="L272" s="2405"/>
      <c r="M272" s="2406"/>
      <c r="S272" s="1308"/>
      <c r="T272" s="1308"/>
      <c r="U272" s="1324"/>
      <c r="V272" s="1317"/>
      <c r="W272" s="1317"/>
      <c r="X272" s="1317"/>
      <c r="Y272" s="1317"/>
      <c r="Z272" s="1317"/>
      <c r="AA272" s="1317"/>
      <c r="AB272" s="1317"/>
      <c r="AC272" s="1317"/>
      <c r="AD272" s="1317"/>
      <c r="AE272" s="1317"/>
      <c r="AF272" s="1317"/>
      <c r="AG272" s="1317"/>
      <c r="AH272" s="1317"/>
      <c r="AI272" s="1317"/>
      <c r="AJ272" s="1317"/>
      <c r="AK272" s="1317"/>
      <c r="AL272" s="1317"/>
      <c r="AM272" s="1317"/>
      <c r="AN272" s="1317"/>
      <c r="AO272" s="1317"/>
      <c r="AP272" s="1317"/>
      <c r="AQ272" s="1317"/>
      <c r="AR272" s="1317"/>
      <c r="AS272" s="1317"/>
    </row>
    <row r="273" spans="1:45" s="1316" customFormat="1" ht="90.75" customHeight="1">
      <c r="A273" s="1308"/>
      <c r="B273" s="2463" t="s">
        <v>1153</v>
      </c>
      <c r="C273" s="2464"/>
      <c r="D273" s="2464"/>
      <c r="E273" s="2464"/>
      <c r="F273" s="2464"/>
      <c r="G273" s="2465"/>
      <c r="H273" s="1497" t="b">
        <f>IF(ch_froidactif=TRUE,IF(eer_froid&gt;=3.6,"oui","non éligible"))</f>
        <v>0</v>
      </c>
      <c r="I273" s="2404"/>
      <c r="J273" s="2404"/>
      <c r="K273" s="2405"/>
      <c r="L273" s="2405"/>
      <c r="M273" s="2406"/>
      <c r="S273" s="1308"/>
      <c r="T273" s="1308"/>
      <c r="U273" s="1324"/>
      <c r="V273" s="1317"/>
      <c r="W273" s="1317"/>
      <c r="X273" s="1317"/>
      <c r="Y273" s="1317"/>
      <c r="Z273" s="1317"/>
      <c r="AA273" s="1317"/>
      <c r="AB273" s="1317"/>
      <c r="AC273" s="1317"/>
      <c r="AD273" s="1317"/>
      <c r="AE273" s="1317"/>
      <c r="AF273" s="1317"/>
      <c r="AG273" s="1317"/>
      <c r="AH273" s="1317"/>
      <c r="AI273" s="1317"/>
      <c r="AJ273" s="1317"/>
      <c r="AK273" s="1317"/>
      <c r="AL273" s="1317"/>
      <c r="AM273" s="1317"/>
      <c r="AN273" s="1317"/>
      <c r="AO273" s="1317"/>
      <c r="AP273" s="1317"/>
      <c r="AQ273" s="1317"/>
      <c r="AR273" s="1317"/>
      <c r="AS273" s="1317"/>
    </row>
    <row r="274" spans="1:45" s="1316" customFormat="1" ht="90.75" customHeight="1">
      <c r="A274" s="1308"/>
      <c r="B274" s="2463" t="s">
        <v>1154</v>
      </c>
      <c r="C274" s="2464"/>
      <c r="D274" s="2464"/>
      <c r="E274" s="2464"/>
      <c r="F274" s="2464"/>
      <c r="G274" s="2465"/>
      <c r="H274" s="1497" t="b">
        <f>IF(ch_froidactif=TRUE,IF(seer&gt;=3.3,"oui","non éligible"))</f>
        <v>0</v>
      </c>
      <c r="I274" s="2404"/>
      <c r="J274" s="2404"/>
      <c r="K274" s="2405"/>
      <c r="L274" s="2405"/>
      <c r="M274" s="2406"/>
      <c r="S274" s="1308"/>
      <c r="T274" s="1308"/>
      <c r="U274" s="1324"/>
      <c r="V274" s="1317"/>
      <c r="W274" s="1317"/>
      <c r="X274" s="1317"/>
      <c r="Y274" s="1317"/>
      <c r="Z274" s="1317"/>
      <c r="AA274" s="1317"/>
      <c r="AB274" s="1317"/>
      <c r="AC274" s="1317"/>
      <c r="AD274" s="1317"/>
      <c r="AE274" s="1317"/>
      <c r="AF274" s="1317"/>
      <c r="AG274" s="1317"/>
      <c r="AH274" s="1317"/>
      <c r="AI274" s="1317"/>
      <c r="AJ274" s="1317"/>
      <c r="AK274" s="1317"/>
      <c r="AL274" s="1317"/>
      <c r="AM274" s="1317"/>
      <c r="AN274" s="1317"/>
      <c r="AO274" s="1317"/>
      <c r="AP274" s="1317"/>
      <c r="AQ274" s="1317"/>
      <c r="AR274" s="1317"/>
      <c r="AS274" s="1317"/>
    </row>
    <row r="275" spans="1:45" s="1316" customFormat="1" ht="120" customHeight="1" thickBot="1">
      <c r="A275" s="1308"/>
      <c r="B275" s="2468" t="s">
        <v>861</v>
      </c>
      <c r="C275" s="2469"/>
      <c r="D275" s="2469"/>
      <c r="E275" s="2469"/>
      <c r="F275" s="2469"/>
      <c r="G275" s="2470"/>
      <c r="H275" s="1497" t="str">
        <f>IF(ch_chauffage=TRUE,IF(scop_chaud&gt;=3,"oui","non"))</f>
        <v>non</v>
      </c>
      <c r="I275" s="2404"/>
      <c r="J275" s="2404"/>
      <c r="K275" s="2405"/>
      <c r="L275" s="2405"/>
      <c r="M275" s="2406"/>
      <c r="S275" s="1308"/>
      <c r="T275" s="1308"/>
      <c r="U275" s="1324"/>
      <c r="V275" s="1317"/>
      <c r="W275" s="1317"/>
      <c r="X275" s="1317"/>
      <c r="Y275" s="1317"/>
      <c r="Z275" s="1317"/>
      <c r="AA275" s="1317"/>
      <c r="AB275" s="1317"/>
      <c r="AC275" s="1317"/>
      <c r="AD275" s="1317"/>
      <c r="AE275" s="1317"/>
      <c r="AF275" s="1317"/>
      <c r="AG275" s="1317"/>
      <c r="AH275" s="1317"/>
      <c r="AI275" s="1317"/>
      <c r="AJ275" s="1317"/>
      <c r="AK275" s="1317"/>
      <c r="AL275" s="1317"/>
      <c r="AM275" s="1317"/>
      <c r="AN275" s="1317"/>
      <c r="AO275" s="1317"/>
      <c r="AP275" s="1317"/>
      <c r="AQ275" s="1317"/>
      <c r="AR275" s="1317"/>
      <c r="AS275" s="1317"/>
    </row>
    <row r="276" spans="1:45" s="1316" customFormat="1">
      <c r="A276" s="1308"/>
      <c r="B276" s="2471" t="s">
        <v>839</v>
      </c>
      <c r="C276" s="2472"/>
      <c r="D276" s="2472"/>
      <c r="E276" s="2472"/>
      <c r="F276" s="2472"/>
      <c r="G276" s="2473"/>
      <c r="H276" s="1501" t="str">
        <f>IF(duree_eaux&gt;1000,"oui","non")</f>
        <v>non</v>
      </c>
      <c r="I276" s="2474"/>
      <c r="J276" s="2474"/>
      <c r="K276" s="2492" t="s">
        <v>1065</v>
      </c>
      <c r="L276" s="2492"/>
      <c r="M276" s="2493"/>
      <c r="S276" s="1308"/>
      <c r="T276" s="1308"/>
      <c r="U276" s="1324"/>
      <c r="V276" s="1317"/>
      <c r="W276" s="1317"/>
      <c r="X276" s="1317"/>
      <c r="Y276" s="1317"/>
      <c r="Z276" s="1317"/>
      <c r="AA276" s="1317"/>
      <c r="AB276" s="1317"/>
      <c r="AC276" s="1317"/>
      <c r="AD276" s="1317"/>
      <c r="AE276" s="1317"/>
      <c r="AF276" s="1317"/>
      <c r="AG276" s="1317"/>
      <c r="AH276" s="1317"/>
      <c r="AI276" s="1317"/>
      <c r="AJ276" s="1317"/>
      <c r="AK276" s="1317"/>
      <c r="AL276" s="1317"/>
      <c r="AM276" s="1317"/>
      <c r="AN276" s="1317"/>
      <c r="AO276" s="1317"/>
      <c r="AP276" s="1317"/>
      <c r="AQ276" s="1317"/>
      <c r="AR276" s="1317"/>
      <c r="AS276" s="1317"/>
    </row>
    <row r="277" spans="1:45" s="1316" customFormat="1" ht="15.75">
      <c r="A277" s="1308"/>
      <c r="B277" s="2486" t="s">
        <v>843</v>
      </c>
      <c r="C277" s="2487"/>
      <c r="D277" s="2487"/>
      <c r="E277" s="2487"/>
      <c r="F277" s="2487"/>
      <c r="G277" s="2487"/>
      <c r="H277" s="2487"/>
      <c r="I277" s="2487"/>
      <c r="J277" s="2487"/>
      <c r="K277" s="2487"/>
      <c r="L277" s="2487"/>
      <c r="M277" s="2488"/>
      <c r="S277" s="1308"/>
      <c r="T277" s="1308"/>
      <c r="U277" s="1324"/>
      <c r="V277" s="1317"/>
      <c r="W277" s="1317"/>
      <c r="X277" s="1317"/>
      <c r="Y277" s="1317"/>
      <c r="Z277" s="1317"/>
      <c r="AA277" s="1317"/>
      <c r="AB277" s="1317"/>
      <c r="AC277" s="1317"/>
      <c r="AD277" s="1317"/>
      <c r="AE277" s="1317"/>
      <c r="AF277" s="1317"/>
      <c r="AG277" s="1317"/>
      <c r="AH277" s="1317"/>
      <c r="AI277" s="1317"/>
      <c r="AJ277" s="1317"/>
      <c r="AK277" s="1317"/>
      <c r="AL277" s="1317"/>
      <c r="AM277" s="1317"/>
      <c r="AN277" s="1317"/>
      <c r="AO277" s="1317"/>
      <c r="AP277" s="1317"/>
      <c r="AQ277" s="1317"/>
      <c r="AR277" s="1317"/>
      <c r="AS277" s="1317"/>
    </row>
    <row r="278" spans="1:45" s="1316" customFormat="1" ht="84.75" customHeight="1">
      <c r="A278" s="1308"/>
      <c r="B278" s="2463" t="s">
        <v>868</v>
      </c>
      <c r="C278" s="2464"/>
      <c r="D278" s="2464"/>
      <c r="E278" s="2464"/>
      <c r="F278" s="2464"/>
      <c r="G278" s="2465"/>
      <c r="H278" s="1578" t="s">
        <v>867</v>
      </c>
      <c r="I278" s="2507"/>
      <c r="J278" s="2523"/>
      <c r="K278" s="2498"/>
      <c r="L278" s="2499"/>
      <c r="M278" s="2500"/>
      <c r="S278" s="1308"/>
      <c r="T278" s="1410"/>
      <c r="U278" s="1324"/>
      <c r="V278" s="1317"/>
      <c r="W278" s="1317"/>
      <c r="X278" s="1317"/>
      <c r="Y278" s="1317"/>
      <c r="Z278" s="1317"/>
      <c r="AA278" s="1317"/>
      <c r="AB278" s="1317"/>
      <c r="AC278" s="1317"/>
      <c r="AD278" s="1317"/>
      <c r="AE278" s="1317"/>
      <c r="AF278" s="1317"/>
      <c r="AG278" s="1317"/>
      <c r="AH278" s="1317"/>
      <c r="AI278" s="1317"/>
      <c r="AJ278" s="1317"/>
      <c r="AK278" s="1317"/>
      <c r="AL278" s="1317"/>
      <c r="AM278" s="1317"/>
      <c r="AN278" s="1317"/>
      <c r="AO278" s="1317"/>
      <c r="AP278" s="1317"/>
      <c r="AQ278" s="1317"/>
      <c r="AR278" s="1317"/>
      <c r="AS278" s="1317"/>
    </row>
    <row r="279" spans="1:45" s="1316" customFormat="1" ht="37.5" customHeight="1" thickBot="1">
      <c r="A279" s="1308"/>
      <c r="B279" s="2468" t="s">
        <v>871</v>
      </c>
      <c r="C279" s="2469"/>
      <c r="D279" s="2469"/>
      <c r="E279" s="2469"/>
      <c r="F279" s="2469"/>
      <c r="G279" s="2470"/>
      <c r="H279" s="1578" t="str">
        <f>IF(J151&gt;=20,"oui","non")</f>
        <v>non</v>
      </c>
      <c r="I279" s="2524"/>
      <c r="J279" s="2525"/>
      <c r="K279" s="2494" t="s">
        <v>1066</v>
      </c>
      <c r="L279" s="2495"/>
      <c r="M279" s="2496"/>
      <c r="S279" s="1308"/>
      <c r="T279" s="1410"/>
      <c r="U279" s="1324"/>
      <c r="V279" s="1317"/>
      <c r="W279" s="1317"/>
      <c r="X279" s="1317"/>
      <c r="Y279" s="1317"/>
      <c r="Z279" s="1317"/>
      <c r="AA279" s="1317"/>
      <c r="AB279" s="1317"/>
      <c r="AC279" s="1317"/>
      <c r="AD279" s="1317"/>
      <c r="AE279" s="1317"/>
      <c r="AF279" s="1317"/>
      <c r="AG279" s="1317"/>
      <c r="AH279" s="1317"/>
      <c r="AI279" s="1317"/>
      <c r="AJ279" s="1317"/>
      <c r="AK279" s="1317"/>
      <c r="AL279" s="1317"/>
      <c r="AM279" s="1317"/>
      <c r="AN279" s="1317"/>
      <c r="AO279" s="1317"/>
      <c r="AP279" s="1317"/>
      <c r="AQ279" s="1317"/>
      <c r="AR279" s="1317"/>
      <c r="AS279" s="1317"/>
    </row>
    <row r="280" spans="1:45" s="1316" customFormat="1" ht="18" thickBot="1">
      <c r="A280" s="1308"/>
      <c r="B280" s="2510" t="s">
        <v>51</v>
      </c>
      <c r="C280" s="2511"/>
      <c r="D280" s="2511"/>
      <c r="E280" s="2511"/>
      <c r="F280" s="2511"/>
      <c r="G280" s="2511"/>
      <c r="H280" s="2511"/>
      <c r="I280" s="2511"/>
      <c r="J280" s="2511"/>
      <c r="K280" s="2511"/>
      <c r="L280" s="2511"/>
      <c r="M280" s="2512"/>
      <c r="S280" s="1308"/>
      <c r="T280" s="1308"/>
      <c r="U280" s="1324"/>
      <c r="V280" s="1317"/>
      <c r="W280" s="1317"/>
      <c r="X280" s="1317"/>
      <c r="Y280" s="1317"/>
      <c r="Z280" s="1317"/>
      <c r="AA280" s="1317"/>
      <c r="AB280" s="1317"/>
      <c r="AC280" s="1317"/>
      <c r="AD280" s="1317"/>
      <c r="AE280" s="1317"/>
      <c r="AF280" s="1317"/>
      <c r="AG280" s="1317"/>
      <c r="AH280" s="1317"/>
      <c r="AI280" s="1317"/>
      <c r="AJ280" s="1317"/>
      <c r="AK280" s="1317"/>
      <c r="AL280" s="1317"/>
      <c r="AM280" s="1317"/>
      <c r="AN280" s="1317"/>
      <c r="AO280" s="1317"/>
      <c r="AP280" s="1317"/>
      <c r="AQ280" s="1317"/>
      <c r="AR280" s="1317"/>
      <c r="AS280" s="1317"/>
    </row>
    <row r="281" spans="1:45" s="1316" customFormat="1">
      <c r="A281" s="1308"/>
      <c r="B281" s="2501" t="s">
        <v>1147</v>
      </c>
      <c r="C281" s="2502"/>
      <c r="D281" s="2502"/>
      <c r="E281" s="2502"/>
      <c r="F281" s="2502"/>
      <c r="G281" s="2503"/>
      <c r="H281" s="1558">
        <f>(G156+H156)-(G152+H152)</f>
        <v>211.5</v>
      </c>
      <c r="I281" s="2497" t="s">
        <v>1145</v>
      </c>
      <c r="J281" s="2483"/>
      <c r="K281" s="2519" t="str">
        <f>IF(H281&gt;1000," Ce projet doit être déposé dans AAP","")</f>
        <v/>
      </c>
      <c r="L281" s="2519"/>
      <c r="M281" s="2520"/>
      <c r="S281" s="1308"/>
      <c r="T281" s="1308"/>
      <c r="U281" s="1324"/>
      <c r="V281" s="1317"/>
      <c r="W281" s="1317"/>
      <c r="X281" s="1317"/>
      <c r="Y281" s="1317"/>
      <c r="Z281" s="1317"/>
      <c r="AA281" s="1317"/>
      <c r="AB281" s="1317"/>
      <c r="AC281" s="1317"/>
      <c r="AD281" s="1317"/>
      <c r="AE281" s="1317"/>
      <c r="AF281" s="1317"/>
      <c r="AG281" s="1317"/>
      <c r="AH281" s="1317"/>
      <c r="AI281" s="1317"/>
      <c r="AJ281" s="1317"/>
      <c r="AK281" s="1317"/>
      <c r="AL281" s="1317"/>
      <c r="AM281" s="1317"/>
      <c r="AN281" s="1317"/>
      <c r="AO281" s="1317"/>
      <c r="AP281" s="1317"/>
      <c r="AQ281" s="1317"/>
      <c r="AR281" s="1317"/>
      <c r="AS281" s="1317"/>
    </row>
    <row r="282" spans="1:45" s="1316" customFormat="1">
      <c r="A282" s="1308"/>
      <c r="B282" s="2501" t="s">
        <v>1137</v>
      </c>
      <c r="C282" s="2502"/>
      <c r="D282" s="2502"/>
      <c r="E282" s="2502"/>
      <c r="F282" s="2502"/>
      <c r="G282" s="2503"/>
      <c r="H282" s="1558">
        <f>IF(ch_froidactif=FALSE,0,((I157)*(seer-3.2)/10.6))</f>
        <v>0</v>
      </c>
      <c r="I282" s="2497" t="s">
        <v>1148</v>
      </c>
      <c r="J282" s="2483"/>
      <c r="K282" s="1502"/>
      <c r="L282" s="1502"/>
      <c r="M282" s="1503"/>
      <c r="S282" s="1308"/>
      <c r="T282" s="1308"/>
      <c r="U282" s="1324"/>
      <c r="V282" s="1317"/>
      <c r="W282" s="1317"/>
      <c r="X282" s="1317"/>
      <c r="Y282" s="1317"/>
      <c r="Z282" s="1317"/>
      <c r="AA282" s="1317"/>
      <c r="AB282" s="1317"/>
      <c r="AC282" s="1317"/>
      <c r="AD282" s="1317"/>
      <c r="AE282" s="1317"/>
      <c r="AF282" s="1317"/>
      <c r="AG282" s="1317"/>
      <c r="AH282" s="1317"/>
      <c r="AI282" s="1317"/>
      <c r="AJ282" s="1317"/>
      <c r="AK282" s="1317"/>
      <c r="AL282" s="1317"/>
      <c r="AM282" s="1317"/>
      <c r="AN282" s="1317"/>
      <c r="AO282" s="1317"/>
      <c r="AP282" s="1317"/>
      <c r="AQ282" s="1317"/>
      <c r="AR282" s="1317"/>
      <c r="AS282" s="1317"/>
    </row>
    <row r="283" spans="1:45" s="1316" customFormat="1" ht="15.75" thickBot="1">
      <c r="A283" s="1308"/>
      <c r="B283" s="2501" t="s">
        <v>1146</v>
      </c>
      <c r="C283" s="2502"/>
      <c r="D283" s="2502"/>
      <c r="E283" s="2502"/>
      <c r="F283" s="2502"/>
      <c r="G283" s="2503"/>
      <c r="H283" s="1558">
        <f>IF(J145="oui",G113-J153,0)</f>
        <v>0</v>
      </c>
      <c r="I283" s="2497" t="s">
        <v>1144</v>
      </c>
      <c r="J283" s="2483"/>
      <c r="K283" s="2519" t="str">
        <f>IF(H283&gt;1000," Ce projet doit être déposé dans AAP","")</f>
        <v/>
      </c>
      <c r="L283" s="2519"/>
      <c r="M283" s="2520"/>
      <c r="S283" s="1308"/>
      <c r="T283" s="1308"/>
      <c r="U283" s="1324"/>
      <c r="V283" s="1317"/>
      <c r="W283" s="1317"/>
      <c r="X283" s="1317"/>
      <c r="Y283" s="1317"/>
      <c r="Z283" s="1317"/>
      <c r="AA283" s="1317"/>
      <c r="AB283" s="1317"/>
      <c r="AC283" s="1317"/>
      <c r="AD283" s="1317"/>
      <c r="AE283" s="1317"/>
      <c r="AF283" s="1317"/>
      <c r="AG283" s="1317"/>
      <c r="AH283" s="1317"/>
      <c r="AI283" s="1317"/>
      <c r="AJ283" s="1317"/>
      <c r="AK283" s="1317"/>
      <c r="AL283" s="1317"/>
      <c r="AM283" s="1317"/>
      <c r="AN283" s="1317"/>
      <c r="AO283" s="1317"/>
      <c r="AP283" s="1317"/>
      <c r="AQ283" s="1317"/>
      <c r="AR283" s="1317"/>
      <c r="AS283" s="1317"/>
    </row>
    <row r="284" spans="1:45" s="1316" customFormat="1" ht="18" thickBot="1">
      <c r="A284" s="1308"/>
      <c r="B284" s="2510" t="s">
        <v>858</v>
      </c>
      <c r="C284" s="2511"/>
      <c r="D284" s="2511"/>
      <c r="E284" s="2511"/>
      <c r="F284" s="2511"/>
      <c r="G284" s="2511"/>
      <c r="H284" s="2511"/>
      <c r="I284" s="2511"/>
      <c r="J284" s="2511"/>
      <c r="K284" s="2521"/>
      <c r="L284" s="2521"/>
      <c r="M284" s="2522"/>
      <c r="S284" s="1308"/>
      <c r="T284" s="1308"/>
      <c r="U284" s="1324"/>
      <c r="V284" s="1317"/>
      <c r="W284" s="1317"/>
      <c r="X284" s="1317"/>
      <c r="Y284" s="1317"/>
      <c r="Z284" s="1317"/>
      <c r="AA284" s="1317"/>
      <c r="AB284" s="1317"/>
      <c r="AC284" s="1317"/>
      <c r="AD284" s="1317"/>
      <c r="AE284" s="1317"/>
      <c r="AF284" s="1317"/>
      <c r="AG284" s="1317"/>
      <c r="AH284" s="1317"/>
      <c r="AI284" s="1317"/>
      <c r="AJ284" s="1317"/>
      <c r="AK284" s="1317"/>
      <c r="AL284" s="1317"/>
      <c r="AM284" s="1317"/>
      <c r="AN284" s="1317"/>
      <c r="AO284" s="1317"/>
      <c r="AP284" s="1317"/>
      <c r="AQ284" s="1317"/>
      <c r="AR284" s="1317"/>
      <c r="AS284" s="1317"/>
    </row>
    <row r="285" spans="1:45" s="1316" customFormat="1" ht="32.25" customHeight="1">
      <c r="A285" s="1308"/>
      <c r="B285" s="2761" t="s">
        <v>859</v>
      </c>
      <c r="C285" s="2762"/>
      <c r="D285" s="2762"/>
      <c r="E285" s="2762"/>
      <c r="F285" s="2762"/>
      <c r="G285" s="2762"/>
      <c r="H285" s="2762"/>
      <c r="I285" s="2762"/>
      <c r="J285" s="2762"/>
      <c r="K285" s="2762"/>
      <c r="L285" s="2762"/>
      <c r="M285" s="2763"/>
      <c r="S285" s="1308"/>
      <c r="T285" s="1308"/>
      <c r="U285" s="1324"/>
      <c r="V285" s="1317"/>
      <c r="W285" s="1317"/>
      <c r="X285" s="1317"/>
      <c r="Y285" s="1317"/>
      <c r="Z285" s="1317"/>
      <c r="AA285" s="1317"/>
      <c r="AB285" s="1317"/>
      <c r="AC285" s="1317"/>
      <c r="AD285" s="1317"/>
      <c r="AE285" s="1317"/>
      <c r="AF285" s="1317"/>
      <c r="AG285" s="1317"/>
      <c r="AH285" s="1317"/>
      <c r="AI285" s="1317"/>
      <c r="AJ285" s="1317"/>
      <c r="AK285" s="1317"/>
      <c r="AL285" s="1317"/>
      <c r="AM285" s="1317"/>
      <c r="AN285" s="1317"/>
      <c r="AO285" s="1317"/>
      <c r="AP285" s="1317"/>
      <c r="AQ285" s="1317"/>
      <c r="AR285" s="1317"/>
      <c r="AS285" s="1317"/>
    </row>
    <row r="286" spans="1:45" s="1316" customFormat="1" ht="16.5" hidden="1" customHeight="1">
      <c r="A286" s="1308"/>
      <c r="B286" s="2562" t="s">
        <v>57</v>
      </c>
      <c r="C286" s="2563"/>
      <c r="D286" s="2563"/>
      <c r="E286" s="2563"/>
      <c r="F286" s="2563"/>
      <c r="G286" s="2564"/>
      <c r="H286" s="1405" t="s">
        <v>40</v>
      </c>
      <c r="I286" s="2404"/>
      <c r="J286" s="2507"/>
      <c r="K286" s="2533"/>
      <c r="L286" s="2534"/>
      <c r="M286" s="2535"/>
      <c r="S286" s="1308"/>
      <c r="T286" s="1308"/>
      <c r="U286" s="1324"/>
      <c r="V286" s="1317"/>
      <c r="W286" s="1317"/>
      <c r="X286" s="1317"/>
      <c r="Y286" s="1317"/>
      <c r="Z286" s="1317"/>
      <c r="AA286" s="1317"/>
      <c r="AB286" s="1317"/>
      <c r="AC286" s="1317"/>
      <c r="AD286" s="1317"/>
      <c r="AE286" s="1317"/>
      <c r="AF286" s="1317"/>
      <c r="AG286" s="1317"/>
      <c r="AH286" s="1317"/>
      <c r="AI286" s="1317"/>
      <c r="AJ286" s="1317"/>
      <c r="AK286" s="1317"/>
      <c r="AL286" s="1317"/>
      <c r="AM286" s="1317"/>
      <c r="AN286" s="1317"/>
      <c r="AO286" s="1317"/>
      <c r="AP286" s="1317"/>
      <c r="AQ286" s="1317"/>
      <c r="AR286" s="1317"/>
      <c r="AS286" s="1317"/>
    </row>
    <row r="287" spans="1:45" s="1316" customFormat="1" ht="15.75">
      <c r="A287" s="1308"/>
      <c r="B287" s="1504" t="s">
        <v>1072</v>
      </c>
      <c r="C287" s="1505"/>
      <c r="D287" s="1505"/>
      <c r="E287" s="1505"/>
      <c r="F287" s="1505"/>
      <c r="G287" s="1506"/>
      <c r="H287" s="1578" t="s">
        <v>40</v>
      </c>
      <c r="I287" s="2404"/>
      <c r="J287" s="2507"/>
      <c r="K287" s="2508"/>
      <c r="L287" s="2508"/>
      <c r="M287" s="2508"/>
      <c r="S287" s="1308"/>
      <c r="T287" s="1308"/>
      <c r="U287" s="1324"/>
      <c r="V287" s="1317"/>
      <c r="W287" s="1317"/>
      <c r="X287" s="1317"/>
      <c r="Y287" s="1317"/>
      <c r="Z287" s="1317"/>
      <c r="AA287" s="1317"/>
      <c r="AB287" s="1317"/>
      <c r="AC287" s="1317"/>
      <c r="AD287" s="1317"/>
      <c r="AE287" s="1317"/>
      <c r="AF287" s="1317"/>
      <c r="AG287" s="1317"/>
      <c r="AH287" s="1317"/>
      <c r="AI287" s="1317"/>
      <c r="AJ287" s="1317"/>
      <c r="AK287" s="1317"/>
      <c r="AL287" s="1317"/>
      <c r="AM287" s="1317"/>
      <c r="AN287" s="1317"/>
      <c r="AO287" s="1317"/>
      <c r="AP287" s="1317"/>
      <c r="AQ287" s="1317"/>
      <c r="AR287" s="1317"/>
      <c r="AS287" s="1317"/>
    </row>
    <row r="288" spans="1:45" s="1316" customFormat="1" ht="15.75">
      <c r="A288" s="1308"/>
      <c r="B288" s="1504" t="s">
        <v>1073</v>
      </c>
      <c r="C288" s="1505"/>
      <c r="D288" s="1505"/>
      <c r="E288" s="1505"/>
      <c r="F288" s="1505"/>
      <c r="G288" s="1506"/>
      <c r="H288" s="1578" t="s">
        <v>40</v>
      </c>
      <c r="I288" s="2404"/>
      <c r="J288" s="2507"/>
      <c r="K288" s="2508"/>
      <c r="L288" s="2508"/>
      <c r="M288" s="2508"/>
      <c r="S288" s="1308"/>
      <c r="T288" s="1308"/>
      <c r="U288" s="1324"/>
      <c r="V288" s="1317"/>
      <c r="W288" s="1317"/>
      <c r="X288" s="1317"/>
      <c r="Y288" s="1317"/>
      <c r="Z288" s="1317"/>
      <c r="AA288" s="1317"/>
      <c r="AB288" s="1317"/>
      <c r="AC288" s="1317"/>
      <c r="AD288" s="1317"/>
      <c r="AE288" s="1317"/>
      <c r="AF288" s="1317"/>
      <c r="AG288" s="1317"/>
      <c r="AH288" s="1317"/>
      <c r="AI288" s="1317"/>
      <c r="AJ288" s="1317"/>
      <c r="AK288" s="1317"/>
      <c r="AL288" s="1317"/>
      <c r="AM288" s="1317"/>
      <c r="AN288" s="1317"/>
      <c r="AO288" s="1317"/>
      <c r="AP288" s="1317"/>
      <c r="AQ288" s="1317"/>
      <c r="AR288" s="1317"/>
      <c r="AS288" s="1317"/>
    </row>
    <row r="289" spans="1:45" s="1316" customFormat="1" ht="15.75">
      <c r="A289" s="1308"/>
      <c r="B289" s="2504" t="s">
        <v>1097</v>
      </c>
      <c r="C289" s="2505"/>
      <c r="D289" s="2505"/>
      <c r="E289" s="2505"/>
      <c r="F289" s="2505"/>
      <c r="G289" s="2506"/>
      <c r="H289" s="1578" t="s">
        <v>40</v>
      </c>
      <c r="I289" s="2404"/>
      <c r="J289" s="2507"/>
      <c r="K289" s="2508"/>
      <c r="L289" s="2508"/>
      <c r="M289" s="2508"/>
      <c r="S289" s="1308"/>
      <c r="T289" s="1308"/>
      <c r="U289" s="1324"/>
      <c r="V289" s="1317"/>
      <c r="W289" s="1317"/>
      <c r="X289" s="1317"/>
      <c r="Y289" s="1317"/>
      <c r="Z289" s="1317"/>
      <c r="AA289" s="1317"/>
      <c r="AB289" s="1317"/>
      <c r="AC289" s="1317"/>
      <c r="AD289" s="1317"/>
      <c r="AE289" s="1317"/>
      <c r="AF289" s="1317"/>
      <c r="AG289" s="1317"/>
      <c r="AH289" s="1317"/>
      <c r="AI289" s="1317"/>
      <c r="AJ289" s="1317"/>
      <c r="AK289" s="1317"/>
      <c r="AL289" s="1317"/>
      <c r="AM289" s="1317"/>
      <c r="AN289" s="1317"/>
      <c r="AO289" s="1317"/>
      <c r="AP289" s="1317"/>
      <c r="AQ289" s="1317"/>
      <c r="AR289" s="1317"/>
      <c r="AS289" s="1317"/>
    </row>
    <row r="290" spans="1:45" s="1316" customFormat="1" ht="15.75" customHeight="1">
      <c r="A290" s="1308"/>
      <c r="B290" s="2504" t="s">
        <v>1070</v>
      </c>
      <c r="C290" s="2505"/>
      <c r="D290" s="2505"/>
      <c r="E290" s="2505"/>
      <c r="F290" s="2505"/>
      <c r="G290" s="2506"/>
      <c r="H290" s="1578" t="s">
        <v>40</v>
      </c>
      <c r="I290" s="2404"/>
      <c r="J290" s="2507"/>
      <c r="K290" s="2533"/>
      <c r="L290" s="2534"/>
      <c r="M290" s="2535"/>
      <c r="S290" s="1308"/>
      <c r="T290" s="1308"/>
      <c r="U290" s="1324"/>
      <c r="V290" s="1317"/>
      <c r="W290" s="1317"/>
      <c r="X290" s="1317"/>
      <c r="Y290" s="1317"/>
      <c r="Z290" s="1317"/>
      <c r="AA290" s="1317"/>
      <c r="AB290" s="1317"/>
      <c r="AC290" s="1317"/>
      <c r="AD290" s="1317"/>
      <c r="AE290" s="1317"/>
      <c r="AF290" s="1317"/>
      <c r="AG290" s="1317"/>
      <c r="AH290" s="1317"/>
      <c r="AI290" s="1317"/>
      <c r="AJ290" s="1317"/>
      <c r="AK290" s="1317"/>
      <c r="AL290" s="1317"/>
      <c r="AM290" s="1317"/>
      <c r="AN290" s="1317"/>
      <c r="AO290" s="1317"/>
      <c r="AP290" s="1317"/>
      <c r="AQ290" s="1317"/>
      <c r="AR290" s="1317"/>
      <c r="AS290" s="1317"/>
    </row>
    <row r="291" spans="1:45" s="1316" customFormat="1" ht="15.75">
      <c r="A291" s="1308"/>
      <c r="B291" s="1504" t="s">
        <v>1100</v>
      </c>
      <c r="C291" s="1508"/>
      <c r="D291" s="1508"/>
      <c r="E291" s="1508"/>
      <c r="F291" s="1508"/>
      <c r="G291" s="1509"/>
      <c r="H291" s="1578" t="s">
        <v>40</v>
      </c>
      <c r="I291" s="1492"/>
      <c r="J291" s="1493"/>
      <c r="K291" s="1507"/>
      <c r="L291" s="1507"/>
      <c r="M291" s="1507"/>
      <c r="S291" s="1308"/>
      <c r="T291" s="1308"/>
      <c r="U291" s="1324"/>
      <c r="V291" s="1317"/>
      <c r="W291" s="1317"/>
      <c r="X291" s="1317"/>
      <c r="Y291" s="1317"/>
      <c r="Z291" s="1317"/>
      <c r="AA291" s="1317"/>
      <c r="AB291" s="1317"/>
      <c r="AC291" s="1317"/>
      <c r="AD291" s="1317"/>
      <c r="AE291" s="1317"/>
      <c r="AF291" s="1317"/>
      <c r="AG291" s="1317"/>
      <c r="AH291" s="1317"/>
      <c r="AI291" s="1317"/>
      <c r="AJ291" s="1317"/>
      <c r="AK291" s="1317"/>
      <c r="AL291" s="1317"/>
      <c r="AM291" s="1317"/>
      <c r="AN291" s="1317"/>
      <c r="AO291" s="1317"/>
      <c r="AP291" s="1317"/>
      <c r="AQ291" s="1317"/>
      <c r="AR291" s="1317"/>
      <c r="AS291" s="1317"/>
    </row>
    <row r="292" spans="1:45" s="1316" customFormat="1" ht="15.75">
      <c r="A292" s="1308"/>
      <c r="B292" s="1504" t="s">
        <v>1099</v>
      </c>
      <c r="C292" s="1508"/>
      <c r="D292" s="1508"/>
      <c r="E292" s="1508"/>
      <c r="F292" s="1508"/>
      <c r="G292" s="1509"/>
      <c r="H292" s="1578" t="s">
        <v>41</v>
      </c>
      <c r="I292" s="2404"/>
      <c r="J292" s="2507"/>
      <c r="K292" s="2508"/>
      <c r="L292" s="2508"/>
      <c r="M292" s="2508"/>
      <c r="S292" s="1308"/>
      <c r="T292" s="1308"/>
      <c r="U292" s="1324"/>
      <c r="V292" s="1317"/>
      <c r="W292" s="1317"/>
      <c r="X292" s="1317"/>
      <c r="Y292" s="1317"/>
      <c r="Z292" s="1317"/>
      <c r="AA292" s="1317"/>
      <c r="AB292" s="1317"/>
      <c r="AC292" s="1317"/>
      <c r="AD292" s="1317"/>
      <c r="AE292" s="1317"/>
      <c r="AF292" s="1317"/>
      <c r="AG292" s="1317"/>
      <c r="AH292" s="1317"/>
      <c r="AI292" s="1317"/>
      <c r="AJ292" s="1317"/>
      <c r="AK292" s="1317"/>
      <c r="AL292" s="1317"/>
      <c r="AM292" s="1317"/>
      <c r="AN292" s="1317"/>
      <c r="AO292" s="1317"/>
      <c r="AP292" s="1317"/>
      <c r="AQ292" s="1317"/>
      <c r="AR292" s="1317"/>
      <c r="AS292" s="1317"/>
    </row>
    <row r="293" spans="1:45" s="1316" customFormat="1" ht="16.5" thickBot="1">
      <c r="A293" s="1308"/>
      <c r="B293" s="2565" t="s">
        <v>879</v>
      </c>
      <c r="C293" s="2566"/>
      <c r="D293" s="2566"/>
      <c r="E293" s="2566"/>
      <c r="F293" s="2566"/>
      <c r="G293" s="2567"/>
      <c r="H293" s="1578" t="s">
        <v>41</v>
      </c>
      <c r="I293" s="2404"/>
      <c r="J293" s="2404"/>
      <c r="K293" s="2529"/>
      <c r="L293" s="2529"/>
      <c r="M293" s="2530"/>
      <c r="S293" s="1308"/>
      <c r="T293" s="1308"/>
      <c r="U293" s="1324"/>
      <c r="V293" s="1317"/>
      <c r="W293" s="1317"/>
      <c r="X293" s="1317"/>
      <c r="Y293" s="1317"/>
      <c r="Z293" s="1317"/>
      <c r="AA293" s="1317"/>
      <c r="AB293" s="1317"/>
      <c r="AC293" s="1317"/>
      <c r="AD293" s="1317"/>
      <c r="AE293" s="1317"/>
      <c r="AF293" s="1317"/>
      <c r="AG293" s="1317"/>
      <c r="AH293" s="1317"/>
      <c r="AI293" s="1317"/>
      <c r="AJ293" s="1317"/>
      <c r="AK293" s="1317"/>
      <c r="AL293" s="1317"/>
      <c r="AM293" s="1317"/>
      <c r="AN293" s="1317"/>
      <c r="AO293" s="1317"/>
      <c r="AP293" s="1317"/>
      <c r="AQ293" s="1317"/>
      <c r="AR293" s="1317"/>
      <c r="AS293" s="1317"/>
    </row>
    <row r="294" spans="1:45" s="1316" customFormat="1" ht="18" thickBot="1">
      <c r="A294" s="1308"/>
      <c r="B294" s="2510" t="s">
        <v>856</v>
      </c>
      <c r="C294" s="2511"/>
      <c r="D294" s="2511"/>
      <c r="E294" s="2511"/>
      <c r="F294" s="2511"/>
      <c r="G294" s="2511"/>
      <c r="H294" s="2511"/>
      <c r="I294" s="2511"/>
      <c r="J294" s="2511"/>
      <c r="K294" s="2511"/>
      <c r="L294" s="2511"/>
      <c r="M294" s="2512"/>
      <c r="S294" s="1308"/>
      <c r="T294" s="1308"/>
      <c r="U294" s="1324"/>
      <c r="V294" s="1317"/>
      <c r="W294" s="1317"/>
      <c r="X294" s="1317"/>
      <c r="Y294" s="1317"/>
      <c r="Z294" s="1317"/>
      <c r="AA294" s="1317"/>
      <c r="AB294" s="1317"/>
      <c r="AC294" s="1317"/>
      <c r="AD294" s="1317"/>
      <c r="AE294" s="1317"/>
      <c r="AF294" s="1317"/>
      <c r="AG294" s="1317"/>
      <c r="AH294" s="1317"/>
      <c r="AI294" s="1317"/>
      <c r="AJ294" s="1317"/>
      <c r="AK294" s="1317"/>
      <c r="AL294" s="1317"/>
      <c r="AM294" s="1317"/>
      <c r="AN294" s="1317"/>
      <c r="AO294" s="1317"/>
      <c r="AP294" s="1317"/>
      <c r="AQ294" s="1317"/>
      <c r="AR294" s="1317"/>
      <c r="AS294" s="1317"/>
    </row>
    <row r="295" spans="1:45" s="1316" customFormat="1" ht="15.75">
      <c r="A295" s="1308"/>
      <c r="B295" s="2513" t="s">
        <v>885</v>
      </c>
      <c r="C295" s="2514"/>
      <c r="D295" s="2514"/>
      <c r="E295" s="2514"/>
      <c r="F295" s="2514"/>
      <c r="G295" s="2515"/>
      <c r="H295" s="1578" t="s">
        <v>1106</v>
      </c>
      <c r="I295" s="2531" t="s">
        <v>1130</v>
      </c>
      <c r="J295" s="2532"/>
      <c r="K295" s="2516"/>
      <c r="L295" s="2517"/>
      <c r="M295" s="2518"/>
      <c r="S295" s="1308"/>
      <c r="T295" s="1308"/>
      <c r="U295" s="1324"/>
      <c r="V295" s="1317"/>
      <c r="W295" s="1317"/>
      <c r="X295" s="1317"/>
      <c r="Y295" s="1317"/>
      <c r="Z295" s="1317"/>
      <c r="AA295" s="1317"/>
      <c r="AB295" s="1317"/>
      <c r="AC295" s="1317"/>
      <c r="AD295" s="1317"/>
      <c r="AE295" s="1317"/>
      <c r="AF295" s="1317"/>
      <c r="AG295" s="1317"/>
      <c r="AH295" s="1317"/>
      <c r="AI295" s="1317"/>
      <c r="AJ295" s="1317"/>
      <c r="AK295" s="1317"/>
      <c r="AL295" s="1317"/>
      <c r="AM295" s="1317"/>
      <c r="AN295" s="1317"/>
      <c r="AO295" s="1317"/>
      <c r="AP295" s="1317"/>
      <c r="AQ295" s="1317"/>
      <c r="AR295" s="1317"/>
      <c r="AS295" s="1317"/>
    </row>
    <row r="296" spans="1:45" s="1316" customFormat="1" ht="60.75" customHeight="1">
      <c r="A296" s="1308"/>
      <c r="B296" s="2513" t="s">
        <v>857</v>
      </c>
      <c r="C296" s="2514"/>
      <c r="D296" s="2514"/>
      <c r="E296" s="2514"/>
      <c r="F296" s="2514"/>
      <c r="G296" s="2515"/>
      <c r="H296" s="1578" t="str">
        <f>B87</f>
        <v>oui</v>
      </c>
      <c r="I296" s="2466"/>
      <c r="J296" s="2467"/>
      <c r="K296" s="2401" t="s">
        <v>1063</v>
      </c>
      <c r="L296" s="2402"/>
      <c r="M296" s="2403"/>
      <c r="S296" s="1308"/>
      <c r="T296" s="1308"/>
      <c r="U296" s="1324"/>
      <c r="V296" s="1317"/>
      <c r="W296" s="1317"/>
      <c r="X296" s="1317"/>
      <c r="Y296" s="1317"/>
      <c r="Z296" s="1317"/>
      <c r="AA296" s="1317"/>
      <c r="AB296" s="1317"/>
      <c r="AC296" s="1317"/>
      <c r="AD296" s="1317"/>
      <c r="AE296" s="1317"/>
      <c r="AF296" s="1317"/>
      <c r="AG296" s="1317"/>
      <c r="AH296" s="1317"/>
      <c r="AI296" s="1317"/>
      <c r="AJ296" s="1317"/>
      <c r="AK296" s="1317"/>
      <c r="AL296" s="1317"/>
      <c r="AM296" s="1317"/>
      <c r="AN296" s="1317"/>
      <c r="AO296" s="1317"/>
      <c r="AP296" s="1317"/>
      <c r="AQ296" s="1317"/>
      <c r="AR296" s="1317"/>
      <c r="AS296" s="1317"/>
    </row>
    <row r="297" spans="1:45" s="1316" customFormat="1">
      <c r="A297" s="1308"/>
      <c r="B297" s="1510"/>
      <c r="C297" s="1510"/>
      <c r="D297" s="1510"/>
      <c r="E297" s="1510"/>
      <c r="F297" s="1510"/>
      <c r="G297" s="1510"/>
      <c r="H297" s="1379"/>
      <c r="I297" s="1379"/>
      <c r="J297" s="1379"/>
      <c r="K297" s="1379"/>
      <c r="L297" s="1308"/>
      <c r="M297" s="1308"/>
      <c r="S297" s="1308"/>
      <c r="T297" s="1308"/>
      <c r="U297" s="1324"/>
      <c r="V297" s="1317"/>
      <c r="W297" s="1317"/>
      <c r="X297" s="1317"/>
      <c r="Y297" s="1317"/>
      <c r="Z297" s="1317"/>
      <c r="AA297" s="1317"/>
      <c r="AB297" s="1317"/>
      <c r="AC297" s="1317"/>
      <c r="AD297" s="1317"/>
      <c r="AE297" s="1317"/>
      <c r="AF297" s="1317"/>
      <c r="AG297" s="1317"/>
      <c r="AH297" s="1317"/>
      <c r="AI297" s="1317"/>
      <c r="AJ297" s="1317"/>
      <c r="AK297" s="1317"/>
      <c r="AL297" s="1317"/>
      <c r="AM297" s="1317"/>
      <c r="AN297" s="1317"/>
      <c r="AO297" s="1317"/>
      <c r="AP297" s="1317"/>
      <c r="AQ297" s="1317"/>
      <c r="AR297" s="1317"/>
      <c r="AS297" s="1317"/>
    </row>
    <row r="298" spans="1:45" s="1316" customFormat="1" ht="15.75" thickBot="1">
      <c r="A298" s="1308"/>
      <c r="B298" s="1510"/>
      <c r="C298" s="1510"/>
      <c r="D298" s="1510"/>
      <c r="E298" s="1510"/>
      <c r="F298" s="1510"/>
      <c r="G298" s="1510"/>
      <c r="H298" s="1379"/>
      <c r="I298" s="1379"/>
      <c r="J298" s="1379"/>
      <c r="K298" s="1379"/>
      <c r="L298" s="1308"/>
      <c r="M298" s="1308"/>
      <c r="S298" s="1308"/>
      <c r="T298" s="1308"/>
      <c r="U298" s="1324"/>
      <c r="V298" s="1317"/>
      <c r="W298" s="1317"/>
      <c r="X298" s="1317"/>
      <c r="Y298" s="1317"/>
      <c r="Z298" s="1317"/>
      <c r="AA298" s="1317"/>
      <c r="AB298" s="1317"/>
      <c r="AC298" s="1317"/>
      <c r="AD298" s="1317"/>
      <c r="AE298" s="1317"/>
      <c r="AF298" s="1317"/>
      <c r="AG298" s="1317"/>
      <c r="AH298" s="1317"/>
      <c r="AI298" s="1317"/>
      <c r="AJ298" s="1317"/>
      <c r="AK298" s="1317"/>
      <c r="AL298" s="1317"/>
      <c r="AM298" s="1317"/>
      <c r="AN298" s="1317"/>
      <c r="AO298" s="1317"/>
      <c r="AP298" s="1317"/>
      <c r="AQ298" s="1317"/>
      <c r="AR298" s="1317"/>
      <c r="AS298" s="1317"/>
    </row>
    <row r="299" spans="1:45" s="1316" customFormat="1" ht="19.5" thickBot="1">
      <c r="A299" s="1308"/>
      <c r="B299" s="2559" t="s">
        <v>1241</v>
      </c>
      <c r="C299" s="2560"/>
      <c r="D299" s="2560"/>
      <c r="E299" s="2560"/>
      <c r="F299" s="2560"/>
      <c r="G299" s="2560"/>
      <c r="H299" s="2560"/>
      <c r="I299" s="2560"/>
      <c r="J299" s="2560"/>
      <c r="K299" s="2560"/>
      <c r="L299" s="2560"/>
      <c r="M299" s="2561"/>
      <c r="S299" s="1308"/>
      <c r="T299" s="1308"/>
      <c r="U299" s="1324"/>
      <c r="V299" s="1317"/>
      <c r="W299" s="1317"/>
      <c r="X299" s="1317"/>
      <c r="Y299" s="1317"/>
      <c r="Z299" s="1317"/>
      <c r="AA299" s="1317"/>
      <c r="AB299" s="1317"/>
      <c r="AC299" s="1317"/>
      <c r="AD299" s="1317"/>
      <c r="AE299" s="1317"/>
      <c r="AF299" s="1317"/>
      <c r="AG299" s="1317"/>
      <c r="AH299" s="1317"/>
      <c r="AI299" s="1317"/>
      <c r="AJ299" s="1317"/>
      <c r="AK299" s="1317"/>
      <c r="AL299" s="1317"/>
      <c r="AM299" s="1317"/>
      <c r="AN299" s="1317"/>
      <c r="AO299" s="1317"/>
      <c r="AP299" s="1317"/>
      <c r="AQ299" s="1317"/>
      <c r="AR299" s="1317"/>
      <c r="AS299" s="1317"/>
    </row>
    <row r="300" spans="1:45" s="1316" customFormat="1" ht="18.75">
      <c r="A300" s="1308"/>
      <c r="B300" s="1606"/>
      <c r="C300" s="1607"/>
      <c r="D300" s="1607"/>
      <c r="E300" s="1607"/>
      <c r="F300" s="1607"/>
      <c r="G300" s="1716" t="s">
        <v>1208</v>
      </c>
      <c r="H300" s="1716" t="s">
        <v>1209</v>
      </c>
      <c r="I300" s="1716" t="s">
        <v>1210</v>
      </c>
      <c r="J300" s="1607"/>
      <c r="K300" s="1607"/>
      <c r="L300" s="1607"/>
      <c r="M300" s="1608"/>
      <c r="S300" s="1308"/>
      <c r="T300" s="1308"/>
      <c r="U300" s="1324"/>
      <c r="V300" s="1317"/>
      <c r="W300" s="1317"/>
      <c r="X300" s="1317"/>
      <c r="Y300" s="1317"/>
      <c r="Z300" s="1317"/>
      <c r="AA300" s="1317"/>
      <c r="AB300" s="1317"/>
      <c r="AC300" s="1317"/>
      <c r="AD300" s="1317"/>
      <c r="AE300" s="1317"/>
      <c r="AF300" s="1317"/>
      <c r="AG300" s="1317"/>
      <c r="AH300" s="1317"/>
      <c r="AI300" s="1317"/>
      <c r="AJ300" s="1317"/>
      <c r="AK300" s="1317"/>
      <c r="AL300" s="1317"/>
      <c r="AM300" s="1317"/>
      <c r="AN300" s="1317"/>
      <c r="AO300" s="1317"/>
      <c r="AP300" s="1317"/>
      <c r="AQ300" s="1317"/>
      <c r="AR300" s="1317"/>
      <c r="AS300" s="1317"/>
    </row>
    <row r="301" spans="1:45" s="1316" customFormat="1">
      <c r="A301" s="1308"/>
      <c r="B301" s="2570" t="s">
        <v>1211</v>
      </c>
      <c r="C301" s="2571"/>
      <c r="D301" s="2571"/>
      <c r="E301" s="2571"/>
      <c r="F301" s="2571"/>
      <c r="G301" s="1717"/>
      <c r="H301" s="1718"/>
      <c r="I301" s="1718"/>
      <c r="J301" s="1609"/>
      <c r="K301" s="1609"/>
      <c r="L301" s="2568" t="s">
        <v>159</v>
      </c>
      <c r="M301" s="2569"/>
      <c r="S301" s="1308"/>
      <c r="T301" s="1308"/>
      <c r="U301" s="1324"/>
      <c r="V301" s="1317"/>
      <c r="W301" s="1317"/>
      <c r="X301" s="1317"/>
      <c r="Y301" s="1317"/>
      <c r="Z301" s="1317"/>
      <c r="AA301" s="1317"/>
      <c r="AB301" s="1317"/>
      <c r="AC301" s="1317"/>
      <c r="AD301" s="1317"/>
      <c r="AE301" s="1317"/>
      <c r="AF301" s="1317"/>
      <c r="AG301" s="1317"/>
      <c r="AH301" s="1317"/>
      <c r="AI301" s="1317"/>
      <c r="AJ301" s="1317"/>
      <c r="AK301" s="1317"/>
      <c r="AL301" s="1317"/>
      <c r="AM301" s="1317"/>
      <c r="AN301" s="1317"/>
      <c r="AO301" s="1317"/>
      <c r="AP301" s="1317"/>
      <c r="AQ301" s="1317"/>
      <c r="AR301" s="1317"/>
      <c r="AS301" s="1317"/>
    </row>
    <row r="302" spans="1:45" s="1316" customFormat="1">
      <c r="A302" s="1308"/>
      <c r="B302" s="2758" t="s">
        <v>1212</v>
      </c>
      <c r="C302" s="2759"/>
      <c r="D302" s="2759"/>
      <c r="E302" s="2759"/>
      <c r="F302" s="2760"/>
      <c r="G302" s="1719" t="s">
        <v>1236</v>
      </c>
      <c r="H302" s="1718"/>
      <c r="I302" s="1718"/>
      <c r="J302" s="1609"/>
      <c r="K302" s="1609"/>
      <c r="L302" s="2568" t="s">
        <v>159</v>
      </c>
      <c r="M302" s="2569"/>
      <c r="S302" s="1308"/>
      <c r="T302" s="1308"/>
      <c r="U302" s="1324"/>
      <c r="V302" s="1317"/>
      <c r="W302" s="1317"/>
      <c r="X302" s="1317"/>
      <c r="Y302" s="1317"/>
      <c r="Z302" s="1317"/>
      <c r="AA302" s="1317"/>
      <c r="AB302" s="1317"/>
      <c r="AC302" s="1317"/>
      <c r="AD302" s="1317"/>
      <c r="AE302" s="1317"/>
      <c r="AF302" s="1317"/>
      <c r="AG302" s="1317"/>
      <c r="AH302" s="1317"/>
      <c r="AI302" s="1317"/>
      <c r="AJ302" s="1317"/>
      <c r="AK302" s="1317"/>
      <c r="AL302" s="1317"/>
      <c r="AM302" s="1317"/>
      <c r="AN302" s="1317"/>
      <c r="AO302" s="1317"/>
      <c r="AP302" s="1317"/>
      <c r="AQ302" s="1317"/>
      <c r="AR302" s="1317"/>
      <c r="AS302" s="1317"/>
    </row>
    <row r="303" spans="1:45" s="1316" customFormat="1">
      <c r="A303" s="1308"/>
      <c r="B303" s="2570" t="s">
        <v>1214</v>
      </c>
      <c r="C303" s="2571"/>
      <c r="D303" s="2571"/>
      <c r="E303" s="2571"/>
      <c r="F303" s="2571"/>
      <c r="G303" s="1720">
        <v>50</v>
      </c>
      <c r="H303" s="1721"/>
      <c r="I303" s="1721"/>
      <c r="J303" s="1609"/>
      <c r="K303" s="1609"/>
      <c r="L303" s="2568" t="s">
        <v>159</v>
      </c>
      <c r="M303" s="2569"/>
      <c r="S303" s="1308"/>
      <c r="T303" s="1308"/>
      <c r="U303" s="1324"/>
      <c r="V303" s="1317"/>
      <c r="W303" s="1317"/>
      <c r="X303" s="1317"/>
      <c r="Y303" s="1317"/>
      <c r="Z303" s="1317"/>
      <c r="AA303" s="1317"/>
      <c r="AB303" s="1317"/>
      <c r="AC303" s="1317"/>
      <c r="AD303" s="1317"/>
      <c r="AE303" s="1317"/>
      <c r="AF303" s="1317"/>
      <c r="AG303" s="1317"/>
      <c r="AH303" s="1317"/>
      <c r="AI303" s="1317"/>
      <c r="AJ303" s="1317"/>
      <c r="AK303" s="1317"/>
      <c r="AL303" s="1317"/>
      <c r="AM303" s="1317"/>
      <c r="AN303" s="1317"/>
      <c r="AO303" s="1317"/>
      <c r="AP303" s="1317"/>
      <c r="AQ303" s="1317"/>
      <c r="AR303" s="1317"/>
      <c r="AS303" s="1317"/>
    </row>
    <row r="304" spans="1:45" s="1316" customFormat="1">
      <c r="A304" s="1308"/>
      <c r="B304" s="2570" t="s">
        <v>1215</v>
      </c>
      <c r="C304" s="2571"/>
      <c r="D304" s="2571"/>
      <c r="E304" s="2571"/>
      <c r="F304" s="2571"/>
      <c r="G304" s="1722">
        <v>150</v>
      </c>
      <c r="H304" s="1723"/>
      <c r="I304" s="1723"/>
      <c r="J304" s="1609"/>
      <c r="K304" s="1609"/>
      <c r="L304" s="2568" t="s">
        <v>159</v>
      </c>
      <c r="M304" s="2569"/>
      <c r="S304" s="1308"/>
      <c r="T304" s="1308"/>
      <c r="U304" s="1324"/>
      <c r="V304" s="1317"/>
      <c r="W304" s="1317"/>
      <c r="X304" s="1317"/>
      <c r="Y304" s="1317"/>
      <c r="Z304" s="1317"/>
      <c r="AA304" s="1317"/>
      <c r="AB304" s="1317"/>
      <c r="AC304" s="1317"/>
      <c r="AD304" s="1317"/>
      <c r="AE304" s="1317"/>
      <c r="AF304" s="1317"/>
      <c r="AG304" s="1317"/>
      <c r="AH304" s="1317"/>
      <c r="AI304" s="1317"/>
      <c r="AJ304" s="1317"/>
      <c r="AK304" s="1317"/>
      <c r="AL304" s="1317"/>
      <c r="AM304" s="1317"/>
      <c r="AN304" s="1317"/>
      <c r="AO304" s="1317"/>
      <c r="AP304" s="1317"/>
      <c r="AQ304" s="1317"/>
      <c r="AR304" s="1317"/>
      <c r="AS304" s="1317"/>
    </row>
    <row r="305" spans="1:45" s="1316" customFormat="1">
      <c r="A305" s="1308"/>
      <c r="B305" s="2570" t="s">
        <v>1216</v>
      </c>
      <c r="C305" s="2571"/>
      <c r="D305" s="2571"/>
      <c r="E305" s="2571"/>
      <c r="F305" s="2571"/>
      <c r="G305" s="1724">
        <v>170</v>
      </c>
      <c r="H305" s="1725" t="str">
        <f>IF(G305=G157,"","Vérifier la cohérence avec les données de la chaufferie §3")</f>
        <v>Vérifier la cohérence avec les données de la chaufferie §3</v>
      </c>
      <c r="I305" s="1726"/>
      <c r="J305" s="1611"/>
      <c r="K305" s="1609"/>
      <c r="L305" s="2568" t="s">
        <v>159</v>
      </c>
      <c r="M305" s="2569"/>
      <c r="S305" s="1308"/>
      <c r="T305" s="1308"/>
      <c r="U305" s="1324"/>
      <c r="V305" s="1317"/>
      <c r="W305" s="1317"/>
      <c r="X305" s="1317"/>
      <c r="Y305" s="1317"/>
      <c r="Z305" s="1317"/>
      <c r="AA305" s="1317"/>
      <c r="AB305" s="1317"/>
      <c r="AC305" s="1317"/>
      <c r="AD305" s="1317"/>
      <c r="AE305" s="1317"/>
      <c r="AF305" s="1317"/>
      <c r="AG305" s="1317"/>
      <c r="AH305" s="1317"/>
      <c r="AI305" s="1317"/>
      <c r="AJ305" s="1317"/>
      <c r="AK305" s="1317"/>
      <c r="AL305" s="1317"/>
      <c r="AM305" s="1317"/>
      <c r="AN305" s="1317"/>
      <c r="AO305" s="1317"/>
      <c r="AP305" s="1317"/>
      <c r="AQ305" s="1317"/>
      <c r="AR305" s="1317"/>
      <c r="AS305" s="1317"/>
    </row>
    <row r="306" spans="1:45" s="1316" customFormat="1">
      <c r="A306" s="1308"/>
      <c r="B306" s="2570" t="s">
        <v>1217</v>
      </c>
      <c r="C306" s="2571"/>
      <c r="D306" s="2571"/>
      <c r="E306" s="2571"/>
      <c r="F306" s="2571"/>
      <c r="G306" s="1727">
        <f>IFERROR(G305/G304,"")</f>
        <v>1.1333333333333333</v>
      </c>
      <c r="H306" s="1727" t="str">
        <f>IFERROR(#REF!/H304,"")</f>
        <v/>
      </c>
      <c r="I306" s="1728">
        <f>IFERROR(I305/I304,G306)</f>
        <v>1.1333333333333333</v>
      </c>
      <c r="J306" s="1609" t="str">
        <f>IF(I306&lt;0.65,"Taux de couverture EnR&amp;R trop faible","")</f>
        <v/>
      </c>
      <c r="K306" s="1609"/>
      <c r="L306" s="2568" t="s">
        <v>159</v>
      </c>
      <c r="M306" s="2569"/>
      <c r="S306" s="1308"/>
      <c r="T306" s="1308"/>
      <c r="U306" s="1324"/>
      <c r="V306" s="1317"/>
      <c r="W306" s="1317"/>
      <c r="X306" s="1317"/>
      <c r="Y306" s="1317"/>
      <c r="Z306" s="1317"/>
      <c r="AA306" s="1317"/>
      <c r="AB306" s="1317"/>
      <c r="AC306" s="1317"/>
      <c r="AD306" s="1317"/>
      <c r="AE306" s="1317"/>
      <c r="AF306" s="1317"/>
      <c r="AG306" s="1317"/>
      <c r="AH306" s="1317"/>
      <c r="AI306" s="1317"/>
      <c r="AJ306" s="1317"/>
      <c r="AK306" s="1317"/>
      <c r="AL306" s="1317"/>
      <c r="AM306" s="1317"/>
      <c r="AN306" s="1317"/>
      <c r="AO306" s="1317"/>
      <c r="AP306" s="1317"/>
      <c r="AQ306" s="1317"/>
      <c r="AR306" s="1317"/>
      <c r="AS306" s="1317"/>
    </row>
    <row r="307" spans="1:45" s="1316" customFormat="1">
      <c r="A307" s="1308"/>
      <c r="B307" s="2570" t="s">
        <v>1218</v>
      </c>
      <c r="C307" s="2571"/>
      <c r="D307" s="2571"/>
      <c r="E307" s="2571"/>
      <c r="F307" s="2571"/>
      <c r="G307" s="1722">
        <v>150</v>
      </c>
      <c r="H307" s="1723"/>
      <c r="I307" s="1723"/>
      <c r="J307" s="1610" t="str">
        <f>IF(G307=G240,"","Vérifier la cohérence avec les données de la chaufferie §3")</f>
        <v>Vérifier la cohérence avec les données de la chaufferie §3</v>
      </c>
      <c r="K307" s="1609"/>
      <c r="L307" s="2568" t="s">
        <v>159</v>
      </c>
      <c r="M307" s="2569"/>
      <c r="S307" s="1308"/>
      <c r="T307" s="1308"/>
      <c r="U307" s="1324"/>
      <c r="V307" s="1317"/>
      <c r="W307" s="1317"/>
      <c r="X307" s="1317"/>
      <c r="Y307" s="1317"/>
      <c r="Z307" s="1317"/>
      <c r="AA307" s="1317"/>
      <c r="AB307" s="1317"/>
      <c r="AC307" s="1317"/>
      <c r="AD307" s="1317"/>
      <c r="AE307" s="1317"/>
      <c r="AF307" s="1317"/>
      <c r="AG307" s="1317"/>
      <c r="AH307" s="1317"/>
      <c r="AI307" s="1317"/>
      <c r="AJ307" s="1317"/>
      <c r="AK307" s="1317"/>
      <c r="AL307" s="1317"/>
      <c r="AM307" s="1317"/>
      <c r="AN307" s="1317"/>
      <c r="AO307" s="1317"/>
      <c r="AP307" s="1317"/>
      <c r="AQ307" s="1317"/>
      <c r="AR307" s="1317"/>
      <c r="AS307" s="1317"/>
    </row>
    <row r="308" spans="1:45" s="1316" customFormat="1">
      <c r="A308" s="1308"/>
      <c r="B308" s="2570" t="s">
        <v>1219</v>
      </c>
      <c r="C308" s="2571"/>
      <c r="D308" s="2571"/>
      <c r="E308" s="2571"/>
      <c r="F308" s="2571"/>
      <c r="G308" s="1724"/>
      <c r="H308" s="1726"/>
      <c r="I308" s="1726"/>
      <c r="J308" s="1609"/>
      <c r="K308" s="1609"/>
      <c r="L308" s="2568" t="s">
        <v>159</v>
      </c>
      <c r="M308" s="2569"/>
      <c r="S308" s="1308"/>
      <c r="T308" s="1308"/>
      <c r="U308" s="1324"/>
      <c r="V308" s="1317"/>
      <c r="W308" s="1317"/>
      <c r="X308" s="1317"/>
      <c r="Y308" s="1317"/>
      <c r="Z308" s="1317"/>
      <c r="AA308" s="1317"/>
      <c r="AB308" s="1317"/>
      <c r="AC308" s="1317"/>
      <c r="AD308" s="1317"/>
      <c r="AE308" s="1317"/>
      <c r="AF308" s="1317"/>
      <c r="AG308" s="1317"/>
      <c r="AH308" s="1317"/>
      <c r="AI308" s="1317"/>
      <c r="AJ308" s="1317"/>
      <c r="AK308" s="1317"/>
      <c r="AL308" s="1317"/>
      <c r="AM308" s="1317"/>
      <c r="AN308" s="1317"/>
      <c r="AO308" s="1317"/>
      <c r="AP308" s="1317"/>
      <c r="AQ308" s="1317"/>
      <c r="AR308" s="1317"/>
      <c r="AS308" s="1317"/>
    </row>
    <row r="309" spans="1:45" s="1316" customFormat="1">
      <c r="A309" s="1308"/>
      <c r="B309" s="2570" t="s">
        <v>1220</v>
      </c>
      <c r="C309" s="2571"/>
      <c r="D309" s="2571"/>
      <c r="E309" s="2571"/>
      <c r="F309" s="2571"/>
      <c r="G309" s="1729"/>
      <c r="H309" s="1730"/>
      <c r="I309" s="1730"/>
      <c r="J309" s="1609"/>
      <c r="K309" s="1609"/>
      <c r="L309" s="2568" t="s">
        <v>159</v>
      </c>
      <c r="M309" s="2569"/>
      <c r="S309" s="1308"/>
      <c r="T309" s="1308"/>
      <c r="U309" s="1324"/>
      <c r="V309" s="1317"/>
      <c r="W309" s="1317"/>
      <c r="X309" s="1317"/>
      <c r="Y309" s="1317"/>
      <c r="Z309" s="1317"/>
      <c r="AA309" s="1317"/>
      <c r="AB309" s="1317"/>
      <c r="AC309" s="1317"/>
      <c r="AD309" s="1317"/>
      <c r="AE309" s="1317"/>
      <c r="AF309" s="1317"/>
      <c r="AG309" s="1317"/>
      <c r="AH309" s="1317"/>
      <c r="AI309" s="1317"/>
      <c r="AJ309" s="1317"/>
      <c r="AK309" s="1317"/>
      <c r="AL309" s="1317"/>
      <c r="AM309" s="1317"/>
      <c r="AN309" s="1317"/>
      <c r="AO309" s="1317"/>
      <c r="AP309" s="1317"/>
      <c r="AQ309" s="1317"/>
      <c r="AR309" s="1317"/>
      <c r="AS309" s="1317"/>
    </row>
    <row r="310" spans="1:45" s="1316" customFormat="1">
      <c r="A310" s="1308"/>
      <c r="B310" s="2570" t="s">
        <v>1221</v>
      </c>
      <c r="C310" s="2571"/>
      <c r="D310" s="2571"/>
      <c r="E310" s="2571"/>
      <c r="F310" s="2571"/>
      <c r="G310" s="1731"/>
      <c r="H310" s="1732"/>
      <c r="I310" s="1732"/>
      <c r="J310" s="1610" t="str">
        <f>IF(G310=F217,"","Vérifier la cohérence avec les données de la chaufferie §3")</f>
        <v>Vérifier la cohérence avec les données de la chaufferie §3</v>
      </c>
      <c r="K310" s="1609"/>
      <c r="L310" s="2568" t="s">
        <v>159</v>
      </c>
      <c r="M310" s="2569"/>
      <c r="S310" s="1308"/>
      <c r="T310" s="1308"/>
      <c r="U310" s="1324"/>
      <c r="V310" s="1317"/>
      <c r="W310" s="1317"/>
      <c r="X310" s="1317"/>
      <c r="Y310" s="1317"/>
      <c r="Z310" s="1317"/>
      <c r="AA310" s="1317"/>
      <c r="AB310" s="1317"/>
      <c r="AC310" s="1317"/>
      <c r="AD310" s="1317"/>
      <c r="AE310" s="1317"/>
      <c r="AF310" s="1317"/>
      <c r="AG310" s="1317"/>
      <c r="AH310" s="1317"/>
      <c r="AI310" s="1317"/>
      <c r="AJ310" s="1317"/>
      <c r="AK310" s="1317"/>
      <c r="AL310" s="1317"/>
      <c r="AM310" s="1317"/>
      <c r="AN310" s="1317"/>
      <c r="AO310" s="1317"/>
      <c r="AP310" s="1317"/>
      <c r="AQ310" s="1317"/>
      <c r="AR310" s="1317"/>
      <c r="AS310" s="1317"/>
    </row>
    <row r="311" spans="1:45" s="1316" customFormat="1">
      <c r="A311" s="1308"/>
      <c r="B311" s="2570" t="s">
        <v>1222</v>
      </c>
      <c r="C311" s="2571"/>
      <c r="D311" s="2571"/>
      <c r="E311" s="2571"/>
      <c r="F311" s="2571"/>
      <c r="G311" s="1733">
        <f>IFERROR(G307/G303,"")</f>
        <v>3</v>
      </c>
      <c r="H311" s="1734" t="str">
        <f>IFERROR(H307/H303,"")</f>
        <v/>
      </c>
      <c r="I311" s="1734" t="str">
        <f>IFERROR(I307/I303,"")</f>
        <v/>
      </c>
      <c r="J311" s="1609" t="str">
        <f>IF(G311&lt;1,"Densité trop faible",IF(I311&lt;1,"Densité trop faible",""))</f>
        <v/>
      </c>
      <c r="K311" s="1609"/>
      <c r="L311" s="2568" t="s">
        <v>159</v>
      </c>
      <c r="M311" s="2569"/>
      <c r="S311" s="1308"/>
      <c r="T311" s="1308"/>
      <c r="U311" s="1324"/>
      <c r="V311" s="1317"/>
      <c r="W311" s="1317"/>
      <c r="X311" s="1317"/>
      <c r="Y311" s="1317"/>
      <c r="Z311" s="1317"/>
      <c r="AA311" s="1317"/>
      <c r="AB311" s="1317"/>
      <c r="AC311" s="1317"/>
      <c r="AD311" s="1317"/>
      <c r="AE311" s="1317"/>
      <c r="AF311" s="1317"/>
      <c r="AG311" s="1317"/>
      <c r="AH311" s="1317"/>
      <c r="AI311" s="1317"/>
      <c r="AJ311" s="1317"/>
      <c r="AK311" s="1317"/>
      <c r="AL311" s="1317"/>
      <c r="AM311" s="1317"/>
      <c r="AN311" s="1317"/>
      <c r="AO311" s="1317"/>
      <c r="AP311" s="1317"/>
      <c r="AQ311" s="1317"/>
      <c r="AR311" s="1317"/>
      <c r="AS311" s="1317"/>
    </row>
    <row r="312" spans="1:45" s="1316" customFormat="1">
      <c r="A312" s="1308"/>
      <c r="B312" s="2570" t="s">
        <v>1223</v>
      </c>
      <c r="C312" s="2571"/>
      <c r="D312" s="2571"/>
      <c r="E312" s="2571"/>
      <c r="F312" s="2571"/>
      <c r="G312" s="1735">
        <f>IFERROR(G307/G304,"")</f>
        <v>1</v>
      </c>
      <c r="H312" s="1735" t="str">
        <f>IFERROR(H307/H304,"")</f>
        <v/>
      </c>
      <c r="I312" s="1735" t="str">
        <f>IFERROR(I307/I304,"")</f>
        <v/>
      </c>
      <c r="J312" s="1609"/>
      <c r="K312" s="1609"/>
      <c r="L312" s="2568" t="s">
        <v>159</v>
      </c>
      <c r="M312" s="2569"/>
      <c r="S312" s="1308"/>
      <c r="T312" s="1308"/>
      <c r="U312" s="1324"/>
      <c r="V312" s="1317"/>
      <c r="W312" s="1317"/>
      <c r="X312" s="1317"/>
      <c r="Y312" s="1317"/>
      <c r="Z312" s="1317"/>
      <c r="AA312" s="1317"/>
      <c r="AB312" s="1317"/>
      <c r="AC312" s="1317"/>
      <c r="AD312" s="1317"/>
      <c r="AE312" s="1317"/>
      <c r="AF312" s="1317"/>
      <c r="AG312" s="1317"/>
      <c r="AH312" s="1317"/>
      <c r="AI312" s="1317"/>
      <c r="AJ312" s="1317"/>
      <c r="AK312" s="1317"/>
      <c r="AL312" s="1317"/>
      <c r="AM312" s="1317"/>
      <c r="AN312" s="1317"/>
      <c r="AO312" s="1317"/>
      <c r="AP312" s="1317"/>
      <c r="AQ312" s="1317"/>
      <c r="AR312" s="1317"/>
      <c r="AS312" s="1317"/>
    </row>
    <row r="313" spans="1:45" s="1316" customFormat="1">
      <c r="A313" s="1308"/>
      <c r="B313" s="2570" t="s">
        <v>1224</v>
      </c>
      <c r="C313" s="2571"/>
      <c r="D313" s="2571"/>
      <c r="E313" s="2571"/>
      <c r="F313" s="2571"/>
      <c r="G313" s="1612" t="s">
        <v>1225</v>
      </c>
      <c r="H313" s="1612" t="s">
        <v>1226</v>
      </c>
      <c r="I313" s="1612" t="s">
        <v>1227</v>
      </c>
      <c r="J313" s="1612" t="s">
        <v>1202</v>
      </c>
      <c r="K313" s="1612" t="s">
        <v>1228</v>
      </c>
      <c r="L313" s="1612" t="s">
        <v>1229</v>
      </c>
      <c r="M313" s="1613" t="s">
        <v>1230</v>
      </c>
      <c r="S313" s="1308"/>
      <c r="T313" s="1308"/>
      <c r="U313" s="1324"/>
      <c r="V313" s="1317"/>
      <c r="W313" s="1317"/>
      <c r="X313" s="1317"/>
      <c r="Y313" s="1317"/>
      <c r="Z313" s="1317"/>
      <c r="AA313" s="1317"/>
      <c r="AB313" s="1317"/>
      <c r="AC313" s="1317"/>
      <c r="AD313" s="1317"/>
      <c r="AE313" s="1317"/>
      <c r="AF313" s="1317"/>
      <c r="AG313" s="1317"/>
      <c r="AH313" s="1317"/>
      <c r="AI313" s="1317"/>
      <c r="AJ313" s="1317"/>
      <c r="AK313" s="1317"/>
      <c r="AL313" s="1317"/>
      <c r="AM313" s="1317"/>
      <c r="AN313" s="1317"/>
      <c r="AO313" s="1317"/>
      <c r="AP313" s="1317"/>
      <c r="AQ313" s="1317"/>
      <c r="AR313" s="1317"/>
      <c r="AS313" s="1317"/>
    </row>
    <row r="314" spans="1:45" s="1316" customFormat="1">
      <c r="A314" s="1308"/>
      <c r="B314" s="1614"/>
      <c r="C314" s="1615"/>
      <c r="D314" s="1615"/>
      <c r="E314" s="1615"/>
      <c r="F314" s="1615"/>
      <c r="G314" s="1736"/>
      <c r="H314" s="1736"/>
      <c r="I314" s="1736"/>
      <c r="J314" s="1616"/>
      <c r="K314" s="1617"/>
      <c r="L314" s="1618">
        <f>SUM(G314:K314)</f>
        <v>0</v>
      </c>
      <c r="M314" s="1619" t="s">
        <v>1231</v>
      </c>
      <c r="S314" s="1308"/>
      <c r="T314" s="1308"/>
      <c r="U314" s="1324"/>
      <c r="V314" s="1317"/>
      <c r="W314" s="1317"/>
      <c r="X314" s="1317"/>
      <c r="Y314" s="1317"/>
      <c r="Z314" s="1317"/>
      <c r="AA314" s="1317"/>
      <c r="AB314" s="1317"/>
      <c r="AC314" s="1317"/>
      <c r="AD314" s="1317"/>
      <c r="AE314" s="1317"/>
      <c r="AF314" s="1317"/>
      <c r="AG314" s="1317"/>
      <c r="AH314" s="1317"/>
      <c r="AI314" s="1317"/>
      <c r="AJ314" s="1317"/>
      <c r="AK314" s="1317"/>
      <c r="AL314" s="1317"/>
      <c r="AM314" s="1317"/>
      <c r="AN314" s="1317"/>
      <c r="AO314" s="1317"/>
      <c r="AP314" s="1317"/>
      <c r="AQ314" s="1317"/>
      <c r="AR314" s="1317"/>
      <c r="AS314" s="1317"/>
    </row>
    <row r="315" spans="1:45" s="1316" customFormat="1">
      <c r="A315" s="1308"/>
      <c r="B315" s="1614"/>
      <c r="C315" s="1615"/>
      <c r="D315" s="1615"/>
      <c r="E315" s="1615"/>
      <c r="F315" s="1615" t="s">
        <v>1232</v>
      </c>
      <c r="G315" s="2771"/>
      <c r="H315" s="2771"/>
      <c r="I315" s="2771"/>
      <c r="J315" s="2771"/>
      <c r="K315" s="2771"/>
      <c r="L315" s="2771"/>
      <c r="M315" s="2772"/>
      <c r="S315" s="1308"/>
      <c r="T315" s="1308"/>
      <c r="U315" s="1324"/>
      <c r="V315" s="1317"/>
      <c r="W315" s="1317"/>
      <c r="X315" s="1317"/>
      <c r="Y315" s="1317"/>
      <c r="Z315" s="1317"/>
      <c r="AA315" s="1317"/>
      <c r="AB315" s="1317"/>
      <c r="AC315" s="1317"/>
      <c r="AD315" s="1317"/>
      <c r="AE315" s="1317"/>
      <c r="AF315" s="1317"/>
      <c r="AG315" s="1317"/>
      <c r="AH315" s="1317"/>
      <c r="AI315" s="1317"/>
      <c r="AJ315" s="1317"/>
      <c r="AK315" s="1317"/>
      <c r="AL315" s="1317"/>
      <c r="AM315" s="1317"/>
      <c r="AN315" s="1317"/>
      <c r="AO315" s="1317"/>
      <c r="AP315" s="1317"/>
      <c r="AQ315" s="1317"/>
      <c r="AR315" s="1317"/>
      <c r="AS315" s="1317"/>
    </row>
    <row r="316" spans="1:45" s="1316" customFormat="1">
      <c r="A316" s="1308"/>
      <c r="B316" s="1614"/>
      <c r="C316" s="1615"/>
      <c r="D316" s="1615"/>
      <c r="E316" s="1615"/>
      <c r="F316" s="1615"/>
      <c r="G316" s="2771"/>
      <c r="H316" s="2771"/>
      <c r="I316" s="2771"/>
      <c r="J316" s="2771"/>
      <c r="K316" s="2771"/>
      <c r="L316" s="2771"/>
      <c r="M316" s="2772"/>
      <c r="S316" s="1308"/>
      <c r="T316" s="1308"/>
      <c r="U316" s="1324"/>
      <c r="V316" s="1317"/>
      <c r="W316" s="1317"/>
      <c r="X316" s="1317"/>
      <c r="Y316" s="1317"/>
      <c r="Z316" s="1317"/>
      <c r="AA316" s="1317"/>
      <c r="AB316" s="1317"/>
      <c r="AC316" s="1317"/>
      <c r="AD316" s="1317"/>
      <c r="AE316" s="1317"/>
      <c r="AF316" s="1317"/>
      <c r="AG316" s="1317"/>
      <c r="AH316" s="1317"/>
      <c r="AI316" s="1317"/>
      <c r="AJ316" s="1317"/>
      <c r="AK316" s="1317"/>
      <c r="AL316" s="1317"/>
      <c r="AM316" s="1317"/>
      <c r="AN316" s="1317"/>
      <c r="AO316" s="1317"/>
      <c r="AP316" s="1317"/>
      <c r="AQ316" s="1317"/>
      <c r="AR316" s="1317"/>
      <c r="AS316" s="1317"/>
    </row>
    <row r="317" spans="1:45" s="1316" customFormat="1" ht="15.75" thickBot="1">
      <c r="A317" s="1308"/>
      <c r="B317" s="1620"/>
      <c r="C317" s="1621"/>
      <c r="D317" s="1621"/>
      <c r="E317" s="1621"/>
      <c r="F317" s="1621"/>
      <c r="G317" s="2773"/>
      <c r="H317" s="2773"/>
      <c r="I317" s="2773"/>
      <c r="J317" s="2773"/>
      <c r="K317" s="2773"/>
      <c r="L317" s="2773"/>
      <c r="M317" s="2774"/>
      <c r="S317" s="1308"/>
      <c r="T317" s="1308"/>
      <c r="U317" s="1324"/>
      <c r="V317" s="1317"/>
      <c r="W317" s="1317"/>
      <c r="X317" s="1317"/>
      <c r="Y317" s="1317"/>
      <c r="Z317" s="1317"/>
      <c r="AA317" s="1317"/>
      <c r="AB317" s="1317"/>
      <c r="AC317" s="1317"/>
      <c r="AD317" s="1317"/>
      <c r="AE317" s="1317"/>
      <c r="AF317" s="1317"/>
      <c r="AG317" s="1317"/>
      <c r="AH317" s="1317"/>
      <c r="AI317" s="1317"/>
      <c r="AJ317" s="1317"/>
      <c r="AK317" s="1317"/>
      <c r="AL317" s="1317"/>
      <c r="AM317" s="1317"/>
      <c r="AN317" s="1317"/>
      <c r="AO317" s="1317"/>
      <c r="AP317" s="1317"/>
      <c r="AQ317" s="1317"/>
      <c r="AR317" s="1317"/>
      <c r="AS317" s="1317"/>
    </row>
    <row r="318" spans="1:45" s="1316" customFormat="1" ht="18" thickBot="1">
      <c r="A318" s="1308"/>
      <c r="B318" s="2782" t="s">
        <v>1249</v>
      </c>
      <c r="C318" s="2783"/>
      <c r="D318" s="2783"/>
      <c r="E318" s="2783"/>
      <c r="F318" s="2783"/>
      <c r="G318" s="2783"/>
      <c r="H318" s="2783"/>
      <c r="I318" s="2783"/>
      <c r="J318" s="2783"/>
      <c r="K318" s="2783"/>
      <c r="L318" s="2783"/>
      <c r="M318" s="2784"/>
      <c r="S318" s="1308"/>
      <c r="T318" s="1308"/>
      <c r="U318" s="1324"/>
      <c r="V318" s="1317"/>
      <c r="W318" s="1317"/>
      <c r="X318" s="1317"/>
      <c r="Y318" s="1317"/>
      <c r="Z318" s="1317"/>
      <c r="AA318" s="1317"/>
      <c r="AB318" s="1317"/>
      <c r="AC318" s="1317"/>
      <c r="AD318" s="1317"/>
      <c r="AE318" s="1317"/>
      <c r="AF318" s="1317"/>
      <c r="AG318" s="1317"/>
      <c r="AH318" s="1317"/>
      <c r="AI318" s="1317"/>
      <c r="AJ318" s="1317"/>
      <c r="AK318" s="1317"/>
      <c r="AL318" s="1317"/>
      <c r="AM318" s="1317"/>
      <c r="AN318" s="1317"/>
      <c r="AO318" s="1317"/>
      <c r="AP318" s="1317"/>
      <c r="AQ318" s="1317"/>
      <c r="AR318" s="1317"/>
      <c r="AS318" s="1317"/>
    </row>
    <row r="319" spans="1:45" s="1316" customFormat="1" ht="15.75" thickBot="1">
      <c r="A319" s="1308"/>
      <c r="B319" s="2775" t="s">
        <v>1244</v>
      </c>
      <c r="C319" s="1849"/>
      <c r="D319" s="1849"/>
      <c r="E319" s="1849"/>
      <c r="F319" s="1849"/>
      <c r="G319" s="1850"/>
      <c r="H319" s="1627" t="s">
        <v>41</v>
      </c>
      <c r="I319" s="2776"/>
      <c r="J319" s="2776"/>
      <c r="K319" s="1843" t="str">
        <f>IF(H319="non","Vérifier ce critère","")</f>
        <v>Vérifier ce critère</v>
      </c>
      <c r="L319" s="1843"/>
      <c r="M319" s="2777"/>
      <c r="S319" s="1308"/>
      <c r="T319" s="1308"/>
      <c r="U319" s="1324"/>
      <c r="V319" s="1317"/>
      <c r="W319" s="1317"/>
      <c r="X319" s="1317"/>
      <c r="Y319" s="1317"/>
      <c r="Z319" s="1317"/>
      <c r="AA319" s="1317"/>
      <c r="AB319" s="1317"/>
      <c r="AC319" s="1317"/>
      <c r="AD319" s="1317"/>
      <c r="AE319" s="1317"/>
      <c r="AF319" s="1317"/>
      <c r="AG319" s="1317"/>
      <c r="AH319" s="1317"/>
      <c r="AI319" s="1317"/>
      <c r="AJ319" s="1317"/>
      <c r="AK319" s="1317"/>
      <c r="AL319" s="1317"/>
      <c r="AM319" s="1317"/>
      <c r="AN319" s="1317"/>
      <c r="AO319" s="1317"/>
      <c r="AP319" s="1317"/>
      <c r="AQ319" s="1317"/>
      <c r="AR319" s="1317"/>
      <c r="AS319" s="1317"/>
    </row>
    <row r="320" spans="1:45" s="1316" customFormat="1" ht="15.75" thickBot="1">
      <c r="A320" s="1308"/>
      <c r="B320" s="2775" t="s">
        <v>1245</v>
      </c>
      <c r="C320" s="1849"/>
      <c r="D320" s="1849"/>
      <c r="E320" s="1849"/>
      <c r="F320" s="1849"/>
      <c r="G320" s="1850"/>
      <c r="H320" s="1627" t="s">
        <v>41</v>
      </c>
      <c r="I320" s="2776"/>
      <c r="J320" s="2776"/>
      <c r="K320" s="1843" t="str">
        <f>IF(H320="non","Vérifier ce critère","")</f>
        <v>Vérifier ce critère</v>
      </c>
      <c r="L320" s="1843"/>
      <c r="M320" s="2777"/>
      <c r="S320" s="1308"/>
      <c r="T320" s="1308"/>
      <c r="U320" s="1324"/>
      <c r="V320" s="1317"/>
      <c r="W320" s="1317"/>
      <c r="X320" s="1317"/>
      <c r="Y320" s="1317"/>
      <c r="Z320" s="1317"/>
      <c r="AA320" s="1317"/>
      <c r="AB320" s="1317"/>
      <c r="AC320" s="1317"/>
      <c r="AD320" s="1317"/>
      <c r="AE320" s="1317"/>
      <c r="AF320" s="1317"/>
      <c r="AG320" s="1317"/>
      <c r="AH320" s="1317"/>
      <c r="AI320" s="1317"/>
      <c r="AJ320" s="1317"/>
      <c r="AK320" s="1317"/>
      <c r="AL320" s="1317"/>
      <c r="AM320" s="1317"/>
      <c r="AN320" s="1317"/>
      <c r="AO320" s="1317"/>
      <c r="AP320" s="1317"/>
      <c r="AQ320" s="1317"/>
      <c r="AR320" s="1317"/>
      <c r="AS320" s="1317"/>
    </row>
    <row r="321" spans="1:45" s="1316" customFormat="1" ht="15.75" thickBot="1">
      <c r="A321" s="1308"/>
      <c r="B321" s="2775" t="s">
        <v>1246</v>
      </c>
      <c r="C321" s="1849"/>
      <c r="D321" s="1849"/>
      <c r="E321" s="1849"/>
      <c r="F321" s="1849"/>
      <c r="G321" s="1850"/>
      <c r="H321" s="1627" t="s">
        <v>41</v>
      </c>
      <c r="I321" s="2776"/>
      <c r="J321" s="2776"/>
      <c r="K321" s="1843" t="str">
        <f>IF(H321="non","Vérifier ce critère","")</f>
        <v>Vérifier ce critère</v>
      </c>
      <c r="L321" s="1843"/>
      <c r="M321" s="2777"/>
      <c r="S321" s="1308"/>
      <c r="T321" s="1308"/>
      <c r="U321" s="1324"/>
      <c r="V321" s="1317"/>
      <c r="W321" s="1317"/>
      <c r="X321" s="1317"/>
      <c r="Y321" s="1317"/>
      <c r="Z321" s="1317"/>
      <c r="AA321" s="1317"/>
      <c r="AB321" s="1317"/>
      <c r="AC321" s="1317"/>
      <c r="AD321" s="1317"/>
      <c r="AE321" s="1317"/>
      <c r="AF321" s="1317"/>
      <c r="AG321" s="1317"/>
      <c r="AH321" s="1317"/>
      <c r="AI321" s="1317"/>
      <c r="AJ321" s="1317"/>
      <c r="AK321" s="1317"/>
      <c r="AL321" s="1317"/>
      <c r="AM321" s="1317"/>
      <c r="AN321" s="1317"/>
      <c r="AO321" s="1317"/>
      <c r="AP321" s="1317"/>
      <c r="AQ321" s="1317"/>
      <c r="AR321" s="1317"/>
      <c r="AS321" s="1317"/>
    </row>
    <row r="322" spans="1:45" s="1316" customFormat="1" ht="15.75" thickBot="1">
      <c r="A322" s="1308"/>
      <c r="B322" s="2775" t="s">
        <v>1247</v>
      </c>
      <c r="C322" s="1849"/>
      <c r="D322" s="1849"/>
      <c r="E322" s="1849"/>
      <c r="F322" s="1849"/>
      <c r="G322" s="1850"/>
      <c r="H322" s="1628" t="str">
        <f>IF('Fiche projet géothermie'!G302="pas de réseau de chaleur","non concerné",IF('Fiche projet géothermie'!G311&gt;=1,"ok","non éligible"))</f>
        <v>ok</v>
      </c>
      <c r="I322" s="2776"/>
      <c r="J322" s="2776"/>
      <c r="K322" s="1843" t="str">
        <f>IF(H322="non","Vérifier ce critère","")</f>
        <v/>
      </c>
      <c r="L322" s="1843"/>
      <c r="M322" s="2777"/>
      <c r="S322" s="1308"/>
      <c r="T322" s="1308"/>
      <c r="U322" s="1324"/>
      <c r="V322" s="1317"/>
      <c r="W322" s="1317"/>
      <c r="X322" s="1317"/>
      <c r="Y322" s="1317"/>
      <c r="Z322" s="1317"/>
      <c r="AA322" s="1317"/>
      <c r="AB322" s="1317"/>
      <c r="AC322" s="1317"/>
      <c r="AD322" s="1317"/>
      <c r="AE322" s="1317"/>
      <c r="AF322" s="1317"/>
      <c r="AG322" s="1317"/>
      <c r="AH322" s="1317"/>
      <c r="AI322" s="1317"/>
      <c r="AJ322" s="1317"/>
      <c r="AK322" s="1317"/>
      <c r="AL322" s="1317"/>
      <c r="AM322" s="1317"/>
      <c r="AN322" s="1317"/>
      <c r="AO322" s="1317"/>
      <c r="AP322" s="1317"/>
      <c r="AQ322" s="1317"/>
      <c r="AR322" s="1317"/>
      <c r="AS322" s="1317"/>
    </row>
    <row r="323" spans="1:45" s="1316" customFormat="1" ht="15.75" thickBot="1">
      <c r="A323" s="1308"/>
      <c r="B323" s="2778" t="s">
        <v>1248</v>
      </c>
      <c r="C323" s="2779"/>
      <c r="D323" s="2779"/>
      <c r="E323" s="2779"/>
      <c r="F323" s="2779"/>
      <c r="G323" s="2780"/>
      <c r="H323" s="1629" t="str">
        <f>IF('Fiche projet géothermie'!G302="pas de réseau de chaleur","non concerné",IF(G306&gt;=0.65,"ok","non éligible"))</f>
        <v>ok</v>
      </c>
      <c r="I323" s="2781"/>
      <c r="J323" s="2781"/>
      <c r="K323" s="1843" t="str">
        <f>IF(H323="non","Vérifier ce critère","")</f>
        <v/>
      </c>
      <c r="L323" s="1843"/>
      <c r="M323" s="2777"/>
      <c r="S323" s="1308"/>
      <c r="T323" s="1308"/>
      <c r="U323" s="1324"/>
      <c r="V323" s="1317"/>
      <c r="W323" s="1317"/>
      <c r="X323" s="1317"/>
      <c r="Y323" s="1317"/>
      <c r="Z323" s="1317"/>
      <c r="AA323" s="1317"/>
      <c r="AB323" s="1317"/>
      <c r="AC323" s="1317"/>
      <c r="AD323" s="1317"/>
      <c r="AE323" s="1317"/>
      <c r="AF323" s="1317"/>
      <c r="AG323" s="1317"/>
      <c r="AH323" s="1317"/>
      <c r="AI323" s="1317"/>
      <c r="AJ323" s="1317"/>
      <c r="AK323" s="1317"/>
      <c r="AL323" s="1317"/>
      <c r="AM323" s="1317"/>
      <c r="AN323" s="1317"/>
      <c r="AO323" s="1317"/>
      <c r="AP323" s="1317"/>
      <c r="AQ323" s="1317"/>
      <c r="AR323" s="1317"/>
      <c r="AS323" s="1317"/>
    </row>
    <row r="324" spans="1:45" s="1316" customFormat="1">
      <c r="A324" s="1308"/>
      <c r="B324" s="1510"/>
      <c r="C324" s="1510"/>
      <c r="D324" s="1510"/>
      <c r="E324" s="1510"/>
      <c r="F324" s="1510"/>
      <c r="G324" s="1510"/>
      <c r="H324" s="1379"/>
      <c r="I324" s="1379"/>
      <c r="J324" s="1379"/>
      <c r="K324" s="1379"/>
      <c r="L324" s="1308"/>
      <c r="M324" s="1308"/>
      <c r="S324" s="1308"/>
      <c r="T324" s="1308"/>
      <c r="U324" s="1324"/>
      <c r="V324" s="1317"/>
      <c r="W324" s="1317"/>
      <c r="X324" s="1317"/>
      <c r="Y324" s="1317"/>
      <c r="Z324" s="1317"/>
      <c r="AA324" s="1317"/>
      <c r="AB324" s="1317"/>
      <c r="AC324" s="1317"/>
      <c r="AD324" s="1317"/>
      <c r="AE324" s="1317"/>
      <c r="AF324" s="1317"/>
      <c r="AG324" s="1317"/>
      <c r="AH324" s="1317"/>
      <c r="AI324" s="1317"/>
      <c r="AJ324" s="1317"/>
      <c r="AK324" s="1317"/>
      <c r="AL324" s="1317"/>
      <c r="AM324" s="1317"/>
      <c r="AN324" s="1317"/>
      <c r="AO324" s="1317"/>
      <c r="AP324" s="1317"/>
      <c r="AQ324" s="1317"/>
      <c r="AR324" s="1317"/>
      <c r="AS324" s="1317"/>
    </row>
    <row r="325" spans="1:45" s="1316" customFormat="1">
      <c r="A325" s="1308"/>
      <c r="B325" s="1510"/>
      <c r="C325" s="1510"/>
      <c r="D325" s="1510"/>
      <c r="E325" s="1510"/>
      <c r="F325" s="1510"/>
      <c r="G325" s="1510"/>
      <c r="H325" s="1379"/>
      <c r="I325" s="1379"/>
      <c r="J325" s="1379"/>
      <c r="K325" s="1379"/>
      <c r="L325" s="1308"/>
      <c r="M325" s="1308"/>
      <c r="S325" s="1308"/>
      <c r="T325" s="1308"/>
      <c r="U325" s="1324"/>
      <c r="V325" s="1317"/>
      <c r="W325" s="1317"/>
      <c r="X325" s="1317"/>
      <c r="Y325" s="1317"/>
      <c r="Z325" s="1317"/>
      <c r="AA325" s="1317"/>
      <c r="AB325" s="1317"/>
      <c r="AC325" s="1317"/>
      <c r="AD325" s="1317"/>
      <c r="AE325" s="1317"/>
      <c r="AF325" s="1317"/>
      <c r="AG325" s="1317"/>
      <c r="AH325" s="1317"/>
      <c r="AI325" s="1317"/>
      <c r="AJ325" s="1317"/>
      <c r="AK325" s="1317"/>
      <c r="AL325" s="1317"/>
      <c r="AM325" s="1317"/>
      <c r="AN325" s="1317"/>
      <c r="AO325" s="1317"/>
      <c r="AP325" s="1317"/>
      <c r="AQ325" s="1317"/>
      <c r="AR325" s="1317"/>
      <c r="AS325" s="1317"/>
    </row>
    <row r="326" spans="1:45" s="1316" customFormat="1">
      <c r="A326" s="1308"/>
      <c r="B326" s="1510"/>
      <c r="C326" s="1510"/>
      <c r="D326" s="1510"/>
      <c r="E326" s="1510"/>
      <c r="F326" s="1510"/>
      <c r="G326" s="1510"/>
      <c r="H326" s="1379"/>
      <c r="I326" s="1379"/>
      <c r="J326" s="1379"/>
      <c r="K326" s="1379"/>
      <c r="L326" s="1308"/>
      <c r="M326" s="1308"/>
      <c r="S326" s="1308"/>
      <c r="T326" s="1308"/>
      <c r="U326" s="1324"/>
      <c r="V326" s="1317"/>
      <c r="W326" s="1317"/>
      <c r="X326" s="1317"/>
      <c r="Y326" s="1317"/>
      <c r="Z326" s="1317"/>
      <c r="AA326" s="1317"/>
      <c r="AB326" s="1317"/>
      <c r="AC326" s="1317"/>
      <c r="AD326" s="1317"/>
      <c r="AE326" s="1317"/>
      <c r="AF326" s="1317"/>
      <c r="AG326" s="1317"/>
      <c r="AH326" s="1317"/>
      <c r="AI326" s="1317"/>
      <c r="AJ326" s="1317"/>
      <c r="AK326" s="1317"/>
      <c r="AL326" s="1317"/>
      <c r="AM326" s="1317"/>
      <c r="AN326" s="1317"/>
      <c r="AO326" s="1317"/>
      <c r="AP326" s="1317"/>
      <c r="AQ326" s="1317"/>
      <c r="AR326" s="1317"/>
      <c r="AS326" s="1317"/>
    </row>
    <row r="327" spans="1:45" s="1316" customFormat="1">
      <c r="A327" s="1308"/>
      <c r="B327" s="1510"/>
      <c r="C327" s="1510"/>
      <c r="D327" s="1510"/>
      <c r="E327" s="1510"/>
      <c r="F327" s="1510"/>
      <c r="G327" s="1510"/>
      <c r="H327" s="1379"/>
      <c r="I327" s="1379"/>
      <c r="J327" s="1379"/>
      <c r="K327" s="1379"/>
      <c r="L327" s="1308"/>
      <c r="M327" s="1308"/>
      <c r="S327" s="1308"/>
      <c r="T327" s="1308"/>
      <c r="U327" s="1324"/>
      <c r="V327" s="1317"/>
      <c r="W327" s="1317"/>
      <c r="X327" s="1317"/>
      <c r="Y327" s="1317"/>
      <c r="Z327" s="1317"/>
      <c r="AA327" s="1317"/>
      <c r="AB327" s="1317"/>
      <c r="AC327" s="1317"/>
      <c r="AD327" s="1317"/>
      <c r="AE327" s="1317"/>
      <c r="AF327" s="1317"/>
      <c r="AG327" s="1317"/>
      <c r="AH327" s="1317"/>
      <c r="AI327" s="1317"/>
      <c r="AJ327" s="1317"/>
      <c r="AK327" s="1317"/>
      <c r="AL327" s="1317"/>
      <c r="AM327" s="1317"/>
      <c r="AN327" s="1317"/>
      <c r="AO327" s="1317"/>
      <c r="AP327" s="1317"/>
      <c r="AQ327" s="1317"/>
      <c r="AR327" s="1317"/>
      <c r="AS327" s="1317"/>
    </row>
    <row r="328" spans="1:45" s="1316" customFormat="1">
      <c r="A328" s="1308"/>
      <c r="B328" s="1510"/>
      <c r="C328" s="1510"/>
      <c r="D328" s="1510"/>
      <c r="E328" s="1510"/>
      <c r="F328" s="1510"/>
      <c r="G328" s="1510"/>
      <c r="H328" s="1379"/>
      <c r="I328" s="1379"/>
      <c r="J328" s="1379"/>
      <c r="K328" s="1379"/>
      <c r="L328" s="1308"/>
      <c r="M328" s="1308"/>
      <c r="S328" s="1308"/>
      <c r="T328" s="1410"/>
      <c r="U328" s="1324"/>
      <c r="V328" s="1317"/>
      <c r="W328" s="1317"/>
      <c r="X328" s="1317"/>
      <c r="Y328" s="1317"/>
      <c r="Z328" s="1317"/>
      <c r="AA328" s="1317"/>
      <c r="AB328" s="1317"/>
      <c r="AC328" s="1317"/>
      <c r="AD328" s="1317"/>
      <c r="AE328" s="1317"/>
      <c r="AF328" s="1317"/>
      <c r="AG328" s="1317"/>
      <c r="AH328" s="1317"/>
      <c r="AI328" s="1317"/>
      <c r="AJ328" s="1317"/>
      <c r="AK328" s="1317"/>
      <c r="AL328" s="1317"/>
      <c r="AM328" s="1317"/>
      <c r="AN328" s="1317"/>
      <c r="AO328" s="1317"/>
      <c r="AP328" s="1317"/>
      <c r="AQ328" s="1317"/>
      <c r="AR328" s="1317"/>
      <c r="AS328" s="1317"/>
    </row>
    <row r="329" spans="1:45" s="1316" customFormat="1" ht="15.75" thickBot="1">
      <c r="A329" s="1308"/>
      <c r="B329" s="1510"/>
      <c r="C329" s="1510"/>
      <c r="D329" s="1510"/>
      <c r="E329" s="1510"/>
      <c r="F329" s="1510"/>
      <c r="G329" s="1510"/>
      <c r="H329" s="1379"/>
      <c r="I329" s="1379"/>
      <c r="J329" s="1379"/>
      <c r="K329" s="1379"/>
      <c r="L329" s="1308"/>
      <c r="M329" s="1308"/>
      <c r="S329" s="1308"/>
      <c r="T329" s="1410"/>
      <c r="U329" s="1324"/>
      <c r="V329" s="1317"/>
      <c r="W329" s="1317"/>
      <c r="X329" s="1317"/>
      <c r="Y329" s="1317"/>
      <c r="Z329" s="1317"/>
      <c r="AA329" s="1317"/>
      <c r="AB329" s="1317"/>
      <c r="AC329" s="1317"/>
      <c r="AD329" s="1317"/>
      <c r="AE329" s="1317"/>
      <c r="AF329" s="1317"/>
      <c r="AG329" s="1317"/>
      <c r="AH329" s="1317"/>
      <c r="AI329" s="1317"/>
      <c r="AJ329" s="1317"/>
      <c r="AK329" s="1317"/>
      <c r="AL329" s="1317"/>
      <c r="AM329" s="1317"/>
      <c r="AN329" s="1317"/>
      <c r="AO329" s="1317"/>
      <c r="AP329" s="1317"/>
      <c r="AQ329" s="1317"/>
      <c r="AR329" s="1317"/>
      <c r="AS329" s="1317"/>
    </row>
    <row r="330" spans="1:45" s="1316" customFormat="1" ht="19.5" thickBot="1">
      <c r="A330" s="1308"/>
      <c r="B330" s="2559" t="s">
        <v>1242</v>
      </c>
      <c r="C330" s="2560"/>
      <c r="D330" s="2560"/>
      <c r="E330" s="2560"/>
      <c r="F330" s="2560"/>
      <c r="G330" s="2560"/>
      <c r="H330" s="2560"/>
      <c r="I330" s="2560"/>
      <c r="J330" s="2560"/>
      <c r="K330" s="2560"/>
      <c r="L330" s="2560"/>
      <c r="M330" s="2561"/>
      <c r="S330" s="1308"/>
      <c r="T330" s="1308"/>
      <c r="U330" s="1324"/>
      <c r="V330" s="1317"/>
      <c r="W330" s="1317"/>
      <c r="X330" s="1317"/>
      <c r="Y330" s="1317"/>
      <c r="Z330" s="1317"/>
      <c r="AA330" s="1317"/>
      <c r="AB330" s="1317"/>
      <c r="AC330" s="1317"/>
      <c r="AD330" s="1317"/>
      <c r="AE330" s="1317"/>
      <c r="AF330" s="1317"/>
      <c r="AG330" s="1317"/>
      <c r="AH330" s="1317"/>
      <c r="AI330" s="1317"/>
      <c r="AJ330" s="1317"/>
      <c r="AK330" s="1317"/>
      <c r="AL330" s="1317"/>
      <c r="AM330" s="1317"/>
      <c r="AN330" s="1317"/>
      <c r="AO330" s="1317"/>
      <c r="AP330" s="1317"/>
      <c r="AQ330" s="1317"/>
      <c r="AR330" s="1317"/>
      <c r="AS330" s="1317"/>
    </row>
    <row r="331" spans="1:45" s="1316" customFormat="1" ht="18" thickBot="1">
      <c r="A331" s="1308"/>
      <c r="B331" s="2545" t="s">
        <v>63</v>
      </c>
      <c r="C331" s="2546"/>
      <c r="D331" s="2547"/>
      <c r="E331" s="1511" t="s">
        <v>64</v>
      </c>
      <c r="F331" s="1511" t="s">
        <v>103</v>
      </c>
      <c r="G331" s="1511" t="s">
        <v>207</v>
      </c>
      <c r="H331" s="2548" t="s">
        <v>342</v>
      </c>
      <c r="I331" s="2546"/>
      <c r="J331" s="2546"/>
      <c r="K331" s="2546"/>
      <c r="L331" s="2546"/>
      <c r="M331" s="2549"/>
      <c r="S331" s="1308"/>
      <c r="T331" s="1308"/>
      <c r="U331" s="1324"/>
      <c r="V331" s="1317"/>
      <c r="W331" s="1317"/>
      <c r="X331" s="1317"/>
      <c r="Y331" s="1317"/>
      <c r="Z331" s="1317"/>
      <c r="AA331" s="1317"/>
      <c r="AB331" s="1317"/>
      <c r="AC331" s="1317"/>
      <c r="AD331" s="1317"/>
      <c r="AE331" s="1317"/>
      <c r="AF331" s="1317"/>
      <c r="AG331" s="1317"/>
      <c r="AH331" s="1317"/>
      <c r="AI331" s="1317"/>
      <c r="AJ331" s="1317"/>
      <c r="AK331" s="1317"/>
      <c r="AL331" s="1317"/>
      <c r="AM331" s="1317"/>
      <c r="AN331" s="1317"/>
      <c r="AO331" s="1317"/>
      <c r="AP331" s="1317"/>
      <c r="AQ331" s="1317"/>
      <c r="AR331" s="1317"/>
      <c r="AS331" s="1317"/>
    </row>
    <row r="332" spans="1:45" s="1316" customFormat="1" ht="15.75" thickBot="1">
      <c r="A332" s="1308"/>
      <c r="B332" s="2550" t="s">
        <v>102</v>
      </c>
      <c r="C332" s="2551"/>
      <c r="D332" s="2552"/>
      <c r="E332" s="1512">
        <f>F244-E333</f>
        <v>113550</v>
      </c>
      <c r="F332" s="1513">
        <f>E332/$F$244</f>
        <v>0.51778385772913815</v>
      </c>
      <c r="G332" s="1514"/>
      <c r="H332" s="1515"/>
      <c r="I332" s="1515"/>
      <c r="J332" s="1515"/>
      <c r="K332" s="1515"/>
      <c r="L332" s="1515"/>
      <c r="M332" s="1516"/>
      <c r="S332" s="1308"/>
      <c r="T332" s="1308"/>
      <c r="U332" s="1324"/>
      <c r="V332" s="1317"/>
      <c r="W332" s="1317"/>
      <c r="X332" s="1317"/>
      <c r="Y332" s="1317"/>
      <c r="Z332" s="1317"/>
      <c r="AA332" s="1317"/>
      <c r="AB332" s="1317"/>
      <c r="AC332" s="1317"/>
      <c r="AD332" s="1317"/>
      <c r="AE332" s="1317"/>
      <c r="AF332" s="1317"/>
      <c r="AG332" s="1317"/>
      <c r="AH332" s="1317"/>
      <c r="AI332" s="1317"/>
      <c r="AJ332" s="1317"/>
      <c r="AK332" s="1317"/>
      <c r="AL332" s="1317"/>
      <c r="AM332" s="1317"/>
      <c r="AN332" s="1317"/>
      <c r="AO332" s="1317"/>
      <c r="AP332" s="1317"/>
      <c r="AQ332" s="1317"/>
      <c r="AR332" s="1317"/>
      <c r="AS332" s="1317"/>
    </row>
    <row r="333" spans="1:45" s="1316" customFormat="1" ht="15.75" thickBot="1">
      <c r="A333" s="1308"/>
      <c r="B333" s="2550" t="s">
        <v>65</v>
      </c>
      <c r="C333" s="2551"/>
      <c r="D333" s="2552"/>
      <c r="E333" s="1517">
        <f>SUM(E334:E338)</f>
        <v>105750</v>
      </c>
      <c r="F333" s="1513">
        <f t="shared" ref="F333:F339" si="4">E333/$F$244</f>
        <v>0.48221614227086185</v>
      </c>
      <c r="G333" s="1514"/>
      <c r="H333" s="1518"/>
      <c r="I333" s="1518"/>
      <c r="J333" s="1518"/>
      <c r="K333" s="1518"/>
      <c r="L333" s="1518"/>
      <c r="M333" s="1519"/>
      <c r="S333" s="1308"/>
      <c r="T333" s="1308"/>
      <c r="U333" s="1324"/>
      <c r="V333" s="1317"/>
      <c r="W333" s="1317"/>
      <c r="X333" s="1317"/>
      <c r="Y333" s="1317"/>
      <c r="Z333" s="1317"/>
      <c r="AA333" s="1317"/>
      <c r="AB333" s="1317"/>
      <c r="AC333" s="1317"/>
      <c r="AD333" s="1317"/>
      <c r="AE333" s="1317"/>
      <c r="AF333" s="1317"/>
      <c r="AG333" s="1317"/>
      <c r="AH333" s="1317"/>
      <c r="AI333" s="1317"/>
      <c r="AJ333" s="1317"/>
      <c r="AK333" s="1317"/>
      <c r="AL333" s="1317"/>
      <c r="AM333" s="1317"/>
      <c r="AN333" s="1317"/>
      <c r="AO333" s="1317"/>
      <c r="AP333" s="1317"/>
      <c r="AQ333" s="1317"/>
      <c r="AR333" s="1317"/>
      <c r="AS333" s="1317"/>
    </row>
    <row r="334" spans="1:45" s="1316" customFormat="1">
      <c r="A334" s="1308"/>
      <c r="B334" s="2553" t="s">
        <v>1101</v>
      </c>
      <c r="C334" s="2554"/>
      <c r="D334" s="2555"/>
      <c r="E334" s="1520">
        <f>'A remplir - calcul aide'!E34</f>
        <v>105750</v>
      </c>
      <c r="F334" s="1513">
        <f t="shared" si="4"/>
        <v>0.48221614227086185</v>
      </c>
      <c r="G334" s="1514"/>
      <c r="H334" s="1518"/>
      <c r="I334" s="1518"/>
      <c r="J334" s="1518"/>
      <c r="K334" s="1518"/>
      <c r="L334" s="1518"/>
      <c r="M334" s="1519"/>
      <c r="S334" s="1308"/>
      <c r="T334" s="1308"/>
      <c r="U334" s="1324"/>
      <c r="V334" s="1317"/>
      <c r="W334" s="1317"/>
      <c r="X334" s="1317"/>
      <c r="Y334" s="1317"/>
      <c r="Z334" s="1317"/>
      <c r="AA334" s="1317"/>
      <c r="AB334" s="1317"/>
      <c r="AC334" s="1317"/>
      <c r="AD334" s="1317"/>
      <c r="AE334" s="1317"/>
      <c r="AF334" s="1317"/>
      <c r="AG334" s="1317"/>
      <c r="AH334" s="1317"/>
      <c r="AI334" s="1317"/>
      <c r="AJ334" s="1317"/>
      <c r="AK334" s="1317"/>
      <c r="AL334" s="1317"/>
      <c r="AM334" s="1317"/>
      <c r="AN334" s="1317"/>
      <c r="AO334" s="1317"/>
      <c r="AP334" s="1317"/>
      <c r="AQ334" s="1317"/>
      <c r="AR334" s="1317"/>
      <c r="AS334" s="1317"/>
    </row>
    <row r="335" spans="1:45" s="1316" customFormat="1">
      <c r="A335" s="1308"/>
      <c r="B335" s="2556" t="s">
        <v>66</v>
      </c>
      <c r="C335" s="2557"/>
      <c r="D335" s="2558"/>
      <c r="E335" s="1521">
        <v>0</v>
      </c>
      <c r="F335" s="1513">
        <f t="shared" si="4"/>
        <v>0</v>
      </c>
      <c r="G335" s="1514"/>
      <c r="H335" s="1518"/>
      <c r="I335" s="1518"/>
      <c r="J335" s="1518"/>
      <c r="K335" s="1518"/>
      <c r="L335" s="1518"/>
      <c r="M335" s="1519"/>
      <c r="S335" s="1308"/>
      <c r="T335" s="1308"/>
      <c r="U335" s="1324"/>
      <c r="V335" s="1317"/>
      <c r="W335" s="1317"/>
      <c r="X335" s="1317"/>
      <c r="Y335" s="1317"/>
      <c r="Z335" s="1317"/>
      <c r="AA335" s="1317"/>
      <c r="AB335" s="1317"/>
      <c r="AC335" s="1317"/>
      <c r="AD335" s="1317"/>
      <c r="AE335" s="1317"/>
      <c r="AF335" s="1317"/>
      <c r="AG335" s="1317"/>
      <c r="AH335" s="1317"/>
      <c r="AI335" s="1317"/>
      <c r="AJ335" s="1317"/>
      <c r="AK335" s="1317"/>
      <c r="AL335" s="1317"/>
      <c r="AM335" s="1317"/>
      <c r="AN335" s="1317"/>
      <c r="AO335" s="1317"/>
      <c r="AP335" s="1317"/>
      <c r="AQ335" s="1317"/>
      <c r="AR335" s="1317"/>
      <c r="AS335" s="1317"/>
    </row>
    <row r="336" spans="1:45" s="1316" customFormat="1">
      <c r="A336" s="1308"/>
      <c r="B336" s="2556" t="s">
        <v>69</v>
      </c>
      <c r="C336" s="2557"/>
      <c r="D336" s="2558"/>
      <c r="E336" s="1521">
        <v>0</v>
      </c>
      <c r="F336" s="1513">
        <f t="shared" si="4"/>
        <v>0</v>
      </c>
      <c r="G336" s="1514"/>
      <c r="H336" s="1518"/>
      <c r="I336" s="1518"/>
      <c r="J336" s="1518"/>
      <c r="K336" s="1518"/>
      <c r="L336" s="1518"/>
      <c r="M336" s="1519"/>
      <c r="S336" s="1308"/>
      <c r="T336" s="1308"/>
      <c r="U336" s="1324"/>
      <c r="V336" s="1317"/>
      <c r="W336" s="1317"/>
      <c r="X336" s="1317"/>
      <c r="Y336" s="1317"/>
      <c r="Z336" s="1317"/>
      <c r="AA336" s="1317"/>
      <c r="AB336" s="1317"/>
      <c r="AC336" s="1317"/>
      <c r="AD336" s="1317"/>
      <c r="AE336" s="1317"/>
      <c r="AF336" s="1317"/>
      <c r="AG336" s="1317"/>
      <c r="AH336" s="1317"/>
      <c r="AI336" s="1317"/>
      <c r="AJ336" s="1317"/>
      <c r="AK336" s="1317"/>
      <c r="AL336" s="1317"/>
      <c r="AM336" s="1317"/>
      <c r="AN336" s="1317"/>
      <c r="AO336" s="1317"/>
      <c r="AP336" s="1317"/>
      <c r="AQ336" s="1317"/>
      <c r="AR336" s="1317"/>
      <c r="AS336" s="1317"/>
    </row>
    <row r="337" spans="1:45" s="1316" customFormat="1">
      <c r="A337" s="1308"/>
      <c r="B337" s="2556" t="s">
        <v>70</v>
      </c>
      <c r="C337" s="2557"/>
      <c r="D337" s="2558"/>
      <c r="E337" s="1521">
        <v>0</v>
      </c>
      <c r="F337" s="1513">
        <f t="shared" si="4"/>
        <v>0</v>
      </c>
      <c r="G337" s="1514"/>
      <c r="H337" s="1518"/>
      <c r="I337" s="1518"/>
      <c r="J337" s="1518"/>
      <c r="K337" s="1518"/>
      <c r="L337" s="1518"/>
      <c r="M337" s="1519"/>
      <c r="S337" s="1308"/>
      <c r="T337" s="1410"/>
      <c r="U337" s="1324"/>
      <c r="V337" s="1317"/>
      <c r="W337" s="1317"/>
      <c r="X337" s="1317"/>
      <c r="Y337" s="1317"/>
      <c r="Z337" s="1317"/>
      <c r="AA337" s="1317"/>
      <c r="AB337" s="1317"/>
      <c r="AC337" s="1317"/>
      <c r="AD337" s="1317"/>
      <c r="AE337" s="1317"/>
      <c r="AF337" s="1317"/>
      <c r="AG337" s="1317"/>
      <c r="AH337" s="1317"/>
      <c r="AI337" s="1317"/>
      <c r="AJ337" s="1317"/>
      <c r="AK337" s="1317"/>
      <c r="AL337" s="1317"/>
      <c r="AM337" s="1317"/>
      <c r="AN337" s="1317"/>
      <c r="AO337" s="1317"/>
      <c r="AP337" s="1317"/>
      <c r="AQ337" s="1317"/>
      <c r="AR337" s="1317"/>
      <c r="AS337" s="1317"/>
    </row>
    <row r="338" spans="1:45" s="1316" customFormat="1" ht="15.75" thickBot="1">
      <c r="A338" s="1308"/>
      <c r="B338" s="2556" t="s">
        <v>67</v>
      </c>
      <c r="C338" s="2557"/>
      <c r="D338" s="2558"/>
      <c r="E338" s="1522">
        <v>0</v>
      </c>
      <c r="F338" s="1513">
        <f t="shared" si="4"/>
        <v>0</v>
      </c>
      <c r="G338" s="1514"/>
      <c r="H338" s="1518"/>
      <c r="I338" s="1518"/>
      <c r="J338" s="1518"/>
      <c r="K338" s="1518"/>
      <c r="L338" s="1518"/>
      <c r="M338" s="1519"/>
      <c r="S338" s="1308"/>
      <c r="T338" s="1410"/>
      <c r="U338" s="1324"/>
      <c r="V338" s="1317"/>
      <c r="W338" s="1317"/>
      <c r="X338" s="1317"/>
      <c r="Y338" s="1317"/>
      <c r="Z338" s="1317"/>
      <c r="AA338" s="1317"/>
      <c r="AB338" s="1317"/>
      <c r="AC338" s="1317"/>
      <c r="AD338" s="1317"/>
      <c r="AE338" s="1317"/>
      <c r="AF338" s="1317"/>
      <c r="AG338" s="1317"/>
      <c r="AH338" s="1317"/>
      <c r="AI338" s="1317"/>
      <c r="AJ338" s="1317"/>
      <c r="AK338" s="1317"/>
      <c r="AL338" s="1317"/>
      <c r="AM338" s="1317"/>
      <c r="AN338" s="1317"/>
      <c r="AO338" s="1317"/>
      <c r="AP338" s="1317"/>
      <c r="AQ338" s="1317"/>
      <c r="AR338" s="1317"/>
      <c r="AS338" s="1317"/>
    </row>
    <row r="339" spans="1:45" s="1316" customFormat="1" ht="15.75" thickBot="1">
      <c r="A339" s="1308"/>
      <c r="B339" s="2538" t="s">
        <v>71</v>
      </c>
      <c r="C339" s="2539"/>
      <c r="D339" s="2540"/>
      <c r="E339" s="1523">
        <v>0</v>
      </c>
      <c r="F339" s="1513">
        <f t="shared" si="4"/>
        <v>0</v>
      </c>
      <c r="G339" s="1524"/>
      <c r="H339" s="1518"/>
      <c r="I339" s="1518"/>
      <c r="J339" s="1518"/>
      <c r="K339" s="1518"/>
      <c r="L339" s="1518"/>
      <c r="M339" s="1519"/>
      <c r="S339" s="1308"/>
      <c r="T339" s="1308"/>
      <c r="U339" s="1324"/>
      <c r="V339" s="1317"/>
      <c r="W339" s="1317"/>
      <c r="X339" s="1317"/>
      <c r="Y339" s="1317"/>
      <c r="Z339" s="1317"/>
      <c r="AA339" s="1317"/>
      <c r="AB339" s="1317"/>
      <c r="AC339" s="1317"/>
      <c r="AD339" s="1317"/>
      <c r="AE339" s="1317"/>
      <c r="AF339" s="1317"/>
      <c r="AG339" s="1317"/>
      <c r="AH339" s="1317"/>
      <c r="AI339" s="1317"/>
      <c r="AJ339" s="1317"/>
      <c r="AK339" s="1317"/>
      <c r="AL339" s="1317"/>
      <c r="AM339" s="1317"/>
      <c r="AN339" s="1317"/>
      <c r="AO339" s="1317"/>
      <c r="AP339" s="1317"/>
      <c r="AQ339" s="1317"/>
      <c r="AR339" s="1317"/>
      <c r="AS339" s="1317"/>
    </row>
    <row r="340" spans="1:45" s="1316" customFormat="1" ht="15.75" thickBot="1">
      <c r="A340" s="1308"/>
      <c r="B340" s="2541" t="s">
        <v>810</v>
      </c>
      <c r="C340" s="2542"/>
      <c r="D340" s="2542"/>
      <c r="E340" s="1525">
        <f>SUM(E332:E332,E333,E339)</f>
        <v>219300</v>
      </c>
      <c r="F340" s="2543"/>
      <c r="G340" s="2543"/>
      <c r="H340" s="2543"/>
      <c r="I340" s="2543"/>
      <c r="J340" s="2543"/>
      <c r="K340" s="2543"/>
      <c r="L340" s="2543"/>
      <c r="M340" s="2544"/>
      <c r="S340" s="1308"/>
      <c r="T340" s="1308"/>
      <c r="U340" s="1324"/>
      <c r="V340" s="1317"/>
      <c r="W340" s="1317"/>
      <c r="X340" s="1317"/>
      <c r="Y340" s="1317"/>
      <c r="Z340" s="1317"/>
      <c r="AA340" s="1317"/>
      <c r="AB340" s="1317"/>
      <c r="AC340" s="1317"/>
      <c r="AD340" s="1317"/>
      <c r="AE340" s="1317"/>
      <c r="AF340" s="1317"/>
      <c r="AG340" s="1317"/>
      <c r="AH340" s="1317"/>
      <c r="AI340" s="1317"/>
      <c r="AJ340" s="1317"/>
      <c r="AK340" s="1317"/>
      <c r="AL340" s="1317"/>
      <c r="AM340" s="1317"/>
      <c r="AN340" s="1317"/>
      <c r="AO340" s="1317"/>
      <c r="AP340" s="1317"/>
      <c r="AQ340" s="1317"/>
      <c r="AR340" s="1317"/>
      <c r="AS340" s="1317"/>
    </row>
    <row r="341" spans="1:45" s="1316" customFormat="1">
      <c r="S341" s="1308"/>
      <c r="T341" s="1308"/>
      <c r="U341" s="1324"/>
      <c r="V341" s="1317"/>
      <c r="W341" s="1317"/>
      <c r="X341" s="1317"/>
      <c r="Y341" s="1317"/>
      <c r="Z341" s="1317"/>
      <c r="AA341" s="1317"/>
      <c r="AB341" s="1317"/>
      <c r="AC341" s="1317"/>
      <c r="AD341" s="1317"/>
      <c r="AE341" s="1317"/>
      <c r="AF341" s="1317"/>
      <c r="AG341" s="1317"/>
      <c r="AH341" s="1317"/>
      <c r="AI341" s="1317"/>
      <c r="AJ341" s="1317"/>
      <c r="AK341" s="1317"/>
      <c r="AL341" s="1317"/>
      <c r="AM341" s="1317"/>
      <c r="AN341" s="1317"/>
      <c r="AO341" s="1317"/>
      <c r="AP341" s="1317"/>
      <c r="AQ341" s="1317"/>
      <c r="AR341" s="1317"/>
      <c r="AS341" s="1317"/>
    </row>
    <row r="342" spans="1:45" s="1316" customFormat="1">
      <c r="S342" s="1308"/>
      <c r="T342" s="1308"/>
      <c r="U342" s="1324"/>
      <c r="V342" s="1317"/>
      <c r="W342" s="1317"/>
      <c r="X342" s="1317"/>
      <c r="Y342" s="1317"/>
      <c r="Z342" s="1317"/>
      <c r="AA342" s="1317"/>
      <c r="AB342" s="1317"/>
      <c r="AC342" s="1317"/>
      <c r="AD342" s="1317"/>
      <c r="AE342" s="1317"/>
      <c r="AF342" s="1317"/>
      <c r="AG342" s="1317"/>
      <c r="AH342" s="1317"/>
      <c r="AI342" s="1317"/>
      <c r="AJ342" s="1317"/>
      <c r="AK342" s="1317"/>
      <c r="AL342" s="1317"/>
      <c r="AM342" s="1317"/>
      <c r="AN342" s="1317"/>
      <c r="AO342" s="1317"/>
      <c r="AP342" s="1317"/>
      <c r="AQ342" s="1317"/>
      <c r="AR342" s="1317"/>
      <c r="AS342" s="1317"/>
    </row>
    <row r="343" spans="1:45" s="1316" customFormat="1">
      <c r="S343" s="1308"/>
      <c r="T343" s="1308"/>
      <c r="U343" s="1324"/>
      <c r="V343" s="1317"/>
      <c r="W343" s="1317"/>
      <c r="X343" s="1317"/>
      <c r="Y343" s="1317"/>
      <c r="Z343" s="1317"/>
      <c r="AA343" s="1317"/>
      <c r="AB343" s="1317"/>
      <c r="AC343" s="1317"/>
      <c r="AD343" s="1317"/>
      <c r="AE343" s="1317"/>
      <c r="AF343" s="1317"/>
      <c r="AG343" s="1317"/>
      <c r="AH343" s="1317"/>
      <c r="AI343" s="1317"/>
      <c r="AJ343" s="1317"/>
      <c r="AK343" s="1317"/>
      <c r="AL343" s="1317"/>
      <c r="AM343" s="1317"/>
      <c r="AN343" s="1317"/>
      <c r="AO343" s="1317"/>
      <c r="AP343" s="1317"/>
      <c r="AQ343" s="1317"/>
      <c r="AR343" s="1317"/>
      <c r="AS343" s="1317"/>
    </row>
    <row r="344" spans="1:45" s="1316" customFormat="1">
      <c r="A344" s="1308"/>
      <c r="S344" s="1308"/>
      <c r="T344" s="1308"/>
      <c r="U344" s="1324"/>
      <c r="V344" s="1317"/>
      <c r="W344" s="1317"/>
      <c r="X344" s="1317"/>
      <c r="Y344" s="1317"/>
      <c r="Z344" s="1317"/>
      <c r="AA344" s="1317"/>
      <c r="AB344" s="1317"/>
      <c r="AC344" s="1317"/>
      <c r="AD344" s="1317"/>
      <c r="AE344" s="1317"/>
      <c r="AF344" s="1317"/>
      <c r="AG344" s="1317"/>
      <c r="AH344" s="1317"/>
      <c r="AI344" s="1317"/>
      <c r="AJ344" s="1317"/>
      <c r="AK344" s="1317"/>
      <c r="AL344" s="1317"/>
      <c r="AM344" s="1317"/>
      <c r="AN344" s="1317"/>
      <c r="AO344" s="1317"/>
      <c r="AP344" s="1317"/>
      <c r="AQ344" s="1317"/>
      <c r="AR344" s="1317"/>
      <c r="AS344" s="1317"/>
    </row>
    <row r="345" spans="1:45" s="1316" customFormat="1">
      <c r="A345" s="1308"/>
      <c r="S345" s="1308"/>
      <c r="T345" s="1308"/>
      <c r="U345" s="1324"/>
      <c r="V345" s="1317"/>
      <c r="W345" s="1317"/>
      <c r="X345" s="1317"/>
      <c r="Y345" s="1317"/>
      <c r="Z345" s="1317"/>
      <c r="AA345" s="1317"/>
      <c r="AB345" s="1317"/>
      <c r="AC345" s="1317"/>
      <c r="AD345" s="1317"/>
      <c r="AE345" s="1317"/>
      <c r="AF345" s="1317"/>
      <c r="AG345" s="1317"/>
      <c r="AH345" s="1317"/>
      <c r="AI345" s="1317"/>
      <c r="AJ345" s="1317"/>
      <c r="AK345" s="1317"/>
      <c r="AL345" s="1317"/>
      <c r="AM345" s="1317"/>
      <c r="AN345" s="1317"/>
      <c r="AO345" s="1317"/>
      <c r="AP345" s="1317"/>
      <c r="AQ345" s="1317"/>
      <c r="AR345" s="1317"/>
      <c r="AS345" s="1317"/>
    </row>
    <row r="346" spans="1:45" s="1316" customFormat="1">
      <c r="A346" s="1308"/>
      <c r="S346" s="1308"/>
      <c r="T346" s="1410"/>
      <c r="U346" s="1324"/>
      <c r="V346" s="1317"/>
      <c r="W346" s="1317"/>
      <c r="X346" s="1317"/>
      <c r="Y346" s="1317"/>
      <c r="Z346" s="1317"/>
      <c r="AA346" s="1317"/>
      <c r="AB346" s="1317"/>
      <c r="AC346" s="1317"/>
      <c r="AD346" s="1317"/>
      <c r="AE346" s="1317"/>
      <c r="AF346" s="1317"/>
      <c r="AG346" s="1317"/>
      <c r="AH346" s="1317"/>
      <c r="AI346" s="1317"/>
      <c r="AJ346" s="1317"/>
      <c r="AK346" s="1317"/>
      <c r="AL346" s="1317"/>
      <c r="AM346" s="1317"/>
      <c r="AN346" s="1317"/>
      <c r="AO346" s="1317"/>
      <c r="AP346" s="1317"/>
      <c r="AQ346" s="1317"/>
      <c r="AR346" s="1317"/>
      <c r="AS346" s="1317"/>
    </row>
    <row r="347" spans="1:45" s="1316" customFormat="1">
      <c r="A347" s="1308"/>
      <c r="S347" s="1308"/>
      <c r="T347" s="1410"/>
      <c r="U347" s="1324"/>
      <c r="V347" s="1317"/>
      <c r="W347" s="1317"/>
      <c r="X347" s="1317"/>
      <c r="Y347" s="1317"/>
      <c r="Z347" s="1317"/>
      <c r="AA347" s="1317"/>
      <c r="AB347" s="1317"/>
      <c r="AC347" s="1317"/>
      <c r="AD347" s="1317"/>
      <c r="AE347" s="1317"/>
      <c r="AF347" s="1317"/>
      <c r="AG347" s="1317"/>
      <c r="AH347" s="1317"/>
      <c r="AI347" s="1317"/>
      <c r="AJ347" s="1317"/>
      <c r="AK347" s="1317"/>
      <c r="AL347" s="1317"/>
      <c r="AM347" s="1317"/>
      <c r="AN347" s="1317"/>
      <c r="AO347" s="1317"/>
      <c r="AP347" s="1317"/>
      <c r="AQ347" s="1317"/>
      <c r="AR347" s="1317"/>
      <c r="AS347" s="1317"/>
    </row>
    <row r="348" spans="1:45" s="1316" customFormat="1">
      <c r="A348" s="1308"/>
      <c r="S348" s="1308"/>
      <c r="T348" s="1308"/>
      <c r="U348" s="1324"/>
      <c r="V348" s="1317"/>
      <c r="W348" s="1317"/>
      <c r="X348" s="1317"/>
      <c r="Y348" s="1317"/>
      <c r="Z348" s="1317"/>
      <c r="AA348" s="1317"/>
      <c r="AB348" s="1317"/>
      <c r="AC348" s="1317"/>
      <c r="AD348" s="1317"/>
      <c r="AE348" s="1317"/>
      <c r="AF348" s="1317"/>
      <c r="AG348" s="1317"/>
      <c r="AH348" s="1317"/>
      <c r="AI348" s="1317"/>
      <c r="AJ348" s="1317"/>
      <c r="AK348" s="1317"/>
      <c r="AL348" s="1317"/>
      <c r="AM348" s="1317"/>
      <c r="AN348" s="1317"/>
      <c r="AO348" s="1317"/>
      <c r="AP348" s="1317"/>
      <c r="AQ348" s="1317"/>
      <c r="AR348" s="1317"/>
      <c r="AS348" s="1317"/>
    </row>
    <row r="349" spans="1:45" s="1316" customFormat="1">
      <c r="A349" s="1308"/>
      <c r="S349" s="1308"/>
      <c r="T349" s="1308"/>
      <c r="U349" s="1324"/>
      <c r="V349" s="1317"/>
      <c r="W349" s="1317"/>
      <c r="X349" s="1317"/>
      <c r="Y349" s="1317"/>
      <c r="Z349" s="1317"/>
      <c r="AA349" s="1317"/>
      <c r="AB349" s="1317"/>
      <c r="AC349" s="1317"/>
      <c r="AD349" s="1317"/>
      <c r="AE349" s="1317"/>
      <c r="AF349" s="1317"/>
      <c r="AG349" s="1317"/>
      <c r="AH349" s="1317"/>
      <c r="AI349" s="1317"/>
      <c r="AJ349" s="1317"/>
      <c r="AK349" s="1317"/>
      <c r="AL349" s="1317"/>
      <c r="AM349" s="1317"/>
      <c r="AN349" s="1317"/>
      <c r="AO349" s="1317"/>
      <c r="AP349" s="1317"/>
      <c r="AQ349" s="1317"/>
      <c r="AR349" s="1317"/>
      <c r="AS349" s="1317"/>
    </row>
    <row r="350" spans="1:45" s="1316" customFormat="1">
      <c r="A350" s="1308"/>
      <c r="S350" s="1308"/>
      <c r="T350" s="1308"/>
      <c r="U350" s="1324"/>
      <c r="V350" s="1317"/>
      <c r="W350" s="1317"/>
      <c r="X350" s="1317"/>
      <c r="Y350" s="1317"/>
      <c r="Z350" s="1317"/>
      <c r="AA350" s="1317"/>
      <c r="AB350" s="1317"/>
      <c r="AC350" s="1317"/>
      <c r="AD350" s="1317"/>
      <c r="AE350" s="1317"/>
      <c r="AF350" s="1317"/>
      <c r="AG350" s="1317"/>
      <c r="AH350" s="1317"/>
      <c r="AI350" s="1317"/>
      <c r="AJ350" s="1317"/>
      <c r="AK350" s="1317"/>
      <c r="AL350" s="1317"/>
      <c r="AM350" s="1317"/>
      <c r="AN350" s="1317"/>
      <c r="AO350" s="1317"/>
      <c r="AP350" s="1317"/>
      <c r="AQ350" s="1317"/>
      <c r="AR350" s="1317"/>
      <c r="AS350" s="1317"/>
    </row>
    <row r="351" spans="1:45" s="1316" customFormat="1">
      <c r="A351" s="1308"/>
      <c r="S351" s="1308"/>
      <c r="T351" s="1308"/>
      <c r="U351" s="1324"/>
      <c r="V351" s="1317"/>
      <c r="W351" s="1317"/>
      <c r="X351" s="1317"/>
      <c r="Y351" s="1317"/>
      <c r="Z351" s="1317"/>
      <c r="AA351" s="1317"/>
      <c r="AB351" s="1317"/>
      <c r="AC351" s="1317"/>
      <c r="AD351" s="1317"/>
      <c r="AE351" s="1317"/>
      <c r="AF351" s="1317"/>
      <c r="AG351" s="1317"/>
      <c r="AH351" s="1317"/>
      <c r="AI351" s="1317"/>
      <c r="AJ351" s="1317"/>
      <c r="AK351" s="1317"/>
      <c r="AL351" s="1317"/>
      <c r="AM351" s="1317"/>
      <c r="AN351" s="1317"/>
      <c r="AO351" s="1317"/>
      <c r="AP351" s="1317"/>
      <c r="AQ351" s="1317"/>
      <c r="AR351" s="1317"/>
      <c r="AS351" s="1317"/>
    </row>
    <row r="352" spans="1:45" s="1316" customFormat="1">
      <c r="A352" s="1308"/>
      <c r="S352" s="1308"/>
      <c r="T352" s="1308"/>
      <c r="U352" s="1324"/>
      <c r="V352" s="1317"/>
      <c r="W352" s="1317"/>
      <c r="X352" s="1317"/>
      <c r="Y352" s="1317"/>
      <c r="Z352" s="1317"/>
      <c r="AA352" s="1317"/>
      <c r="AB352" s="1317"/>
      <c r="AC352" s="1317"/>
      <c r="AD352" s="1317"/>
      <c r="AE352" s="1317"/>
      <c r="AF352" s="1317"/>
      <c r="AG352" s="1317"/>
      <c r="AH352" s="1317"/>
      <c r="AI352" s="1317"/>
      <c r="AJ352" s="1317"/>
      <c r="AK352" s="1317"/>
      <c r="AL352" s="1317"/>
      <c r="AM352" s="1317"/>
      <c r="AN352" s="1317"/>
      <c r="AO352" s="1317"/>
      <c r="AP352" s="1317"/>
      <c r="AQ352" s="1317"/>
      <c r="AR352" s="1317"/>
      <c r="AS352" s="1317"/>
    </row>
    <row r="353" spans="1:45" s="1316" customFormat="1">
      <c r="A353" s="1308"/>
      <c r="S353" s="1308"/>
      <c r="T353" s="1308"/>
      <c r="U353" s="1324"/>
      <c r="V353" s="1317"/>
      <c r="W353" s="1317"/>
      <c r="X353" s="1317"/>
      <c r="Y353" s="1317"/>
      <c r="Z353" s="1317"/>
      <c r="AA353" s="1317"/>
      <c r="AB353" s="1317"/>
      <c r="AC353" s="1317"/>
      <c r="AD353" s="1317"/>
      <c r="AE353" s="1317"/>
      <c r="AF353" s="1317"/>
      <c r="AG353" s="1317"/>
      <c r="AH353" s="1317"/>
      <c r="AI353" s="1317"/>
      <c r="AJ353" s="1317"/>
      <c r="AK353" s="1317"/>
      <c r="AL353" s="1317"/>
      <c r="AM353" s="1317"/>
      <c r="AN353" s="1317"/>
      <c r="AO353" s="1317"/>
      <c r="AP353" s="1317"/>
      <c r="AQ353" s="1317"/>
      <c r="AR353" s="1317"/>
      <c r="AS353" s="1317"/>
    </row>
    <row r="354" spans="1:45" s="1316" customFormat="1">
      <c r="A354" s="1308"/>
      <c r="S354" s="1308"/>
      <c r="T354" s="1308"/>
      <c r="U354" s="1324"/>
      <c r="V354" s="1317"/>
      <c r="W354" s="1317"/>
      <c r="X354" s="1317"/>
      <c r="Y354" s="1317"/>
      <c r="Z354" s="1317"/>
      <c r="AA354" s="1317"/>
      <c r="AB354" s="1317"/>
      <c r="AC354" s="1317"/>
      <c r="AD354" s="1317"/>
      <c r="AE354" s="1317"/>
      <c r="AF354" s="1317"/>
      <c r="AG354" s="1317"/>
      <c r="AH354" s="1317"/>
      <c r="AI354" s="1317"/>
      <c r="AJ354" s="1317"/>
      <c r="AK354" s="1317"/>
      <c r="AL354" s="1317"/>
      <c r="AM354" s="1317"/>
      <c r="AN354" s="1317"/>
      <c r="AO354" s="1317"/>
      <c r="AP354" s="1317"/>
      <c r="AQ354" s="1317"/>
      <c r="AR354" s="1317"/>
      <c r="AS354" s="1317"/>
    </row>
    <row r="355" spans="1:45" s="1316" customFormat="1">
      <c r="A355" s="1308"/>
      <c r="S355" s="1308"/>
      <c r="T355" s="1410"/>
      <c r="U355" s="1324"/>
      <c r="V355" s="1317"/>
      <c r="W355" s="1317"/>
      <c r="X355" s="1317"/>
      <c r="Y355" s="1317"/>
      <c r="Z355" s="1317"/>
      <c r="AA355" s="1317"/>
      <c r="AB355" s="1317"/>
      <c r="AC355" s="1317"/>
      <c r="AD355" s="1317"/>
      <c r="AE355" s="1317"/>
      <c r="AF355" s="1317"/>
      <c r="AG355" s="1317"/>
      <c r="AH355" s="1317"/>
      <c r="AI355" s="1317"/>
      <c r="AJ355" s="1317"/>
      <c r="AK355" s="1317"/>
      <c r="AL355" s="1317"/>
      <c r="AM355" s="1317"/>
      <c r="AN355" s="1317"/>
      <c r="AO355" s="1317"/>
      <c r="AP355" s="1317"/>
      <c r="AQ355" s="1317"/>
      <c r="AR355" s="1317"/>
      <c r="AS355" s="1317"/>
    </row>
    <row r="356" spans="1:45" s="1316" customFormat="1">
      <c r="A356" s="1308"/>
      <c r="S356" s="1308"/>
      <c r="T356" s="1410"/>
      <c r="U356" s="1324"/>
      <c r="V356" s="1317"/>
      <c r="W356" s="1317"/>
      <c r="X356" s="1317"/>
      <c r="Y356" s="1317"/>
      <c r="Z356" s="1317"/>
      <c r="AA356" s="1317"/>
      <c r="AB356" s="1317"/>
      <c r="AC356" s="1317"/>
      <c r="AD356" s="1317"/>
      <c r="AE356" s="1317"/>
      <c r="AF356" s="1317"/>
      <c r="AG356" s="1317"/>
      <c r="AH356" s="1317"/>
      <c r="AI356" s="1317"/>
      <c r="AJ356" s="1317"/>
      <c r="AK356" s="1317"/>
      <c r="AL356" s="1317"/>
      <c r="AM356" s="1317"/>
      <c r="AN356" s="1317"/>
      <c r="AO356" s="1317"/>
      <c r="AP356" s="1317"/>
      <c r="AQ356" s="1317"/>
      <c r="AR356" s="1317"/>
      <c r="AS356" s="1317"/>
    </row>
    <row r="357" spans="1:45" s="1316" customFormat="1">
      <c r="A357" s="1308"/>
      <c r="S357" s="1308"/>
      <c r="T357" s="1308"/>
      <c r="U357" s="1324"/>
      <c r="V357" s="1317"/>
      <c r="W357" s="1317"/>
      <c r="X357" s="1317"/>
      <c r="Y357" s="1317"/>
      <c r="Z357" s="1317"/>
      <c r="AA357" s="1317"/>
      <c r="AB357" s="1317"/>
      <c r="AC357" s="1317"/>
      <c r="AD357" s="1317"/>
      <c r="AE357" s="1317"/>
      <c r="AF357" s="1317"/>
      <c r="AG357" s="1317"/>
      <c r="AH357" s="1317"/>
      <c r="AI357" s="1317"/>
      <c r="AJ357" s="1317"/>
      <c r="AK357" s="1317"/>
      <c r="AL357" s="1317"/>
      <c r="AM357" s="1317"/>
      <c r="AN357" s="1317"/>
      <c r="AO357" s="1317"/>
      <c r="AP357" s="1317"/>
      <c r="AQ357" s="1317"/>
      <c r="AR357" s="1317"/>
      <c r="AS357" s="1317"/>
    </row>
    <row r="358" spans="1:45" s="1316" customFormat="1">
      <c r="A358" s="1308"/>
      <c r="S358" s="1308"/>
      <c r="T358" s="1308"/>
      <c r="U358" s="1324"/>
      <c r="V358" s="1317"/>
      <c r="W358" s="1317"/>
      <c r="X358" s="1317"/>
      <c r="Y358" s="1317"/>
      <c r="Z358" s="1317"/>
      <c r="AA358" s="1317"/>
      <c r="AB358" s="1317"/>
      <c r="AC358" s="1317"/>
      <c r="AD358" s="1317"/>
      <c r="AE358" s="1317"/>
      <c r="AF358" s="1317"/>
      <c r="AG358" s="1317"/>
      <c r="AH358" s="1317"/>
      <c r="AI358" s="1317"/>
      <c r="AJ358" s="1317"/>
      <c r="AK358" s="1317"/>
      <c r="AL358" s="1317"/>
      <c r="AM358" s="1317"/>
      <c r="AN358" s="1317"/>
      <c r="AO358" s="1317"/>
      <c r="AP358" s="1317"/>
      <c r="AQ358" s="1317"/>
      <c r="AR358" s="1317"/>
      <c r="AS358" s="1317"/>
    </row>
    <row r="359" spans="1:45" s="1316" customFormat="1">
      <c r="A359" s="1308"/>
      <c r="S359" s="1308"/>
      <c r="T359" s="1308"/>
      <c r="U359" s="1324"/>
      <c r="V359" s="1317"/>
      <c r="W359" s="1317"/>
      <c r="X359" s="1317"/>
      <c r="Y359" s="1317"/>
      <c r="Z359" s="1317"/>
      <c r="AA359" s="1317"/>
      <c r="AB359" s="1317"/>
      <c r="AC359" s="1317"/>
      <c r="AD359" s="1317"/>
      <c r="AE359" s="1317"/>
      <c r="AF359" s="1317"/>
      <c r="AG359" s="1317"/>
      <c r="AH359" s="1317"/>
      <c r="AI359" s="1317"/>
      <c r="AJ359" s="1317"/>
      <c r="AK359" s="1317"/>
      <c r="AL359" s="1317"/>
      <c r="AM359" s="1317"/>
      <c r="AN359" s="1317"/>
      <c r="AO359" s="1317"/>
      <c r="AP359" s="1317"/>
      <c r="AQ359" s="1317"/>
      <c r="AR359" s="1317"/>
      <c r="AS359" s="1317"/>
    </row>
    <row r="360" spans="1:45" s="1316" customFormat="1">
      <c r="A360" s="1308"/>
      <c r="S360" s="1308"/>
      <c r="T360" s="1308"/>
      <c r="U360" s="1324"/>
      <c r="V360" s="1317"/>
      <c r="W360" s="1317"/>
      <c r="X360" s="1317"/>
      <c r="Y360" s="1317"/>
      <c r="Z360" s="1317"/>
      <c r="AA360" s="1317"/>
      <c r="AB360" s="1317"/>
      <c r="AC360" s="1317"/>
      <c r="AD360" s="1317"/>
      <c r="AE360" s="1317"/>
      <c r="AF360" s="1317"/>
      <c r="AG360" s="1317"/>
      <c r="AH360" s="1317"/>
      <c r="AI360" s="1317"/>
      <c r="AJ360" s="1317"/>
      <c r="AK360" s="1317"/>
      <c r="AL360" s="1317"/>
      <c r="AM360" s="1317"/>
      <c r="AN360" s="1317"/>
      <c r="AO360" s="1317"/>
      <c r="AP360" s="1317"/>
      <c r="AQ360" s="1317"/>
      <c r="AR360" s="1317"/>
      <c r="AS360" s="1317"/>
    </row>
    <row r="361" spans="1:45" s="1316" customFormat="1">
      <c r="A361" s="1308"/>
      <c r="S361" s="1308"/>
      <c r="T361" s="1308"/>
      <c r="U361" s="1324"/>
      <c r="V361" s="1317"/>
      <c r="W361" s="1317"/>
      <c r="X361" s="1317"/>
      <c r="Y361" s="1317"/>
      <c r="Z361" s="1317"/>
      <c r="AA361" s="1317"/>
      <c r="AB361" s="1317"/>
      <c r="AC361" s="1317"/>
      <c r="AD361" s="1317"/>
      <c r="AE361" s="1317"/>
      <c r="AF361" s="1317"/>
      <c r="AG361" s="1317"/>
      <c r="AH361" s="1317"/>
      <c r="AI361" s="1317"/>
      <c r="AJ361" s="1317"/>
      <c r="AK361" s="1317"/>
      <c r="AL361" s="1317"/>
      <c r="AM361" s="1317"/>
      <c r="AN361" s="1317"/>
      <c r="AO361" s="1317"/>
      <c r="AP361" s="1317"/>
      <c r="AQ361" s="1317"/>
      <c r="AR361" s="1317"/>
      <c r="AS361" s="1317"/>
    </row>
    <row r="362" spans="1:45" s="1316" customFormat="1">
      <c r="A362" s="1308"/>
      <c r="S362" s="1308"/>
      <c r="T362" s="1308"/>
      <c r="U362" s="1324"/>
      <c r="V362" s="1317"/>
      <c r="W362" s="1317"/>
      <c r="X362" s="1317"/>
      <c r="Y362" s="1317"/>
      <c r="Z362" s="1317"/>
      <c r="AA362" s="1317"/>
      <c r="AB362" s="1317"/>
      <c r="AC362" s="1317"/>
      <c r="AD362" s="1317"/>
      <c r="AE362" s="1317"/>
      <c r="AF362" s="1317"/>
      <c r="AG362" s="1317"/>
      <c r="AH362" s="1317"/>
      <c r="AI362" s="1317"/>
      <c r="AJ362" s="1317"/>
      <c r="AK362" s="1317"/>
      <c r="AL362" s="1317"/>
      <c r="AM362" s="1317"/>
      <c r="AN362" s="1317"/>
      <c r="AO362" s="1317"/>
      <c r="AP362" s="1317"/>
      <c r="AQ362" s="1317"/>
      <c r="AR362" s="1317"/>
      <c r="AS362" s="1317"/>
    </row>
    <row r="363" spans="1:45" s="1316" customFormat="1">
      <c r="A363" s="1308"/>
      <c r="S363" s="1308"/>
      <c r="T363" s="1308"/>
      <c r="U363" s="1324"/>
      <c r="V363" s="1317"/>
      <c r="W363" s="1317"/>
      <c r="X363" s="1317"/>
      <c r="Y363" s="1317"/>
      <c r="Z363" s="1317"/>
      <c r="AA363" s="1317"/>
      <c r="AB363" s="1317"/>
      <c r="AC363" s="1317"/>
      <c r="AD363" s="1317"/>
      <c r="AE363" s="1317"/>
      <c r="AF363" s="1317"/>
      <c r="AG363" s="1317"/>
      <c r="AH363" s="1317"/>
      <c r="AI363" s="1317"/>
      <c r="AJ363" s="1317"/>
      <c r="AK363" s="1317"/>
      <c r="AL363" s="1317"/>
      <c r="AM363" s="1317"/>
      <c r="AN363" s="1317"/>
      <c r="AO363" s="1317"/>
      <c r="AP363" s="1317"/>
      <c r="AQ363" s="1317"/>
      <c r="AR363" s="1317"/>
      <c r="AS363" s="1317"/>
    </row>
    <row r="364" spans="1:45" s="1316" customFormat="1">
      <c r="A364" s="1308"/>
      <c r="S364" s="1308"/>
      <c r="T364" s="1410"/>
      <c r="U364" s="1324"/>
      <c r="V364" s="1317"/>
      <c r="W364" s="1317"/>
      <c r="X364" s="1317"/>
      <c r="Y364" s="1317"/>
      <c r="Z364" s="1317"/>
      <c r="AA364" s="1317"/>
      <c r="AB364" s="1317"/>
      <c r="AC364" s="1317"/>
      <c r="AD364" s="1317"/>
      <c r="AE364" s="1317"/>
      <c r="AF364" s="1317"/>
      <c r="AG364" s="1317"/>
      <c r="AH364" s="1317"/>
      <c r="AI364" s="1317"/>
      <c r="AJ364" s="1317"/>
      <c r="AK364" s="1317"/>
      <c r="AL364" s="1317"/>
      <c r="AM364" s="1317"/>
      <c r="AN364" s="1317"/>
      <c r="AO364" s="1317"/>
      <c r="AP364" s="1317"/>
      <c r="AQ364" s="1317"/>
      <c r="AR364" s="1317"/>
      <c r="AS364" s="1317"/>
    </row>
    <row r="365" spans="1:45" s="1316" customFormat="1">
      <c r="A365" s="1308"/>
      <c r="S365" s="1308"/>
      <c r="T365" s="1410"/>
      <c r="U365" s="1324"/>
      <c r="V365" s="1317"/>
      <c r="W365" s="1317"/>
      <c r="X365" s="1317"/>
      <c r="Y365" s="1317"/>
      <c r="Z365" s="1317"/>
      <c r="AA365" s="1317"/>
      <c r="AB365" s="1317"/>
      <c r="AC365" s="1317"/>
      <c r="AD365" s="1317"/>
      <c r="AE365" s="1317"/>
      <c r="AF365" s="1317"/>
      <c r="AG365" s="1317"/>
      <c r="AH365" s="1317"/>
      <c r="AI365" s="1317"/>
      <c r="AJ365" s="1317"/>
      <c r="AK365" s="1317"/>
      <c r="AL365" s="1317"/>
      <c r="AM365" s="1317"/>
      <c r="AN365" s="1317"/>
      <c r="AO365" s="1317"/>
      <c r="AP365" s="1317"/>
      <c r="AQ365" s="1317"/>
      <c r="AR365" s="1317"/>
      <c r="AS365" s="1317"/>
    </row>
    <row r="366" spans="1:45" s="1316" customFormat="1">
      <c r="A366" s="1308"/>
      <c r="S366" s="1308"/>
      <c r="T366" s="1308"/>
      <c r="U366" s="1324"/>
      <c r="V366" s="1317"/>
      <c r="W366" s="1317"/>
      <c r="X366" s="1317"/>
      <c r="Y366" s="1317"/>
      <c r="Z366" s="1317"/>
      <c r="AA366" s="1317"/>
      <c r="AB366" s="1317"/>
      <c r="AC366" s="1317"/>
      <c r="AD366" s="1317"/>
      <c r="AE366" s="1317"/>
      <c r="AF366" s="1317"/>
      <c r="AG366" s="1317"/>
      <c r="AH366" s="1317"/>
      <c r="AI366" s="1317"/>
      <c r="AJ366" s="1317"/>
      <c r="AK366" s="1317"/>
      <c r="AL366" s="1317"/>
      <c r="AM366" s="1317"/>
      <c r="AN366" s="1317"/>
      <c r="AO366" s="1317"/>
      <c r="AP366" s="1317"/>
      <c r="AQ366" s="1317"/>
      <c r="AR366" s="1317"/>
      <c r="AS366" s="1317"/>
    </row>
    <row r="367" spans="1:45" s="1316" customFormat="1">
      <c r="A367" s="1308"/>
      <c r="S367" s="1308"/>
      <c r="T367" s="1308"/>
      <c r="U367" s="1324"/>
      <c r="V367" s="1317"/>
      <c r="W367" s="1317"/>
      <c r="X367" s="1317"/>
      <c r="Y367" s="1317"/>
      <c r="Z367" s="1317"/>
      <c r="AA367" s="1317"/>
      <c r="AB367" s="1317"/>
      <c r="AC367" s="1317"/>
      <c r="AD367" s="1317"/>
      <c r="AE367" s="1317"/>
      <c r="AF367" s="1317"/>
      <c r="AG367" s="1317"/>
      <c r="AH367" s="1317"/>
      <c r="AI367" s="1317"/>
      <c r="AJ367" s="1317"/>
      <c r="AK367" s="1317"/>
      <c r="AL367" s="1317"/>
      <c r="AM367" s="1317"/>
      <c r="AN367" s="1317"/>
      <c r="AO367" s="1317"/>
      <c r="AP367" s="1317"/>
      <c r="AQ367" s="1317"/>
      <c r="AR367" s="1317"/>
      <c r="AS367" s="1317"/>
    </row>
    <row r="368" spans="1:45" s="1316" customFormat="1">
      <c r="A368" s="1308"/>
      <c r="S368" s="1308"/>
      <c r="T368" s="1308"/>
      <c r="U368" s="1324"/>
      <c r="V368" s="1317"/>
      <c r="W368" s="1317"/>
      <c r="X368" s="1317"/>
      <c r="Y368" s="1317"/>
      <c r="Z368" s="1317"/>
      <c r="AA368" s="1317"/>
      <c r="AB368" s="1317"/>
      <c r="AC368" s="1317"/>
      <c r="AD368" s="1317"/>
      <c r="AE368" s="1317"/>
      <c r="AF368" s="1317"/>
      <c r="AG368" s="1317"/>
      <c r="AH368" s="1317"/>
      <c r="AI368" s="1317"/>
      <c r="AJ368" s="1317"/>
      <c r="AK368" s="1317"/>
      <c r="AL368" s="1317"/>
      <c r="AM368" s="1317"/>
      <c r="AN368" s="1317"/>
      <c r="AO368" s="1317"/>
      <c r="AP368" s="1317"/>
      <c r="AQ368" s="1317"/>
      <c r="AR368" s="1317"/>
      <c r="AS368" s="1317"/>
    </row>
    <row r="369" spans="1:45" s="1316" customFormat="1">
      <c r="A369" s="1308"/>
      <c r="S369" s="1308"/>
      <c r="T369" s="1308"/>
      <c r="U369" s="1324"/>
      <c r="V369" s="1317"/>
      <c r="W369" s="1317"/>
      <c r="X369" s="1317"/>
      <c r="Y369" s="1317"/>
      <c r="Z369" s="1317"/>
      <c r="AA369" s="1317"/>
      <c r="AB369" s="1317"/>
      <c r="AC369" s="1317"/>
      <c r="AD369" s="1317"/>
      <c r="AE369" s="1317"/>
      <c r="AF369" s="1317"/>
      <c r="AG369" s="1317"/>
      <c r="AH369" s="1317"/>
      <c r="AI369" s="1317"/>
      <c r="AJ369" s="1317"/>
      <c r="AK369" s="1317"/>
      <c r="AL369" s="1317"/>
      <c r="AM369" s="1317"/>
      <c r="AN369" s="1317"/>
      <c r="AO369" s="1317"/>
      <c r="AP369" s="1317"/>
      <c r="AQ369" s="1317"/>
      <c r="AR369" s="1317"/>
      <c r="AS369" s="1317"/>
    </row>
    <row r="370" spans="1:45" s="1316" customFormat="1">
      <c r="A370" s="1308"/>
      <c r="S370" s="1308"/>
      <c r="T370" s="1308"/>
      <c r="U370" s="1324"/>
      <c r="V370" s="1317"/>
      <c r="W370" s="1317"/>
      <c r="X370" s="1317"/>
      <c r="Y370" s="1317"/>
      <c r="Z370" s="1317"/>
      <c r="AA370" s="1317"/>
      <c r="AB370" s="1317"/>
      <c r="AC370" s="1317"/>
      <c r="AD370" s="1317"/>
      <c r="AE370" s="1317"/>
      <c r="AF370" s="1317"/>
      <c r="AG370" s="1317"/>
      <c r="AH370" s="1317"/>
      <c r="AI370" s="1317"/>
      <c r="AJ370" s="1317"/>
      <c r="AK370" s="1317"/>
      <c r="AL370" s="1317"/>
      <c r="AM370" s="1317"/>
      <c r="AN370" s="1317"/>
      <c r="AO370" s="1317"/>
      <c r="AP370" s="1317"/>
      <c r="AQ370" s="1317"/>
      <c r="AR370" s="1317"/>
      <c r="AS370" s="1317"/>
    </row>
    <row r="371" spans="1:45" s="1316" customFormat="1">
      <c r="A371" s="1308"/>
      <c r="S371" s="1308"/>
      <c r="T371" s="1308"/>
      <c r="U371" s="1324"/>
      <c r="V371" s="1317"/>
      <c r="W371" s="1317"/>
      <c r="X371" s="1317"/>
      <c r="Y371" s="1317"/>
      <c r="Z371" s="1317"/>
      <c r="AA371" s="1317"/>
      <c r="AB371" s="1317"/>
      <c r="AC371" s="1317"/>
      <c r="AD371" s="1317"/>
      <c r="AE371" s="1317"/>
      <c r="AF371" s="1317"/>
      <c r="AG371" s="1317"/>
      <c r="AH371" s="1317"/>
      <c r="AI371" s="1317"/>
      <c r="AJ371" s="1317"/>
      <c r="AK371" s="1317"/>
      <c r="AL371" s="1317"/>
      <c r="AM371" s="1317"/>
      <c r="AN371" s="1317"/>
      <c r="AO371" s="1317"/>
      <c r="AP371" s="1317"/>
      <c r="AQ371" s="1317"/>
      <c r="AR371" s="1317"/>
      <c r="AS371" s="1317"/>
    </row>
    <row r="372" spans="1:45" s="1316" customFormat="1">
      <c r="A372" s="1308"/>
      <c r="S372" s="1308"/>
      <c r="T372" s="1308"/>
      <c r="U372" s="1324"/>
      <c r="V372" s="1317"/>
      <c r="W372" s="1317"/>
      <c r="X372" s="1317"/>
      <c r="Y372" s="1317"/>
      <c r="Z372" s="1317"/>
      <c r="AA372" s="1317"/>
      <c r="AB372" s="1317"/>
      <c r="AC372" s="1317"/>
      <c r="AD372" s="1317"/>
      <c r="AE372" s="1317"/>
      <c r="AF372" s="1317"/>
      <c r="AG372" s="1317"/>
      <c r="AH372" s="1317"/>
      <c r="AI372" s="1317"/>
      <c r="AJ372" s="1317"/>
      <c r="AK372" s="1317"/>
      <c r="AL372" s="1317"/>
      <c r="AM372" s="1317"/>
      <c r="AN372" s="1317"/>
      <c r="AO372" s="1317"/>
      <c r="AP372" s="1317"/>
      <c r="AQ372" s="1317"/>
      <c r="AR372" s="1317"/>
      <c r="AS372" s="1317"/>
    </row>
    <row r="373" spans="1:45" s="1316" customFormat="1">
      <c r="A373" s="1308"/>
      <c r="S373" s="1308"/>
      <c r="T373" s="1410"/>
      <c r="U373" s="1324"/>
      <c r="V373" s="1317"/>
      <c r="W373" s="1317"/>
      <c r="X373" s="1317"/>
      <c r="Y373" s="1317"/>
      <c r="Z373" s="1317"/>
      <c r="AA373" s="1317"/>
      <c r="AB373" s="1317"/>
      <c r="AC373" s="1317"/>
      <c r="AD373" s="1317"/>
      <c r="AE373" s="1317"/>
      <c r="AF373" s="1317"/>
      <c r="AG373" s="1317"/>
      <c r="AH373" s="1317"/>
      <c r="AI373" s="1317"/>
      <c r="AJ373" s="1317"/>
      <c r="AK373" s="1317"/>
      <c r="AL373" s="1317"/>
      <c r="AM373" s="1317"/>
      <c r="AN373" s="1317"/>
      <c r="AO373" s="1317"/>
      <c r="AP373" s="1317"/>
      <c r="AQ373" s="1317"/>
      <c r="AR373" s="1317"/>
      <c r="AS373" s="1317"/>
    </row>
    <row r="374" spans="1:45" s="1316" customFormat="1">
      <c r="A374" s="1308"/>
      <c r="S374" s="1308"/>
      <c r="T374" s="1410"/>
      <c r="U374" s="1324"/>
      <c r="V374" s="1317"/>
      <c r="W374" s="1317"/>
      <c r="X374" s="1317"/>
      <c r="Y374" s="1317"/>
      <c r="Z374" s="1317"/>
      <c r="AA374" s="1317"/>
      <c r="AB374" s="1317"/>
      <c r="AC374" s="1317"/>
      <c r="AD374" s="1317"/>
      <c r="AE374" s="1317"/>
      <c r="AF374" s="1317"/>
      <c r="AG374" s="1317"/>
      <c r="AH374" s="1317"/>
      <c r="AI374" s="1317"/>
      <c r="AJ374" s="1317"/>
      <c r="AK374" s="1317"/>
      <c r="AL374" s="1317"/>
      <c r="AM374" s="1317"/>
      <c r="AN374" s="1317"/>
      <c r="AO374" s="1317"/>
      <c r="AP374" s="1317"/>
      <c r="AQ374" s="1317"/>
      <c r="AR374" s="1317"/>
      <c r="AS374" s="1317"/>
    </row>
    <row r="375" spans="1:45" s="1316" customFormat="1">
      <c r="A375" s="1308"/>
      <c r="S375" s="1308"/>
      <c r="T375" s="1308"/>
      <c r="U375" s="1324"/>
      <c r="V375" s="1317"/>
      <c r="W375" s="1317"/>
      <c r="X375" s="1317"/>
      <c r="Y375" s="1317"/>
      <c r="Z375" s="1317"/>
      <c r="AA375" s="1317"/>
      <c r="AB375" s="1317"/>
      <c r="AC375" s="1317"/>
      <c r="AD375" s="1317"/>
      <c r="AE375" s="1317"/>
      <c r="AF375" s="1317"/>
      <c r="AG375" s="1317"/>
      <c r="AH375" s="1317"/>
      <c r="AI375" s="1317"/>
      <c r="AJ375" s="1317"/>
      <c r="AK375" s="1317"/>
      <c r="AL375" s="1317"/>
      <c r="AM375" s="1317"/>
      <c r="AN375" s="1317"/>
      <c r="AO375" s="1317"/>
      <c r="AP375" s="1317"/>
      <c r="AQ375" s="1317"/>
      <c r="AR375" s="1317"/>
      <c r="AS375" s="1317"/>
    </row>
    <row r="376" spans="1:45" s="1316" customFormat="1">
      <c r="A376" s="1308"/>
      <c r="S376" s="1308"/>
      <c r="T376" s="1308"/>
      <c r="U376" s="1324"/>
      <c r="V376" s="1317"/>
      <c r="W376" s="1317"/>
      <c r="X376" s="1317"/>
      <c r="Y376" s="1317"/>
      <c r="Z376" s="1317"/>
      <c r="AA376" s="1317"/>
      <c r="AB376" s="1317"/>
      <c r="AC376" s="1317"/>
      <c r="AD376" s="1317"/>
      <c r="AE376" s="1317"/>
      <c r="AF376" s="1317"/>
      <c r="AG376" s="1317"/>
      <c r="AH376" s="1317"/>
      <c r="AI376" s="1317"/>
      <c r="AJ376" s="1317"/>
      <c r="AK376" s="1317"/>
      <c r="AL376" s="1317"/>
      <c r="AM376" s="1317"/>
      <c r="AN376" s="1317"/>
      <c r="AO376" s="1317"/>
      <c r="AP376" s="1317"/>
      <c r="AQ376" s="1317"/>
      <c r="AR376" s="1317"/>
      <c r="AS376" s="1317"/>
    </row>
    <row r="377" spans="1:45" s="1316" customFormat="1">
      <c r="A377" s="1308"/>
      <c r="S377" s="1308"/>
      <c r="T377" s="1308"/>
      <c r="U377" s="1324"/>
      <c r="V377" s="1317"/>
      <c r="W377" s="1317"/>
      <c r="X377" s="1317"/>
      <c r="Y377" s="1317"/>
      <c r="Z377" s="1317"/>
      <c r="AA377" s="1317"/>
      <c r="AB377" s="1317"/>
      <c r="AC377" s="1317"/>
      <c r="AD377" s="1317"/>
      <c r="AE377" s="1317"/>
      <c r="AF377" s="1317"/>
      <c r="AG377" s="1317"/>
      <c r="AH377" s="1317"/>
      <c r="AI377" s="1317"/>
      <c r="AJ377" s="1317"/>
      <c r="AK377" s="1317"/>
      <c r="AL377" s="1317"/>
      <c r="AM377" s="1317"/>
      <c r="AN377" s="1317"/>
      <c r="AO377" s="1317"/>
      <c r="AP377" s="1317"/>
      <c r="AQ377" s="1317"/>
      <c r="AR377" s="1317"/>
      <c r="AS377" s="1317"/>
    </row>
    <row r="378" spans="1:45" s="1316" customFormat="1">
      <c r="A378" s="1308"/>
      <c r="S378" s="1308"/>
      <c r="T378" s="1308"/>
      <c r="U378" s="1324"/>
      <c r="V378" s="1317"/>
      <c r="W378" s="1317"/>
      <c r="X378" s="1317"/>
      <c r="Y378" s="1317"/>
      <c r="Z378" s="1317"/>
      <c r="AA378" s="1317"/>
      <c r="AB378" s="1317"/>
      <c r="AC378" s="1317"/>
      <c r="AD378" s="1317"/>
      <c r="AE378" s="1317"/>
      <c r="AF378" s="1317"/>
      <c r="AG378" s="1317"/>
      <c r="AH378" s="1317"/>
      <c r="AI378" s="1317"/>
      <c r="AJ378" s="1317"/>
      <c r="AK378" s="1317"/>
      <c r="AL378" s="1317"/>
      <c r="AM378" s="1317"/>
      <c r="AN378" s="1317"/>
      <c r="AO378" s="1317"/>
      <c r="AP378" s="1317"/>
      <c r="AQ378" s="1317"/>
      <c r="AR378" s="1317"/>
      <c r="AS378" s="1317"/>
    </row>
    <row r="379" spans="1:45" s="1316" customFormat="1">
      <c r="A379" s="1308"/>
      <c r="S379" s="1308"/>
      <c r="T379" s="1308"/>
      <c r="U379" s="1324"/>
      <c r="V379" s="1317"/>
      <c r="W379" s="1317"/>
      <c r="X379" s="1317"/>
      <c r="Y379" s="1317"/>
      <c r="Z379" s="1317"/>
      <c r="AA379" s="1317"/>
      <c r="AB379" s="1317"/>
      <c r="AC379" s="1317"/>
      <c r="AD379" s="1317"/>
      <c r="AE379" s="1317"/>
      <c r="AF379" s="1317"/>
      <c r="AG379" s="1317"/>
      <c r="AH379" s="1317"/>
      <c r="AI379" s="1317"/>
      <c r="AJ379" s="1317"/>
      <c r="AK379" s="1317"/>
      <c r="AL379" s="1317"/>
      <c r="AM379" s="1317"/>
      <c r="AN379" s="1317"/>
      <c r="AO379" s="1317"/>
      <c r="AP379" s="1317"/>
      <c r="AQ379" s="1317"/>
      <c r="AR379" s="1317"/>
      <c r="AS379" s="1317"/>
    </row>
    <row r="380" spans="1:45" s="1316" customFormat="1">
      <c r="A380" s="1308"/>
      <c r="S380" s="1308"/>
      <c r="T380" s="1308"/>
      <c r="U380" s="1324"/>
      <c r="V380" s="1317"/>
      <c r="W380" s="1317"/>
      <c r="X380" s="1317"/>
      <c r="Y380" s="1317"/>
      <c r="Z380" s="1317"/>
      <c r="AA380" s="1317"/>
      <c r="AB380" s="1317"/>
      <c r="AC380" s="1317"/>
      <c r="AD380" s="1317"/>
      <c r="AE380" s="1317"/>
      <c r="AF380" s="1317"/>
      <c r="AG380" s="1317"/>
      <c r="AH380" s="1317"/>
      <c r="AI380" s="1317"/>
      <c r="AJ380" s="1317"/>
      <c r="AK380" s="1317"/>
      <c r="AL380" s="1317"/>
      <c r="AM380" s="1317"/>
      <c r="AN380" s="1317"/>
      <c r="AO380" s="1317"/>
      <c r="AP380" s="1317"/>
      <c r="AQ380" s="1317"/>
      <c r="AR380" s="1317"/>
      <c r="AS380" s="1317"/>
    </row>
    <row r="381" spans="1:45" s="1316" customFormat="1">
      <c r="A381" s="1308"/>
      <c r="S381" s="1308"/>
      <c r="T381" s="1308"/>
      <c r="U381" s="1324"/>
      <c r="V381" s="1317"/>
      <c r="W381" s="1317"/>
      <c r="X381" s="1317"/>
      <c r="Y381" s="1317"/>
      <c r="Z381" s="1317"/>
      <c r="AA381" s="1317"/>
      <c r="AB381" s="1317"/>
      <c r="AC381" s="1317"/>
      <c r="AD381" s="1317"/>
      <c r="AE381" s="1317"/>
      <c r="AF381" s="1317"/>
      <c r="AG381" s="1317"/>
      <c r="AH381" s="1317"/>
      <c r="AI381" s="1317"/>
      <c r="AJ381" s="1317"/>
      <c r="AK381" s="1317"/>
      <c r="AL381" s="1317"/>
      <c r="AM381" s="1317"/>
      <c r="AN381" s="1317"/>
      <c r="AO381" s="1317"/>
      <c r="AP381" s="1317"/>
      <c r="AQ381" s="1317"/>
      <c r="AR381" s="1317"/>
      <c r="AS381" s="1317"/>
    </row>
    <row r="382" spans="1:45" s="1316" customFormat="1">
      <c r="A382" s="1308"/>
      <c r="S382" s="1308"/>
      <c r="T382" s="1410"/>
      <c r="U382" s="1324"/>
      <c r="V382" s="1317"/>
      <c r="W382" s="1317"/>
      <c r="X382" s="1317"/>
      <c r="Y382" s="1317"/>
      <c r="Z382" s="1317"/>
      <c r="AA382" s="1317"/>
      <c r="AB382" s="1317"/>
      <c r="AC382" s="1317"/>
      <c r="AD382" s="1317"/>
      <c r="AE382" s="1317"/>
      <c r="AF382" s="1317"/>
      <c r="AG382" s="1317"/>
      <c r="AH382" s="1317"/>
      <c r="AI382" s="1317"/>
      <c r="AJ382" s="1317"/>
      <c r="AK382" s="1317"/>
      <c r="AL382" s="1317"/>
      <c r="AM382" s="1317"/>
      <c r="AN382" s="1317"/>
      <c r="AO382" s="1317"/>
      <c r="AP382" s="1317"/>
      <c r="AQ382" s="1317"/>
      <c r="AR382" s="1317"/>
      <c r="AS382" s="1317"/>
    </row>
    <row r="383" spans="1:45" s="1316" customFormat="1">
      <c r="A383" s="1308"/>
      <c r="S383" s="1308"/>
      <c r="T383" s="1410"/>
      <c r="U383" s="1324"/>
      <c r="V383" s="1317"/>
      <c r="W383" s="1317"/>
      <c r="X383" s="1317"/>
      <c r="Y383" s="1317"/>
      <c r="Z383" s="1317"/>
      <c r="AA383" s="1317"/>
      <c r="AB383" s="1317"/>
      <c r="AC383" s="1317"/>
      <c r="AD383" s="1317"/>
      <c r="AE383" s="1317"/>
      <c r="AF383" s="1317"/>
      <c r="AG383" s="1317"/>
      <c r="AH383" s="1317"/>
      <c r="AI383" s="1317"/>
      <c r="AJ383" s="1317"/>
      <c r="AK383" s="1317"/>
      <c r="AL383" s="1317"/>
      <c r="AM383" s="1317"/>
      <c r="AN383" s="1317"/>
      <c r="AO383" s="1317"/>
      <c r="AP383" s="1317"/>
      <c r="AQ383" s="1317"/>
      <c r="AR383" s="1317"/>
      <c r="AS383" s="1317"/>
    </row>
    <row r="384" spans="1:45" s="1316" customFormat="1">
      <c r="A384" s="1308"/>
      <c r="S384" s="1308"/>
      <c r="T384" s="1308"/>
      <c r="U384" s="1324"/>
      <c r="V384" s="1317"/>
      <c r="W384" s="1317"/>
      <c r="X384" s="1317"/>
      <c r="Y384" s="1317"/>
      <c r="Z384" s="1317"/>
      <c r="AA384" s="1317"/>
      <c r="AB384" s="1317"/>
      <c r="AC384" s="1317"/>
      <c r="AD384" s="1317"/>
      <c r="AE384" s="1317"/>
      <c r="AF384" s="1317"/>
      <c r="AG384" s="1317"/>
      <c r="AH384" s="1317"/>
      <c r="AI384" s="1317"/>
      <c r="AJ384" s="1317"/>
      <c r="AK384" s="1317"/>
      <c r="AL384" s="1317"/>
      <c r="AM384" s="1317"/>
      <c r="AN384" s="1317"/>
      <c r="AO384" s="1317"/>
      <c r="AP384" s="1317"/>
      <c r="AQ384" s="1317"/>
      <c r="AR384" s="1317"/>
      <c r="AS384" s="1317"/>
    </row>
    <row r="385" spans="1:45" s="1316" customFormat="1">
      <c r="A385" s="1308"/>
      <c r="S385" s="1308"/>
      <c r="T385" s="1308"/>
      <c r="U385" s="1324"/>
      <c r="V385" s="1317"/>
      <c r="W385" s="1317"/>
      <c r="X385" s="1317"/>
      <c r="Y385" s="1317"/>
      <c r="Z385" s="1317"/>
      <c r="AA385" s="1317"/>
      <c r="AB385" s="1317"/>
      <c r="AC385" s="1317"/>
      <c r="AD385" s="1317"/>
      <c r="AE385" s="1317"/>
      <c r="AF385" s="1317"/>
      <c r="AG385" s="1317"/>
      <c r="AH385" s="1317"/>
      <c r="AI385" s="1317"/>
      <c r="AJ385" s="1317"/>
      <c r="AK385" s="1317"/>
      <c r="AL385" s="1317"/>
      <c r="AM385" s="1317"/>
      <c r="AN385" s="1317"/>
      <c r="AO385" s="1317"/>
      <c r="AP385" s="1317"/>
      <c r="AQ385" s="1317"/>
      <c r="AR385" s="1317"/>
      <c r="AS385" s="1317"/>
    </row>
    <row r="386" spans="1:45" s="1316" customFormat="1">
      <c r="A386" s="1308"/>
      <c r="S386" s="1308"/>
      <c r="T386" s="1308"/>
      <c r="U386" s="1324"/>
      <c r="V386" s="1317"/>
      <c r="W386" s="1317"/>
      <c r="X386" s="1317"/>
      <c r="Y386" s="1317"/>
      <c r="Z386" s="1317"/>
      <c r="AA386" s="1317"/>
      <c r="AB386" s="1317"/>
      <c r="AC386" s="1317"/>
      <c r="AD386" s="1317"/>
      <c r="AE386" s="1317"/>
      <c r="AF386" s="1317"/>
      <c r="AG386" s="1317"/>
      <c r="AH386" s="1317"/>
      <c r="AI386" s="1317"/>
      <c r="AJ386" s="1317"/>
      <c r="AK386" s="1317"/>
      <c r="AL386" s="1317"/>
      <c r="AM386" s="1317"/>
      <c r="AN386" s="1317"/>
      <c r="AO386" s="1317"/>
      <c r="AP386" s="1317"/>
      <c r="AQ386" s="1317"/>
      <c r="AR386" s="1317"/>
      <c r="AS386" s="1317"/>
    </row>
    <row r="387" spans="1:45" s="1316" customFormat="1">
      <c r="A387" s="1308"/>
      <c r="S387" s="1308"/>
      <c r="T387" s="1308"/>
      <c r="U387" s="1324"/>
      <c r="V387" s="1317"/>
      <c r="W387" s="1317"/>
      <c r="X387" s="1317"/>
      <c r="Y387" s="1317"/>
      <c r="Z387" s="1317"/>
      <c r="AA387" s="1317"/>
      <c r="AB387" s="1317"/>
      <c r="AC387" s="1317"/>
      <c r="AD387" s="1317"/>
      <c r="AE387" s="1317"/>
      <c r="AF387" s="1317"/>
      <c r="AG387" s="1317"/>
      <c r="AH387" s="1317"/>
      <c r="AI387" s="1317"/>
      <c r="AJ387" s="1317"/>
      <c r="AK387" s="1317"/>
      <c r="AL387" s="1317"/>
      <c r="AM387" s="1317"/>
      <c r="AN387" s="1317"/>
      <c r="AO387" s="1317"/>
      <c r="AP387" s="1317"/>
      <c r="AQ387" s="1317"/>
      <c r="AR387" s="1317"/>
      <c r="AS387" s="1317"/>
    </row>
    <row r="388" spans="1:45" s="1316" customFormat="1">
      <c r="A388" s="1308"/>
      <c r="S388" s="1308"/>
      <c r="T388" s="1308"/>
      <c r="U388" s="1324"/>
      <c r="V388" s="1317"/>
      <c r="W388" s="1317"/>
      <c r="X388" s="1317"/>
      <c r="Y388" s="1317"/>
      <c r="Z388" s="1317"/>
      <c r="AA388" s="1317"/>
      <c r="AB388" s="1317"/>
      <c r="AC388" s="1317"/>
      <c r="AD388" s="1317"/>
      <c r="AE388" s="1317"/>
      <c r="AF388" s="1317"/>
      <c r="AG388" s="1317"/>
      <c r="AH388" s="1317"/>
      <c r="AI388" s="1317"/>
      <c r="AJ388" s="1317"/>
      <c r="AK388" s="1317"/>
      <c r="AL388" s="1317"/>
      <c r="AM388" s="1317"/>
      <c r="AN388" s="1317"/>
      <c r="AO388" s="1317"/>
      <c r="AP388" s="1317"/>
      <c r="AQ388" s="1317"/>
      <c r="AR388" s="1317"/>
      <c r="AS388" s="1317"/>
    </row>
  </sheetData>
  <mergeCells count="456">
    <mergeCell ref="B322:G322"/>
    <mergeCell ref="I322:J322"/>
    <mergeCell ref="K322:M322"/>
    <mergeCell ref="B323:G323"/>
    <mergeCell ref="I323:J323"/>
    <mergeCell ref="K323:M323"/>
    <mergeCell ref="B23:F23"/>
    <mergeCell ref="B318:M318"/>
    <mergeCell ref="B319:G319"/>
    <mergeCell ref="I319:J319"/>
    <mergeCell ref="K319:M319"/>
    <mergeCell ref="B320:G320"/>
    <mergeCell ref="I320:J320"/>
    <mergeCell ref="K320:M320"/>
    <mergeCell ref="B321:G321"/>
    <mergeCell ref="I321:J321"/>
    <mergeCell ref="K321:M321"/>
    <mergeCell ref="B310:F310"/>
    <mergeCell ref="L310:M310"/>
    <mergeCell ref="B311:F311"/>
    <mergeCell ref="L311:M311"/>
    <mergeCell ref="B312:F312"/>
    <mergeCell ref="B299:M299"/>
    <mergeCell ref="B301:F301"/>
    <mergeCell ref="L303:M303"/>
    <mergeCell ref="L312:M312"/>
    <mergeCell ref="B313:F313"/>
    <mergeCell ref="G315:M317"/>
    <mergeCell ref="B305:F305"/>
    <mergeCell ref="L305:M305"/>
    <mergeCell ref="B306:F306"/>
    <mergeCell ref="L306:M306"/>
    <mergeCell ref="B307:F307"/>
    <mergeCell ref="L307:M307"/>
    <mergeCell ref="B308:F308"/>
    <mergeCell ref="L308:M308"/>
    <mergeCell ref="B309:F309"/>
    <mergeCell ref="L309:M309"/>
    <mergeCell ref="B304:F304"/>
    <mergeCell ref="L304:M304"/>
    <mergeCell ref="D30:G30"/>
    <mergeCell ref="D31:G31"/>
    <mergeCell ref="D32:G32"/>
    <mergeCell ref="B38:C41"/>
    <mergeCell ref="L301:M301"/>
    <mergeCell ref="B302:F302"/>
    <mergeCell ref="B51:D51"/>
    <mergeCell ref="C81:M81"/>
    <mergeCell ref="C78:M78"/>
    <mergeCell ref="C82:M82"/>
    <mergeCell ref="C84:M84"/>
    <mergeCell ref="C87:M87"/>
    <mergeCell ref="B109:D109"/>
    <mergeCell ref="B110:D110"/>
    <mergeCell ref="B285:M285"/>
    <mergeCell ref="C88:M88"/>
    <mergeCell ref="B95:M95"/>
    <mergeCell ref="B96:M96"/>
    <mergeCell ref="B97:H97"/>
    <mergeCell ref="J97:M98"/>
    <mergeCell ref="B98:H98"/>
    <mergeCell ref="B104:E104"/>
    <mergeCell ref="G104:M104"/>
    <mergeCell ref="U1:AC2"/>
    <mergeCell ref="B2:G4"/>
    <mergeCell ref="J3:M7"/>
    <mergeCell ref="U4:AC5"/>
    <mergeCell ref="B5:G7"/>
    <mergeCell ref="B27:F27"/>
    <mergeCell ref="H27:M27"/>
    <mergeCell ref="B28:F28"/>
    <mergeCell ref="B29:F29"/>
    <mergeCell ref="H29:M29"/>
    <mergeCell ref="B24:F24"/>
    <mergeCell ref="H24:M24"/>
    <mergeCell ref="B25:F25"/>
    <mergeCell ref="H25:M25"/>
    <mergeCell ref="B26:F26"/>
    <mergeCell ref="H26:M26"/>
    <mergeCell ref="I28:M28"/>
    <mergeCell ref="G23:M23"/>
    <mergeCell ref="AD5:AK7"/>
    <mergeCell ref="B10:M10"/>
    <mergeCell ref="B8:M8"/>
    <mergeCell ref="B15:M15"/>
    <mergeCell ref="B16:M16"/>
    <mergeCell ref="B17:M17"/>
    <mergeCell ref="B21:M21"/>
    <mergeCell ref="B22:F22"/>
    <mergeCell ref="G22:M22"/>
    <mergeCell ref="B9:M9"/>
    <mergeCell ref="B11:M11"/>
    <mergeCell ref="AD11:AK12"/>
    <mergeCell ref="B12:M12"/>
    <mergeCell ref="B13:M13"/>
    <mergeCell ref="B14:M14"/>
    <mergeCell ref="D38:G38"/>
    <mergeCell ref="D39:G39"/>
    <mergeCell ref="D41:G41"/>
    <mergeCell ref="B42:C44"/>
    <mergeCell ref="D42:M42"/>
    <mergeCell ref="D43:M43"/>
    <mergeCell ref="D44:M44"/>
    <mergeCell ref="D40:G40"/>
    <mergeCell ref="B33:C33"/>
    <mergeCell ref="I33:M33"/>
    <mergeCell ref="B34:C37"/>
    <mergeCell ref="D34:G34"/>
    <mergeCell ref="D35:G35"/>
    <mergeCell ref="D36:G36"/>
    <mergeCell ref="D37:G37"/>
    <mergeCell ref="B30:C32"/>
    <mergeCell ref="B56:M56"/>
    <mergeCell ref="C57:L57"/>
    <mergeCell ref="B52:D52"/>
    <mergeCell ref="B53:D53"/>
    <mergeCell ref="B45:D45"/>
    <mergeCell ref="B46:D46"/>
    <mergeCell ref="E45:F45"/>
    <mergeCell ref="G45:J45"/>
    <mergeCell ref="G46:J46"/>
    <mergeCell ref="G47:J47"/>
    <mergeCell ref="G48:J48"/>
    <mergeCell ref="G49:J49"/>
    <mergeCell ref="G50:J50"/>
    <mergeCell ref="E46:F46"/>
    <mergeCell ref="E47:F47"/>
    <mergeCell ref="E48:F48"/>
    <mergeCell ref="E49:F49"/>
    <mergeCell ref="G52:J52"/>
    <mergeCell ref="G53:J53"/>
    <mergeCell ref="G54:J54"/>
    <mergeCell ref="G55:J55"/>
    <mergeCell ref="E52:F52"/>
    <mergeCell ref="E53:F53"/>
    <mergeCell ref="E54:F54"/>
    <mergeCell ref="E55:F55"/>
    <mergeCell ref="B54:D54"/>
    <mergeCell ref="B55:D55"/>
    <mergeCell ref="B58:M58"/>
    <mergeCell ref="C59:L59"/>
    <mergeCell ref="B60:M60"/>
    <mergeCell ref="C61:G61"/>
    <mergeCell ref="H61:I61"/>
    <mergeCell ref="O68:O70"/>
    <mergeCell ref="C69:G69"/>
    <mergeCell ref="H69:J69"/>
    <mergeCell ref="K69:L69"/>
    <mergeCell ref="C70:G70"/>
    <mergeCell ref="H70:J70"/>
    <mergeCell ref="C65:G65"/>
    <mergeCell ref="H65:J65"/>
    <mergeCell ref="C66:G66"/>
    <mergeCell ref="H66:J66"/>
    <mergeCell ref="C67:G67"/>
    <mergeCell ref="H67:J67"/>
    <mergeCell ref="K70:L70"/>
    <mergeCell ref="B62:M62"/>
    <mergeCell ref="C63:G63"/>
    <mergeCell ref="H63:J63"/>
    <mergeCell ref="K63:L63"/>
    <mergeCell ref="C79:M79"/>
    <mergeCell ref="C64:G64"/>
    <mergeCell ref="H64:J64"/>
    <mergeCell ref="K64:L64"/>
    <mergeCell ref="B75:M75"/>
    <mergeCell ref="C76:M76"/>
    <mergeCell ref="C77:M77"/>
    <mergeCell ref="B122:E122"/>
    <mergeCell ref="B123:E123"/>
    <mergeCell ref="B121:E121"/>
    <mergeCell ref="B124:E124"/>
    <mergeCell ref="B125:E125"/>
    <mergeCell ref="B126:E126"/>
    <mergeCell ref="C83:M83"/>
    <mergeCell ref="K67:L67"/>
    <mergeCell ref="C68:G68"/>
    <mergeCell ref="H68:J68"/>
    <mergeCell ref="K68:L68"/>
    <mergeCell ref="C80:M80"/>
    <mergeCell ref="C85:M85"/>
    <mergeCell ref="B102:F102"/>
    <mergeCell ref="B103:M103"/>
    <mergeCell ref="B99:F99"/>
    <mergeCell ref="B100:F100"/>
    <mergeCell ref="B105:D105"/>
    <mergeCell ref="B106:D106"/>
    <mergeCell ref="B107:D107"/>
    <mergeCell ref="B108:D108"/>
    <mergeCell ref="B112:D112"/>
    <mergeCell ref="B101:F101"/>
    <mergeCell ref="C86:M86"/>
    <mergeCell ref="B145:F145"/>
    <mergeCell ref="B146:F146"/>
    <mergeCell ref="B147:F147"/>
    <mergeCell ref="B148:F148"/>
    <mergeCell ref="B149:F149"/>
    <mergeCell ref="B150:F150"/>
    <mergeCell ref="B133:D133"/>
    <mergeCell ref="B141:M141"/>
    <mergeCell ref="B143:F143"/>
    <mergeCell ref="B144:F144"/>
    <mergeCell ref="B119:D119"/>
    <mergeCell ref="B129:D129"/>
    <mergeCell ref="B113:D113"/>
    <mergeCell ref="B114:D114"/>
    <mergeCell ref="B115:D115"/>
    <mergeCell ref="B116:D116"/>
    <mergeCell ref="B117:D117"/>
    <mergeCell ref="B118:D118"/>
    <mergeCell ref="B127:E127"/>
    <mergeCell ref="B128:E128"/>
    <mergeCell ref="B120:F120"/>
    <mergeCell ref="B160:F160"/>
    <mergeCell ref="B161:F161"/>
    <mergeCell ref="B163:F163"/>
    <mergeCell ref="B167:M167"/>
    <mergeCell ref="B168:G168"/>
    <mergeCell ref="H168:J168"/>
    <mergeCell ref="K168:M168"/>
    <mergeCell ref="B151:F151"/>
    <mergeCell ref="B154:F154"/>
    <mergeCell ref="B155:F155"/>
    <mergeCell ref="B156:F156"/>
    <mergeCell ref="B158:F158"/>
    <mergeCell ref="B159:F159"/>
    <mergeCell ref="B153:F153"/>
    <mergeCell ref="B152:F152"/>
    <mergeCell ref="G151:H151"/>
    <mergeCell ref="B157:F157"/>
    <mergeCell ref="G157:H157"/>
    <mergeCell ref="K171:M171"/>
    <mergeCell ref="B178:F178"/>
    <mergeCell ref="B169:F169"/>
    <mergeCell ref="H169:I169"/>
    <mergeCell ref="K169:L169"/>
    <mergeCell ref="B170:F170"/>
    <mergeCell ref="H170:I170"/>
    <mergeCell ref="K170:L170"/>
    <mergeCell ref="B177:F177"/>
    <mergeCell ref="B172:M172"/>
    <mergeCell ref="B173:F173"/>
    <mergeCell ref="B174:F174"/>
    <mergeCell ref="B175:F175"/>
    <mergeCell ref="B176:F176"/>
    <mergeCell ref="K254:M254"/>
    <mergeCell ref="K255:M255"/>
    <mergeCell ref="B256:M256"/>
    <mergeCell ref="B257:G257"/>
    <mergeCell ref="K257:M257"/>
    <mergeCell ref="I254:J254"/>
    <mergeCell ref="I255:J255"/>
    <mergeCell ref="K252:M252"/>
    <mergeCell ref="B244:E244"/>
    <mergeCell ref="G244:H244"/>
    <mergeCell ref="B249:M249"/>
    <mergeCell ref="I250:J250"/>
    <mergeCell ref="K250:M250"/>
    <mergeCell ref="B251:M251"/>
    <mergeCell ref="N264:P264"/>
    <mergeCell ref="B265:G265"/>
    <mergeCell ref="I265:J265"/>
    <mergeCell ref="K265:M265"/>
    <mergeCell ref="B339:D339"/>
    <mergeCell ref="B340:D340"/>
    <mergeCell ref="F340:M340"/>
    <mergeCell ref="B331:D331"/>
    <mergeCell ref="H331:M331"/>
    <mergeCell ref="B332:D332"/>
    <mergeCell ref="B333:D333"/>
    <mergeCell ref="B334:D334"/>
    <mergeCell ref="B335:D335"/>
    <mergeCell ref="B336:D336"/>
    <mergeCell ref="B337:D337"/>
    <mergeCell ref="B338:D338"/>
    <mergeCell ref="B296:G296"/>
    <mergeCell ref="K296:M296"/>
    <mergeCell ref="B330:M330"/>
    <mergeCell ref="B286:G286"/>
    <mergeCell ref="B293:G293"/>
    <mergeCell ref="I293:J293"/>
    <mergeCell ref="L302:M302"/>
    <mergeCell ref="B303:F303"/>
    <mergeCell ref="K293:M293"/>
    <mergeCell ref="I286:J286"/>
    <mergeCell ref="I290:J290"/>
    <mergeCell ref="I295:J295"/>
    <mergeCell ref="I296:J296"/>
    <mergeCell ref="K290:M290"/>
    <mergeCell ref="K286:M286"/>
    <mergeCell ref="I287:J287"/>
    <mergeCell ref="K287:M287"/>
    <mergeCell ref="I288:J288"/>
    <mergeCell ref="K288:M288"/>
    <mergeCell ref="B289:G289"/>
    <mergeCell ref="I289:J289"/>
    <mergeCell ref="K289:M289"/>
    <mergeCell ref="I292:J292"/>
    <mergeCell ref="K292:M292"/>
    <mergeCell ref="N30:N32"/>
    <mergeCell ref="B294:M294"/>
    <mergeCell ref="B295:G295"/>
    <mergeCell ref="K295:M295"/>
    <mergeCell ref="K283:M283"/>
    <mergeCell ref="B284:M284"/>
    <mergeCell ref="B277:M277"/>
    <mergeCell ref="B278:G278"/>
    <mergeCell ref="B279:G279"/>
    <mergeCell ref="B280:M280"/>
    <mergeCell ref="B281:G281"/>
    <mergeCell ref="I281:J281"/>
    <mergeCell ref="K281:M281"/>
    <mergeCell ref="B283:G283"/>
    <mergeCell ref="I278:J278"/>
    <mergeCell ref="I279:J279"/>
    <mergeCell ref="B290:G290"/>
    <mergeCell ref="B271:G271"/>
    <mergeCell ref="I271:J271"/>
    <mergeCell ref="K271:M271"/>
    <mergeCell ref="B272:G272"/>
    <mergeCell ref="K272:M272"/>
    <mergeCell ref="B276:G276"/>
    <mergeCell ref="I276:J276"/>
    <mergeCell ref="I283:J283"/>
    <mergeCell ref="K275:M275"/>
    <mergeCell ref="K278:M278"/>
    <mergeCell ref="K279:M279"/>
    <mergeCell ref="K276:M276"/>
    <mergeCell ref="B275:G275"/>
    <mergeCell ref="I272:J272"/>
    <mergeCell ref="I275:J275"/>
    <mergeCell ref="B282:G282"/>
    <mergeCell ref="I282:J282"/>
    <mergeCell ref="B273:G273"/>
    <mergeCell ref="B274:G274"/>
    <mergeCell ref="K262:M262"/>
    <mergeCell ref="B270:M270"/>
    <mergeCell ref="I258:J258"/>
    <mergeCell ref="I261:J261"/>
    <mergeCell ref="K258:M258"/>
    <mergeCell ref="K261:M261"/>
    <mergeCell ref="B269:G269"/>
    <mergeCell ref="I269:J269"/>
    <mergeCell ref="K269:M269"/>
    <mergeCell ref="B268:G268"/>
    <mergeCell ref="K268:M268"/>
    <mergeCell ref="I266:J266"/>
    <mergeCell ref="I267:J267"/>
    <mergeCell ref="B259:G259"/>
    <mergeCell ref="B260:G260"/>
    <mergeCell ref="I264:J264"/>
    <mergeCell ref="I260:J260"/>
    <mergeCell ref="B263:M263"/>
    <mergeCell ref="B258:G258"/>
    <mergeCell ref="I268:J268"/>
    <mergeCell ref="B267:G267"/>
    <mergeCell ref="B241:E241"/>
    <mergeCell ref="G241:H241"/>
    <mergeCell ref="B242:E242"/>
    <mergeCell ref="G242:H242"/>
    <mergeCell ref="B243:E243"/>
    <mergeCell ref="G243:H243"/>
    <mergeCell ref="I253:J253"/>
    <mergeCell ref="B254:G254"/>
    <mergeCell ref="B255:G255"/>
    <mergeCell ref="B266:G266"/>
    <mergeCell ref="I257:J257"/>
    <mergeCell ref="B261:G261"/>
    <mergeCell ref="B262:G262"/>
    <mergeCell ref="I262:J262"/>
    <mergeCell ref="B264:G264"/>
    <mergeCell ref="B252:G252"/>
    <mergeCell ref="I252:J252"/>
    <mergeCell ref="B253:G253"/>
    <mergeCell ref="I259:J259"/>
    <mergeCell ref="B204:F204"/>
    <mergeCell ref="B205:F205"/>
    <mergeCell ref="B196:F196"/>
    <mergeCell ref="B197:F197"/>
    <mergeCell ref="B195:F195"/>
    <mergeCell ref="G234:H234"/>
    <mergeCell ref="B235:E235"/>
    <mergeCell ref="G235:H235"/>
    <mergeCell ref="G236:H236"/>
    <mergeCell ref="B49:D49"/>
    <mergeCell ref="B50:D50"/>
    <mergeCell ref="B47:D47"/>
    <mergeCell ref="B48:D48"/>
    <mergeCell ref="B191:M191"/>
    <mergeCell ref="B192:F192"/>
    <mergeCell ref="G192:H192"/>
    <mergeCell ref="B193:F193"/>
    <mergeCell ref="B194:F194"/>
    <mergeCell ref="B189:F189"/>
    <mergeCell ref="B190:F190"/>
    <mergeCell ref="B183:F183"/>
    <mergeCell ref="B184:M184"/>
    <mergeCell ref="B185:F185"/>
    <mergeCell ref="B186:F186"/>
    <mergeCell ref="B187:F187"/>
    <mergeCell ref="B188:F188"/>
    <mergeCell ref="B180:F180"/>
    <mergeCell ref="B181:F181"/>
    <mergeCell ref="B182:F182"/>
    <mergeCell ref="B179:F179"/>
    <mergeCell ref="H179:M179"/>
    <mergeCell ref="B171:F171"/>
    <mergeCell ref="H171:I171"/>
    <mergeCell ref="E50:F50"/>
    <mergeCell ref="I232:M232"/>
    <mergeCell ref="F218:G218"/>
    <mergeCell ref="F219:G219"/>
    <mergeCell ref="B216:M216"/>
    <mergeCell ref="B217:C217"/>
    <mergeCell ref="D217:E217"/>
    <mergeCell ref="F217:H217"/>
    <mergeCell ref="B206:F206"/>
    <mergeCell ref="B207:F207"/>
    <mergeCell ref="B208:F208"/>
    <mergeCell ref="B209:F209"/>
    <mergeCell ref="B210:F210"/>
    <mergeCell ref="B215:M215"/>
    <mergeCell ref="B111:D111"/>
    <mergeCell ref="B231:M231"/>
    <mergeCell ref="B232:F232"/>
    <mergeCell ref="B201:F201"/>
    <mergeCell ref="B130:D130"/>
    <mergeCell ref="B131:D131"/>
    <mergeCell ref="B132:D132"/>
    <mergeCell ref="B134:D134"/>
    <mergeCell ref="B135:E135"/>
    <mergeCell ref="G232:H232"/>
    <mergeCell ref="K259:M259"/>
    <mergeCell ref="I273:J273"/>
    <mergeCell ref="I274:J274"/>
    <mergeCell ref="K273:M273"/>
    <mergeCell ref="K274:M274"/>
    <mergeCell ref="B198:F198"/>
    <mergeCell ref="B199:F199"/>
    <mergeCell ref="B200:F200"/>
    <mergeCell ref="G200:H200"/>
    <mergeCell ref="B237:E237"/>
    <mergeCell ref="G237:H237"/>
    <mergeCell ref="B238:E238"/>
    <mergeCell ref="G238:H238"/>
    <mergeCell ref="B233:E233"/>
    <mergeCell ref="G233:H233"/>
    <mergeCell ref="B234:E234"/>
    <mergeCell ref="K253:M253"/>
    <mergeCell ref="B239:E239"/>
    <mergeCell ref="G239:H239"/>
    <mergeCell ref="B240:E240"/>
    <mergeCell ref="G240:H240"/>
    <mergeCell ref="B236:E236"/>
    <mergeCell ref="B202:F202"/>
    <mergeCell ref="B203:F203"/>
  </mergeCells>
  <phoneticPr fontId="103" type="noConversion"/>
  <conditionalFormatting sqref="B78:B88 H252:H255 H264:H269 H257:H262">
    <cfRule type="containsText" dxfId="227" priority="30" operator="containsText" text="oui">
      <formula>NOT(ISERROR(SEARCH("oui",B78)))</formula>
    </cfRule>
  </conditionalFormatting>
  <conditionalFormatting sqref="B77">
    <cfRule type="containsText" dxfId="226" priority="132" operator="containsText" text="oui">
      <formula>NOT(ISERROR(SEARCH("oui",B77)))</formula>
    </cfRule>
  </conditionalFormatting>
  <conditionalFormatting sqref="F332:F339">
    <cfRule type="colorScale" priority="126">
      <colorScale>
        <cfvo type="min"/>
        <cfvo type="max"/>
        <color theme="8" tint="0.79998168889431442"/>
        <color theme="8"/>
      </colorScale>
    </cfRule>
  </conditionalFormatting>
  <conditionalFormatting sqref="B193:M199">
    <cfRule type="expression" dxfId="225" priority="117">
      <formula>$I$192="non"</formula>
    </cfRule>
  </conditionalFormatting>
  <conditionalFormatting sqref="B201:M203">
    <cfRule type="expression" dxfId="224" priority="116">
      <formula>$I$200="non"</formula>
    </cfRule>
  </conditionalFormatting>
  <conditionalFormatting sqref="B179:H179 B180:M183 B172:M178">
    <cfRule type="expression" dxfId="223" priority="115">
      <formula>$G$169="non"</formula>
    </cfRule>
  </conditionalFormatting>
  <conditionalFormatting sqref="B184:M190">
    <cfRule type="expression" dxfId="222" priority="114">
      <formula>$G$170="non"</formula>
    </cfRule>
  </conditionalFormatting>
  <conditionalFormatting sqref="B219">
    <cfRule type="expression" dxfId="221" priority="110">
      <formula>$C$219="non"</formula>
    </cfRule>
  </conditionalFormatting>
  <conditionalFormatting sqref="F217:H219">
    <cfRule type="expression" dxfId="220" priority="109">
      <formula>ch_nappe&lt;&gt;TRUE</formula>
    </cfRule>
  </conditionalFormatting>
  <conditionalFormatting sqref="B191:M211">
    <cfRule type="expression" dxfId="219" priority="578">
      <formula>$G$171="non"</formula>
    </cfRule>
  </conditionalFormatting>
  <conditionalFormatting sqref="G142:G144 G147:G163 H144:I144 H152 H154:I154">
    <cfRule type="expression" dxfId="218" priority="103">
      <formula>ch_chauffage=FALSE</formula>
    </cfRule>
  </conditionalFormatting>
  <conditionalFormatting sqref="H142:H143 H147:H150 H155:H156 H158:H163">
    <cfRule type="expression" dxfId="217" priority="102">
      <formula>ch_ecs=FALSE</formula>
    </cfRule>
  </conditionalFormatting>
  <conditionalFormatting sqref="I142:J143 I153:J153 I155:J163 J154 I146:J151">
    <cfRule type="expression" dxfId="216" priority="101">
      <formula>AND(ch_froidactif=FALSE,ch_geocooling=FALSE)</formula>
    </cfRule>
  </conditionalFormatting>
  <conditionalFormatting sqref="T138:T144 T147:T155 T159:T166 T194:T200 T203:T209 T246:T252 T271:T279 T332:T338 T350:T356 T359:T365 T368:T374 T377:T383 T386:T388 O217:O218 O221:O223 T212:T219 T222:T229 T240:T243 T283:T286 T290 T169:T174 T232:T238 T293:T329 A126:A135 N126:XFD135 T177:T178 T180:T185 T254:T257 T189:T191 T261:T268 T341:T347">
    <cfRule type="expression" dxfId="215" priority="88">
      <formula>ch_constructionneuve=TRUE</formula>
    </cfRule>
  </conditionalFormatting>
  <conditionalFormatting sqref="S120:XFD125 A120:M125">
    <cfRule type="expression" dxfId="214" priority="87">
      <formula>ch_renovationcomplete=TRUE</formula>
    </cfRule>
  </conditionalFormatting>
  <conditionalFormatting sqref="B256:M256 B261:G262 I260:M262 K259:M259 B257:G258 I257:M258">
    <cfRule type="expression" dxfId="213" priority="1">
      <formula>ch_nappe=FALSE</formula>
    </cfRule>
  </conditionalFormatting>
  <conditionalFormatting sqref="B263:M269">
    <cfRule type="expression" dxfId="212" priority="16">
      <formula>ch_sondes=FALSE</formula>
    </cfRule>
  </conditionalFormatting>
  <conditionalFormatting sqref="B270:M272 B276:M276 B275:G275 I273:M275">
    <cfRule type="expression" dxfId="211" priority="23">
      <formula>ch_eauxusees=FALSE</formula>
    </cfRule>
  </conditionalFormatting>
  <conditionalFormatting sqref="B277:M279">
    <cfRule type="expression" dxfId="210" priority="71">
      <formula>ch_geocooling=FALSE</formula>
    </cfRule>
  </conditionalFormatting>
  <conditionalFormatting sqref="H27">
    <cfRule type="expression" dxfId="209" priority="579">
      <formula>$I$28&lt;&gt;""</formula>
    </cfRule>
  </conditionalFormatting>
  <conditionalFormatting sqref="G146">
    <cfRule type="expression" dxfId="208" priority="62">
      <formula>ch_chauffage=FALSE</formula>
    </cfRule>
  </conditionalFormatting>
  <conditionalFormatting sqref="H146">
    <cfRule type="expression" dxfId="207" priority="61">
      <formula>ch_ecs=FALSE</formula>
    </cfRule>
  </conditionalFormatting>
  <conditionalFormatting sqref="H153">
    <cfRule type="expression" dxfId="206" priority="59">
      <formula>AND(ch_froidactif=FALSE,ch_geocooling=FALSE)</formula>
    </cfRule>
  </conditionalFormatting>
  <conditionalFormatting sqref="I152">
    <cfRule type="expression" dxfId="205" priority="58">
      <formula>AND(ch_froidactif=FALSE,ch_geocooling=FALSE)</formula>
    </cfRule>
  </conditionalFormatting>
  <conditionalFormatting sqref="H204:I211">
    <cfRule type="expression" dxfId="204" priority="57">
      <formula>AND(#REF!="non",$G$171="non")</formula>
    </cfRule>
  </conditionalFormatting>
  <conditionalFormatting sqref="B259:G260">
    <cfRule type="expression" dxfId="203" priority="15">
      <formula>ch_nappe=FALSE</formula>
    </cfRule>
  </conditionalFormatting>
  <conditionalFormatting sqref="B273:G273">
    <cfRule type="expression" dxfId="202" priority="14">
      <formula>ch_eauxusees=FALSE</formula>
    </cfRule>
  </conditionalFormatting>
  <conditionalFormatting sqref="B274:G274">
    <cfRule type="expression" dxfId="201" priority="44">
      <formula>ch_eauxusees=FALSE</formula>
    </cfRule>
  </conditionalFormatting>
  <conditionalFormatting sqref="H273:H275">
    <cfRule type="expression" dxfId="200" priority="24">
      <formula>ch_eauxusees=FALSE</formula>
    </cfRule>
  </conditionalFormatting>
  <conditionalFormatting sqref="L314">
    <cfRule type="containsText" dxfId="199" priority="40" operator="containsText" text="oui">
      <formula>NOT(ISERROR(SEARCH("oui",L314)))</formula>
    </cfRule>
  </conditionalFormatting>
  <conditionalFormatting sqref="J301:K301 J304:K304 J307:K307 J310:K310 J312:K312">
    <cfRule type="expression" dxfId="198" priority="39">
      <formula>$H$120&lt;&gt;""</formula>
    </cfRule>
  </conditionalFormatting>
  <conditionalFormatting sqref="H303:I312">
    <cfRule type="expression" dxfId="197" priority="38">
      <formula>$G$185&lt;&gt;"extension"</formula>
    </cfRule>
  </conditionalFormatting>
  <conditionalFormatting sqref="I306">
    <cfRule type="expression" dxfId="196" priority="37">
      <formula>$G$185="Extension"</formula>
    </cfRule>
  </conditionalFormatting>
  <conditionalFormatting sqref="H322">
    <cfRule type="containsText" dxfId="195" priority="36" operator="containsText" text="oui">
      <formula>NOT(ISERROR(SEARCH("oui",H322)))</formula>
    </cfRule>
  </conditionalFormatting>
  <conditionalFormatting sqref="H323">
    <cfRule type="containsText" dxfId="194" priority="35" operator="containsText" text="oui">
      <formula>NOT(ISERROR(SEARCH("oui",H323)))</formula>
    </cfRule>
  </conditionalFormatting>
  <conditionalFormatting sqref="H257:H262">
    <cfRule type="expression" dxfId="193" priority="26">
      <formula>ch_nappe=FALSE</formula>
    </cfRule>
    <cfRule type="expression" dxfId="192" priority="33">
      <formula>"oui"</formula>
    </cfRule>
    <cfRule type="expression" dxfId="191" priority="74">
      <formula>ch_nappe=FALSE</formula>
    </cfRule>
  </conditionalFormatting>
  <conditionalFormatting sqref="H259">
    <cfRule type="expression" dxfId="190" priority="27">
      <formula>ch_nappe=FALSE</formula>
    </cfRule>
  </conditionalFormatting>
  <conditionalFormatting sqref="H271:H276">
    <cfRule type="containsText" dxfId="189" priority="72" operator="containsText" text="oui">
      <formula>NOT(ISERROR(SEARCH("oui",H271)))</formula>
    </cfRule>
  </conditionalFormatting>
  <conditionalFormatting sqref="H278:H279">
    <cfRule type="containsText" dxfId="188" priority="22" operator="containsText" text="oui">
      <formula>NOT(ISERROR(SEARCH("oui",H278)))</formula>
    </cfRule>
  </conditionalFormatting>
  <conditionalFormatting sqref="H287:H293">
    <cfRule type="containsText" dxfId="187" priority="21" operator="containsText" text="oui">
      <formula>NOT(ISERROR(SEARCH("oui",H287)))</formula>
    </cfRule>
  </conditionalFormatting>
  <conditionalFormatting sqref="H295:H296">
    <cfRule type="containsText" dxfId="186" priority="20" operator="containsText" text="oui">
      <formula>NOT(ISERROR(SEARCH("oui",H295)))</formula>
    </cfRule>
  </conditionalFormatting>
  <conditionalFormatting sqref="H319:H323">
    <cfRule type="containsText" dxfId="185" priority="18" operator="containsText" text="ok">
      <formula>NOT(ISERROR(SEARCH("ok",H319)))</formula>
    </cfRule>
  </conditionalFormatting>
  <conditionalFormatting sqref="I259:J259">
    <cfRule type="expression" dxfId="184" priority="17">
      <formula>ch_nappe=FALSE</formula>
    </cfRule>
  </conditionalFormatting>
  <conditionalFormatting sqref="B266:M267">
    <cfRule type="expression" dxfId="183" priority="43">
      <formula>ch_froidactif=FALSE</formula>
    </cfRule>
  </conditionalFormatting>
  <conditionalFormatting sqref="B259:M260">
    <cfRule type="expression" dxfId="182" priority="55">
      <formula>ch_froidactif=FALSE</formula>
    </cfRule>
  </conditionalFormatting>
  <conditionalFormatting sqref="B273:M274">
    <cfRule type="expression" dxfId="181" priority="46">
      <formula>ch_froidactif=FALSE</formula>
    </cfRule>
  </conditionalFormatting>
  <conditionalFormatting sqref="B82">
    <cfRule type="expression" dxfId="180" priority="10">
      <formula>$B$82=FALSE</formula>
    </cfRule>
    <cfRule type="expression" dxfId="179" priority="11">
      <formula>$B$82</formula>
    </cfRule>
  </conditionalFormatting>
  <conditionalFormatting sqref="B126:M137">
    <cfRule type="expression" dxfId="178" priority="9">
      <formula>OR($H$40=TRUE,$H$38=TRUE)</formula>
    </cfRule>
  </conditionalFormatting>
  <conditionalFormatting sqref="F131:F132">
    <cfRule type="expression" dxfId="177" priority="8">
      <formula>ch_constructionneuve=TRUE</formula>
    </cfRule>
  </conditionalFormatting>
  <conditionalFormatting sqref="G145:H145">
    <cfRule type="expression" dxfId="176" priority="7">
      <formula>AND(ch_froidactif=FALSE,ch_geocooling=FALSE)</formula>
    </cfRule>
  </conditionalFormatting>
  <conditionalFormatting sqref="J144">
    <cfRule type="expression" dxfId="175" priority="6">
      <formula>AND(ch_froidactif=FALSE,ch_geocooling=FALSE)</formula>
    </cfRule>
  </conditionalFormatting>
  <conditionalFormatting sqref="I145:J145">
    <cfRule type="expression" dxfId="174" priority="4">
      <formula>AND(ch_froidactif=FALSE,ch_geocooling=FALSE)</formula>
    </cfRule>
  </conditionalFormatting>
  <conditionalFormatting sqref="C218:C223">
    <cfRule type="containsText" dxfId="173" priority="25" operator="containsText" text="oui">
      <formula>NOT(ISERROR(SEARCH("oui",C218)))</formula>
    </cfRule>
  </conditionalFormatting>
  <conditionalFormatting sqref="E218:E223">
    <cfRule type="containsText" dxfId="172" priority="2" operator="containsText" text="oui">
      <formula>NOT(ISERROR(SEARCH("oui",E218)))</formula>
    </cfRule>
  </conditionalFormatting>
  <dataValidations count="17">
    <dataValidation type="list" allowBlank="1" showInputMessage="1" sqref="G163:J163" xr:uid="{00000000-0002-0000-0400-000000000000}">
      <formula1>"Gaz, Fioul, Electricité, Solaire, biomasse, autre?"</formula1>
    </dataValidation>
    <dataValidation allowBlank="1" showInputMessage="1" sqref="J144 G306:I306 H322:H323 G145:H145" xr:uid="{00000000-0002-0000-0400-000001000000}"/>
    <dataValidation type="list" allowBlank="1" showInputMessage="1" showErrorMessage="1" sqref="G121:R121 I192 C218:C223 H178 E218:E223 I200 H271 H255 H252 H264 G123 H296 H286:H293" xr:uid="{00000000-0002-0000-0400-000002000000}">
      <formula1>INDIRECT("G_ouinon[Oui/non]")</formula1>
    </dataValidation>
    <dataValidation type="list" allowBlank="1" showInputMessage="1" sqref="H278" xr:uid="{00000000-0002-0000-0400-000003000000}">
      <formula1>INDIRECT("G_bat[Bâtiments géocooling]")</formula1>
    </dataValidation>
    <dataValidation type="list" allowBlank="1" showInputMessage="1" sqref="H295" xr:uid="{00000000-0002-0000-0400-000004000000}">
      <formula1>"MO, Prestataire, non connu"</formula1>
    </dataValidation>
    <dataValidation type="list" allowBlank="1" showInputMessage="1" sqref="N100:R101 G100:M100" xr:uid="{00000000-0002-0000-0400-000005000000}">
      <formula1>INDIRECT("G_typebatiment[Type bâtiment]")</formula1>
    </dataValidation>
    <dataValidation type="list" allowBlank="1" showInputMessage="1" sqref="G102:R102" xr:uid="{00000000-0002-0000-0400-000006000000}">
      <formula1>INDIRECT("B_neufexistant[Neuf/Existant]")</formula1>
    </dataValidation>
    <dataValidation type="list" allowBlank="1" showInputMessage="1" showErrorMessage="1" sqref="G332:G339" xr:uid="{00000000-0002-0000-0400-000007000000}">
      <formula1>INDIRECT("etapesdossier[Etapes_dossier]")</formula1>
    </dataValidation>
    <dataValidation type="list" allowBlank="1" showInputMessage="1" showErrorMessage="1" sqref="M127:R127" xr:uid="{00000000-0002-0000-0400-000008000000}">
      <formula1>INDIRECT("G_typedetravaux[Type de travaux]")</formula1>
    </dataValidation>
    <dataValidation type="list" allowBlank="1" showInputMessage="1" showErrorMessage="1" sqref="F128:R128" xr:uid="{00000000-0002-0000-0400-000009000000}">
      <formula1>INDIRECT("G_methodedecalcul[Methode de calcul]")</formula1>
    </dataValidation>
    <dataValidation type="list" allowBlank="1" showInputMessage="1" showErrorMessage="1" sqref="K46:K55" xr:uid="{00000000-0002-0000-0400-00000B000000}">
      <formula1>INDIRECT("G_referent[Referent]")</formula1>
    </dataValidation>
    <dataValidation type="list" allowBlank="1" showInputMessage="1" sqref="G101:M101" xr:uid="{00000000-0002-0000-0400-00000C000000}">
      <formula1>INDIRECT("G_usagestertiaire[Usages tertiaire]")</formula1>
    </dataValidation>
    <dataValidation type="list" allowBlank="1" showInputMessage="1" sqref="H144" xr:uid="{00000000-0002-0000-0400-00000D000000}">
      <formula1>"PAC double service, PAC réversible, PAC élec, PAC gaz à absorption, autre"</formula1>
    </dataValidation>
    <dataValidation type="list" allowBlank="1" showInputMessage="1" sqref="B77:B88" xr:uid="{00000000-0002-0000-0400-00000A000000}">
      <formula1>INDIRECT("G_ouinonconcerne[Oui/non concerne]")</formula1>
    </dataValidation>
    <dataValidation type="list" allowBlank="1" showInputMessage="1" sqref="G144" xr:uid="{CCE3861D-F087-426D-A494-6F9B583CB240}">
      <formula1>"PAC élec, PAC double service, PAC réversible, PAC gaz à absorption, TFP, autre"</formula1>
    </dataValidation>
    <dataValidation type="list" allowBlank="1" showInputMessage="1" sqref="I144" xr:uid="{FFA79ADC-4427-4657-A6FA-633300A4ACC1}">
      <formula1>"PAC réversible, PAC élec, PAC gaz à absorption, TFP, autre"</formula1>
    </dataValidation>
    <dataValidation type="list" allowBlank="1" showInputMessage="1" showErrorMessage="1" sqref="I145:J145" xr:uid="{44F90F77-0C57-4B16-99AF-1042557E4F01}">
      <formula1>"oui,non"</formula1>
    </dataValidation>
  </dataValidations>
  <hyperlinks>
    <hyperlink ref="B9:C9" location="'Fiche projet biomasse'!B17" display="1 - Présentation du projet" xr:uid="{00000000-0004-0000-0400-000000000000}"/>
    <hyperlink ref="B252:G252" r:id="rId1" display="Cette instllation ne concerne pas le(s) remplacement(s) de PAC en raison de l'interdiction d'utilisation de certains fluides frigorigènes encadrés par le code de l'environnement (non éligible car respect de la réglementation) ." xr:uid="{00000000-0004-0000-0400-000001000000}"/>
  </hyperlinks>
  <pageMargins left="0.7" right="0.7" top="0.75" bottom="0.75" header="0.3" footer="0.3"/>
  <pageSetup paperSize="9" orientation="portrait" r:id="rId2"/>
  <drawing r:id="rId3"/>
  <legacyDrawing r:id="rId4"/>
  <mc:AlternateContent xmlns:mc="http://schemas.openxmlformats.org/markup-compatibility/2006">
    <mc:Choice Requires="x14">
      <controls>
        <mc:AlternateContent xmlns:mc="http://schemas.openxmlformats.org/markup-compatibility/2006">
          <mc:Choice Requires="x14">
            <control shapeId="62465" r:id="rId5" name="Check Box 1">
              <controlPr defaultSize="0" autoFill="0" autoLine="0" autoPict="0">
                <anchor moveWithCells="1">
                  <from>
                    <xdr:col>7</xdr:col>
                    <xdr:colOff>504825</xdr:colOff>
                    <xdr:row>30</xdr:row>
                    <xdr:rowOff>0</xdr:rowOff>
                  </from>
                  <to>
                    <xdr:col>7</xdr:col>
                    <xdr:colOff>752475</xdr:colOff>
                    <xdr:row>30</xdr:row>
                    <xdr:rowOff>228600</xdr:rowOff>
                  </to>
                </anchor>
              </controlPr>
            </control>
          </mc:Choice>
        </mc:AlternateContent>
        <mc:AlternateContent xmlns:mc="http://schemas.openxmlformats.org/markup-compatibility/2006">
          <mc:Choice Requires="x14">
            <control shapeId="62466" r:id="rId6" name="Check Box 2">
              <controlPr defaultSize="0" autoFill="0" autoLine="0" autoPict="0">
                <anchor moveWithCells="1">
                  <from>
                    <xdr:col>7</xdr:col>
                    <xdr:colOff>504825</xdr:colOff>
                    <xdr:row>29</xdr:row>
                    <xdr:rowOff>0</xdr:rowOff>
                  </from>
                  <to>
                    <xdr:col>7</xdr:col>
                    <xdr:colOff>752475</xdr:colOff>
                    <xdr:row>29</xdr:row>
                    <xdr:rowOff>228600</xdr:rowOff>
                  </to>
                </anchor>
              </controlPr>
            </control>
          </mc:Choice>
        </mc:AlternateContent>
        <mc:AlternateContent xmlns:mc="http://schemas.openxmlformats.org/markup-compatibility/2006">
          <mc:Choice Requires="x14">
            <control shapeId="62467" r:id="rId7" name="Check Box 3">
              <controlPr defaultSize="0" autoFill="0" autoLine="0" autoPict="0">
                <anchor moveWithCells="1">
                  <from>
                    <xdr:col>7</xdr:col>
                    <xdr:colOff>504825</xdr:colOff>
                    <xdr:row>31</xdr:row>
                    <xdr:rowOff>0</xdr:rowOff>
                  </from>
                  <to>
                    <xdr:col>7</xdr:col>
                    <xdr:colOff>752475</xdr:colOff>
                    <xdr:row>31</xdr:row>
                    <xdr:rowOff>228600</xdr:rowOff>
                  </to>
                </anchor>
              </controlPr>
            </control>
          </mc:Choice>
        </mc:AlternateContent>
        <mc:AlternateContent xmlns:mc="http://schemas.openxmlformats.org/markup-compatibility/2006">
          <mc:Choice Requires="x14">
            <control shapeId="62468" r:id="rId8" name="Check Box 4">
              <controlPr defaultSize="0" autoFill="0" autoLine="0" autoPict="0">
                <anchor moveWithCells="1">
                  <from>
                    <xdr:col>7</xdr:col>
                    <xdr:colOff>504825</xdr:colOff>
                    <xdr:row>36</xdr:row>
                    <xdr:rowOff>0</xdr:rowOff>
                  </from>
                  <to>
                    <xdr:col>7</xdr:col>
                    <xdr:colOff>752475</xdr:colOff>
                    <xdr:row>36</xdr:row>
                    <xdr:rowOff>228600</xdr:rowOff>
                  </to>
                </anchor>
              </controlPr>
            </control>
          </mc:Choice>
        </mc:AlternateContent>
        <mc:AlternateContent xmlns:mc="http://schemas.openxmlformats.org/markup-compatibility/2006">
          <mc:Choice Requires="x14">
            <control shapeId="62469" r:id="rId9" name="Check Box 5">
              <controlPr defaultSize="0" autoFill="0" autoLine="0" autoPict="0">
                <anchor moveWithCells="1">
                  <from>
                    <xdr:col>7</xdr:col>
                    <xdr:colOff>504825</xdr:colOff>
                    <xdr:row>37</xdr:row>
                    <xdr:rowOff>0</xdr:rowOff>
                  </from>
                  <to>
                    <xdr:col>7</xdr:col>
                    <xdr:colOff>752475</xdr:colOff>
                    <xdr:row>37</xdr:row>
                    <xdr:rowOff>228600</xdr:rowOff>
                  </to>
                </anchor>
              </controlPr>
            </control>
          </mc:Choice>
        </mc:AlternateContent>
        <mc:AlternateContent xmlns:mc="http://schemas.openxmlformats.org/markup-compatibility/2006">
          <mc:Choice Requires="x14">
            <control shapeId="62470" r:id="rId10" name="Check Box 6">
              <controlPr defaultSize="0" autoFill="0" autoLine="0" autoPict="0">
                <anchor moveWithCells="1">
                  <from>
                    <xdr:col>7</xdr:col>
                    <xdr:colOff>504825</xdr:colOff>
                    <xdr:row>38</xdr:row>
                    <xdr:rowOff>0</xdr:rowOff>
                  </from>
                  <to>
                    <xdr:col>7</xdr:col>
                    <xdr:colOff>752475</xdr:colOff>
                    <xdr:row>38</xdr:row>
                    <xdr:rowOff>228600</xdr:rowOff>
                  </to>
                </anchor>
              </controlPr>
            </control>
          </mc:Choice>
        </mc:AlternateContent>
        <mc:AlternateContent xmlns:mc="http://schemas.openxmlformats.org/markup-compatibility/2006">
          <mc:Choice Requires="x14">
            <control shapeId="62471" r:id="rId11" name="Check Box 7">
              <controlPr defaultSize="0" autoFill="0" autoLine="0" autoPict="0">
                <anchor moveWithCells="1">
                  <from>
                    <xdr:col>7</xdr:col>
                    <xdr:colOff>504825</xdr:colOff>
                    <xdr:row>40</xdr:row>
                    <xdr:rowOff>0</xdr:rowOff>
                  </from>
                  <to>
                    <xdr:col>7</xdr:col>
                    <xdr:colOff>752475</xdr:colOff>
                    <xdr:row>40</xdr:row>
                    <xdr:rowOff>228600</xdr:rowOff>
                  </to>
                </anchor>
              </controlPr>
            </control>
          </mc:Choice>
        </mc:AlternateContent>
        <mc:AlternateContent xmlns:mc="http://schemas.openxmlformats.org/markup-compatibility/2006">
          <mc:Choice Requires="x14">
            <control shapeId="62472" r:id="rId12" name="Check Box 8">
              <controlPr defaultSize="0" autoFill="0" autoLine="0" autoPict="0">
                <anchor moveWithCells="1">
                  <from>
                    <xdr:col>7</xdr:col>
                    <xdr:colOff>504825</xdr:colOff>
                    <xdr:row>33</xdr:row>
                    <xdr:rowOff>0</xdr:rowOff>
                  </from>
                  <to>
                    <xdr:col>7</xdr:col>
                    <xdr:colOff>752475</xdr:colOff>
                    <xdr:row>33</xdr:row>
                    <xdr:rowOff>228600</xdr:rowOff>
                  </to>
                </anchor>
              </controlPr>
            </control>
          </mc:Choice>
        </mc:AlternateContent>
        <mc:AlternateContent xmlns:mc="http://schemas.openxmlformats.org/markup-compatibility/2006">
          <mc:Choice Requires="x14">
            <control shapeId="62473" r:id="rId13" name="Check Box 9">
              <controlPr defaultSize="0" autoFill="0" autoLine="0" autoPict="0">
                <anchor moveWithCells="1">
                  <from>
                    <xdr:col>7</xdr:col>
                    <xdr:colOff>504825</xdr:colOff>
                    <xdr:row>33</xdr:row>
                    <xdr:rowOff>0</xdr:rowOff>
                  </from>
                  <to>
                    <xdr:col>7</xdr:col>
                    <xdr:colOff>752475</xdr:colOff>
                    <xdr:row>33</xdr:row>
                    <xdr:rowOff>228600</xdr:rowOff>
                  </to>
                </anchor>
              </controlPr>
            </control>
          </mc:Choice>
        </mc:AlternateContent>
        <mc:AlternateContent xmlns:mc="http://schemas.openxmlformats.org/markup-compatibility/2006">
          <mc:Choice Requires="x14">
            <control shapeId="62474" r:id="rId14" name="Check Box 10">
              <controlPr defaultSize="0" autoFill="0" autoLine="0" autoPict="0">
                <anchor moveWithCells="1">
                  <from>
                    <xdr:col>7</xdr:col>
                    <xdr:colOff>504825</xdr:colOff>
                    <xdr:row>34</xdr:row>
                    <xdr:rowOff>0</xdr:rowOff>
                  </from>
                  <to>
                    <xdr:col>7</xdr:col>
                    <xdr:colOff>752475</xdr:colOff>
                    <xdr:row>34</xdr:row>
                    <xdr:rowOff>228600</xdr:rowOff>
                  </to>
                </anchor>
              </controlPr>
            </control>
          </mc:Choice>
        </mc:AlternateContent>
        <mc:AlternateContent xmlns:mc="http://schemas.openxmlformats.org/markup-compatibility/2006">
          <mc:Choice Requires="x14">
            <control shapeId="62475" r:id="rId15" name="Check Box 11">
              <controlPr defaultSize="0" autoFill="0" autoLine="0" autoPict="0">
                <anchor moveWithCells="1">
                  <from>
                    <xdr:col>7</xdr:col>
                    <xdr:colOff>504825</xdr:colOff>
                    <xdr:row>35</xdr:row>
                    <xdr:rowOff>0</xdr:rowOff>
                  </from>
                  <to>
                    <xdr:col>7</xdr:col>
                    <xdr:colOff>752475</xdr:colOff>
                    <xdr:row>35</xdr:row>
                    <xdr:rowOff>228600</xdr:rowOff>
                  </to>
                </anchor>
              </controlPr>
            </control>
          </mc:Choice>
        </mc:AlternateContent>
        <mc:AlternateContent xmlns:mc="http://schemas.openxmlformats.org/markup-compatibility/2006">
          <mc:Choice Requires="x14">
            <control shapeId="62509" r:id="rId16" name="Check Box 45">
              <controlPr defaultSize="0" autoFill="0" autoLine="0" autoPict="0">
                <anchor moveWithCells="1">
                  <from>
                    <xdr:col>7</xdr:col>
                    <xdr:colOff>504825</xdr:colOff>
                    <xdr:row>39</xdr:row>
                    <xdr:rowOff>0</xdr:rowOff>
                  </from>
                  <to>
                    <xdr:col>7</xdr:col>
                    <xdr:colOff>752475</xdr:colOff>
                    <xdr:row>39</xdr:row>
                    <xdr:rowOff>228600</xdr:rowOff>
                  </to>
                </anchor>
              </controlPr>
            </control>
          </mc:Choice>
        </mc:AlternateContent>
        <mc:AlternateContent xmlns:mc="http://schemas.openxmlformats.org/markup-compatibility/2006">
          <mc:Choice Requires="x14">
            <control shapeId="62537" r:id="rId17" name="Check Box 73">
              <controlPr defaultSize="0" autoFill="0" autoLine="0" autoPict="0">
                <anchor moveWithCells="1">
                  <from>
                    <xdr:col>7</xdr:col>
                    <xdr:colOff>504825</xdr:colOff>
                    <xdr:row>32</xdr:row>
                    <xdr:rowOff>0</xdr:rowOff>
                  </from>
                  <to>
                    <xdr:col>7</xdr:col>
                    <xdr:colOff>933450</xdr:colOff>
                    <xdr:row>32</xdr:row>
                    <xdr:rowOff>219075</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7">
        <x14:dataValidation type="list" allowBlank="1" showInputMessage="1" xr:uid="{00000000-0002-0000-0400-00000E000000}">
          <x14:formula1>
            <xm:f>'X:\P-T_ENERGETIQUE\Th-EnR\07-COT_EnR\stage2020\03 - Outils\03 - Fiches projets\00 - Fiches 2020\Biomasse\a_diffuser_pour_retours\[fiche projet biomasse sans réseau de chaleur V2.xlsx]menus biomasse'!#REF!</xm:f>
          </x14:formula1>
          <xm:sqref>H258</xm:sqref>
        </x14:dataValidation>
        <x14:dataValidation type="list" allowBlank="1" showInputMessage="1" showErrorMessage="1" xr:uid="{00000000-0002-0000-0400-00000F000000}">
          <x14:formula1>
            <xm:f>'menus geothermie'!$V$6:$V$11</xm:f>
          </x14:formula1>
          <xm:sqref>G29</xm:sqref>
        </x14:dataValidation>
        <x14:dataValidation type="list" allowBlank="1" showInputMessage="1" xr:uid="{00000000-0002-0000-0400-000010000000}">
          <x14:formula1>
            <xm:f>'menus geothermie'!$C$7:$C$9</xm:f>
          </x14:formula1>
          <xm:sqref>G28</xm:sqref>
        </x14:dataValidation>
        <x14:dataValidation type="list" allowBlank="1" showInputMessage="1" showErrorMessage="1" xr:uid="{00000000-0002-0000-0400-000011000000}">
          <x14:formula1>
            <xm:f>'D:\DATA ZIP\A FAIRE\OUTILS\Fiches projet\[Géothermie_notes_réunion.xlsx]menus'!#REF!</xm:f>
          </x14:formula1>
          <xm:sqref>N141 N139 H218:H219 F164:M166 L150:M150</xm:sqref>
        </x14:dataValidation>
        <x14:dataValidation type="list" allowBlank="1" showInputMessage="1" showErrorMessage="1" xr:uid="{7EB3DCC7-7024-48E2-9530-3237CAA05A77}">
          <x14:formula1>
            <xm:f>'menus geothermie'!$AJ$7:$AJ$9</xm:f>
          </x14:formula1>
          <xm:sqref>G301</xm:sqref>
        </x14:dataValidation>
        <x14:dataValidation type="list" allowBlank="1" showInputMessage="1" showErrorMessage="1" xr:uid="{235F74A4-C753-4E36-9CC0-4F31F456ADB0}">
          <x14:formula1>
            <xm:f>'menus geothermie'!$AJ$13:$AJ$15</xm:f>
          </x14:formula1>
          <xm:sqref>G302</xm:sqref>
        </x14:dataValidation>
        <x14:dataValidation type="list" allowBlank="1" showInputMessage="1" showErrorMessage="1" xr:uid="{DD0EB389-E860-436E-8206-6BA9AC5D8715}">
          <x14:formula1>
            <xm:f>'menus geothermie'!$AK$7:$AK$9</xm:f>
          </x14:formula1>
          <xm:sqref>H319:H321</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79C5D3-BC7E-44C0-94E9-BDD5DBEEDE22}">
  <dimension ref="A1:CF33"/>
  <sheetViews>
    <sheetView tabSelected="1" workbookViewId="0">
      <selection activeCell="C13" sqref="C13"/>
    </sheetView>
  </sheetViews>
  <sheetFormatPr baseColWidth="10" defaultRowHeight="15"/>
  <cols>
    <col min="1" max="1" width="3.5703125" style="1" customWidth="1"/>
    <col min="2" max="2" width="38" customWidth="1"/>
    <col min="3" max="3" width="71.28515625" customWidth="1"/>
    <col min="4" max="6" width="20.5703125" customWidth="1"/>
    <col min="7" max="7" width="10.140625" customWidth="1"/>
    <col min="8" max="8" width="27.140625" customWidth="1"/>
    <col min="9" max="13" width="20.5703125" customWidth="1"/>
  </cols>
  <sheetData>
    <row r="1" spans="2:84" ht="29.25" customHeight="1" thickBot="1">
      <c r="B1" s="1677"/>
      <c r="C1" s="1676"/>
      <c r="D1" s="1675" t="s">
        <v>1259</v>
      </c>
      <c r="E1" s="1674"/>
      <c r="F1" s="1674"/>
      <c r="G1" s="1674"/>
      <c r="H1" s="1673"/>
      <c r="I1" s="1672"/>
      <c r="J1" s="1672"/>
      <c r="K1" s="1672"/>
      <c r="L1" s="1671"/>
      <c r="M1" s="1670"/>
      <c r="N1" s="1"/>
      <c r="O1" s="1"/>
      <c r="P1" s="1"/>
      <c r="Q1" s="1"/>
      <c r="R1" s="1"/>
      <c r="S1" s="10"/>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row>
    <row r="2" spans="2:84" ht="15.75">
      <c r="B2" s="2786" t="s">
        <v>1260</v>
      </c>
      <c r="C2" s="2787"/>
      <c r="D2" s="2787"/>
      <c r="E2" s="2787"/>
      <c r="F2" s="2787"/>
      <c r="G2" s="2787"/>
      <c r="H2" s="1669"/>
      <c r="I2" s="7"/>
      <c r="J2" s="7"/>
      <c r="K2" s="7"/>
      <c r="L2" s="1"/>
      <c r="M2" s="1668"/>
      <c r="N2" s="1"/>
      <c r="O2" s="1"/>
      <c r="P2" s="1"/>
      <c r="Q2" s="1"/>
      <c r="R2" s="1"/>
      <c r="S2" s="10"/>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row>
    <row r="3" spans="2:84">
      <c r="B3" s="2786"/>
      <c r="C3" s="2787"/>
      <c r="D3" s="2787"/>
      <c r="E3" s="2787"/>
      <c r="F3" s="2787"/>
      <c r="G3" s="2787"/>
      <c r="H3" s="1667"/>
      <c r="I3" s="103"/>
      <c r="J3" s="2790"/>
      <c r="K3" s="2791"/>
      <c r="L3" s="2791"/>
      <c r="M3" s="2791"/>
      <c r="N3" s="1"/>
      <c r="O3" s="1"/>
      <c r="P3" s="1"/>
      <c r="Q3" s="1"/>
      <c r="R3" s="1"/>
      <c r="S3" s="10"/>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row>
    <row r="4" spans="2:84" ht="15.75" thickBot="1">
      <c r="B4" s="2788"/>
      <c r="C4" s="2789"/>
      <c r="D4" s="2789"/>
      <c r="E4" s="2789"/>
      <c r="F4" s="2789"/>
      <c r="G4" s="2789"/>
      <c r="H4" s="1667"/>
      <c r="I4" s="103"/>
      <c r="J4" s="2790"/>
      <c r="K4" s="2791"/>
      <c r="L4" s="2791"/>
      <c r="M4" s="2791"/>
      <c r="N4" s="1"/>
      <c r="O4" s="1"/>
      <c r="P4" s="1"/>
      <c r="Q4" s="1"/>
      <c r="R4" s="1"/>
      <c r="S4" s="10"/>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row>
    <row r="5" spans="2:84">
      <c r="B5" s="2792" t="str">
        <f>'Fiche projet géothermie'!nom_prj</f>
        <v>Complexe sportif</v>
      </c>
      <c r="C5" s="2080"/>
      <c r="D5" s="2080"/>
      <c r="E5" s="2080"/>
      <c r="F5" s="2080"/>
      <c r="G5" s="2793"/>
      <c r="H5" s="1667"/>
      <c r="I5" s="103"/>
      <c r="J5" s="2790"/>
      <c r="K5" s="2791"/>
      <c r="L5" s="2791"/>
      <c r="M5" s="2791"/>
      <c r="N5" s="1"/>
      <c r="O5" s="1"/>
      <c r="P5" s="1"/>
      <c r="Q5" s="1"/>
      <c r="R5" s="1"/>
      <c r="S5" s="10"/>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row>
    <row r="6" spans="2:84">
      <c r="B6" s="2794"/>
      <c r="C6" s="2082"/>
      <c r="D6" s="2082"/>
      <c r="E6" s="2082"/>
      <c r="F6" s="2082"/>
      <c r="G6" s="2795"/>
      <c r="H6" s="1667"/>
      <c r="I6" s="103"/>
      <c r="J6" s="2790"/>
      <c r="K6" s="2791"/>
      <c r="L6" s="2791"/>
      <c r="M6" s="2791"/>
      <c r="N6" s="1"/>
      <c r="O6" s="1"/>
      <c r="P6" s="1"/>
      <c r="Q6" s="1"/>
      <c r="R6" s="1"/>
      <c r="S6" s="10"/>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row>
    <row r="7" spans="2:84" ht="15.75" thickBot="1">
      <c r="B7" s="2796"/>
      <c r="C7" s="2797"/>
      <c r="D7" s="2797"/>
      <c r="E7" s="2797" t="b">
        <v>0</v>
      </c>
      <c r="F7" s="2797"/>
      <c r="G7" s="2798" t="b">
        <v>0</v>
      </c>
      <c r="H7" s="1666"/>
      <c r="I7" s="103"/>
      <c r="J7" s="2790"/>
      <c r="K7" s="2791"/>
      <c r="L7" s="2791"/>
      <c r="M7" s="2791"/>
      <c r="N7" s="1"/>
      <c r="O7" s="1"/>
      <c r="P7" s="1"/>
      <c r="Q7" s="1"/>
      <c r="R7" s="1"/>
      <c r="S7" s="10"/>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row>
    <row r="8" spans="2:84" ht="30" customHeight="1">
      <c r="B8" s="1665" t="s">
        <v>1258</v>
      </c>
      <c r="C8" s="2799" t="str">
        <f>'Fiche projet géothermie'!E48</f>
        <v>SCI XXXXX</v>
      </c>
      <c r="D8" s="2799"/>
      <c r="E8" s="1664" t="s">
        <v>1012</v>
      </c>
      <c r="F8" s="1663" t="s">
        <v>1012</v>
      </c>
      <c r="G8" s="1662" t="s">
        <v>1012</v>
      </c>
      <c r="H8" s="1661"/>
      <c r="I8" s="1"/>
      <c r="J8" s="213"/>
      <c r="K8" s="213"/>
      <c r="L8" s="213"/>
      <c r="M8" s="213"/>
      <c r="N8" s="1"/>
      <c r="O8" s="1"/>
      <c r="P8" s="1"/>
      <c r="Q8" s="1"/>
      <c r="R8" s="1"/>
      <c r="S8" s="10"/>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row>
    <row r="9" spans="2:84" ht="30" customHeight="1">
      <c r="B9" s="1660" t="s">
        <v>1257</v>
      </c>
      <c r="C9" s="2800">
        <f>'Fiche projet géothermie'!G23</f>
        <v>0</v>
      </c>
      <c r="D9" s="2800"/>
      <c r="E9" s="1659"/>
      <c r="F9" s="1658"/>
      <c r="G9" s="1680" t="s">
        <v>1012</v>
      </c>
      <c r="H9" s="1646"/>
      <c r="I9" s="7"/>
      <c r="J9" s="213"/>
      <c r="K9" s="213"/>
      <c r="L9" s="213"/>
      <c r="M9" s="213"/>
      <c r="N9" s="1"/>
      <c r="O9" s="1"/>
      <c r="P9" s="1"/>
      <c r="Q9" s="1"/>
      <c r="R9" s="1"/>
      <c r="S9" s="10"/>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row>
    <row r="10" spans="2:84" ht="15.75">
      <c r="B10" s="1660" t="s">
        <v>1264</v>
      </c>
      <c r="C10" s="1659" t="str">
        <f>IF(ch_sondes=TRUE,"Géothermie sur sondes ", IF(ch_nappe=TRUE,"Géothermie sur nappe ", IF(ch_eauxusees=TRUE,"Géothermie sur EU ")))</f>
        <v xml:space="preserve">Géothermie sur sondes </v>
      </c>
      <c r="D10" s="1659"/>
      <c r="E10" s="1659"/>
      <c r="F10" s="1658"/>
      <c r="G10" s="1679" t="s">
        <v>1012</v>
      </c>
      <c r="H10" s="1681" t="s">
        <v>1012</v>
      </c>
      <c r="I10" s="7"/>
      <c r="J10" s="213"/>
      <c r="K10" s="213"/>
      <c r="L10" s="213"/>
      <c r="M10" s="213"/>
      <c r="N10" s="1"/>
      <c r="O10" s="1"/>
      <c r="P10" s="1"/>
      <c r="Q10" s="1"/>
      <c r="R10" s="1"/>
      <c r="S10" s="10"/>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row>
    <row r="11" spans="2:84" ht="29.25" customHeight="1">
      <c r="B11" s="1660" t="s">
        <v>1263</v>
      </c>
      <c r="C11" s="1654" t="s">
        <v>1012</v>
      </c>
      <c r="D11" s="1657">
        <f>'Fiche projet géothermie'!G146</f>
        <v>100</v>
      </c>
      <c r="E11" s="1654"/>
      <c r="F11" s="1657" t="s">
        <v>1012</v>
      </c>
      <c r="G11" s="1679" t="s">
        <v>1012</v>
      </c>
      <c r="H11" s="1681" t="s">
        <v>1012</v>
      </c>
      <c r="I11" s="7"/>
      <c r="J11" s="213"/>
      <c r="K11" s="213"/>
      <c r="L11" s="213"/>
      <c r="M11" s="213"/>
      <c r="N11" s="1"/>
      <c r="O11" s="1"/>
      <c r="P11" s="1"/>
      <c r="Q11" s="1"/>
      <c r="R11" s="1"/>
      <c r="S11" s="10"/>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row>
    <row r="12" spans="2:84" ht="18.75">
      <c r="B12" s="1678">
        <f>'Fiche projet géothermie'!H281</f>
        <v>211.5</v>
      </c>
      <c r="C12" s="1654" t="s">
        <v>1265</v>
      </c>
      <c r="D12" s="1654"/>
      <c r="E12" s="1654" t="s">
        <v>1012</v>
      </c>
      <c r="F12" s="1654" t="s">
        <v>1012</v>
      </c>
      <c r="G12" s="1679" t="s">
        <v>1012</v>
      </c>
      <c r="H12" s="1681" t="s">
        <v>1012</v>
      </c>
      <c r="I12" s="1652"/>
      <c r="J12" s="1652"/>
      <c r="K12" s="1652"/>
      <c r="L12" s="1652"/>
      <c r="M12" s="213"/>
      <c r="N12" s="1"/>
      <c r="O12" s="1"/>
      <c r="P12" s="1"/>
      <c r="Q12" s="1"/>
      <c r="R12" s="1"/>
      <c r="S12" s="10"/>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row>
    <row r="13" spans="2:84" ht="18.75">
      <c r="B13" s="1678">
        <f>'Fiche projet géothermie'!H283</f>
        <v>0</v>
      </c>
      <c r="C13" s="1654" t="s">
        <v>1266</v>
      </c>
      <c r="D13" s="1654"/>
      <c r="E13" s="1654"/>
      <c r="F13" s="1654"/>
      <c r="G13" s="1679" t="s">
        <v>1012</v>
      </c>
      <c r="H13" s="1681" t="s">
        <v>1012</v>
      </c>
      <c r="I13" s="1652"/>
      <c r="J13" s="1652"/>
      <c r="K13" s="1652"/>
      <c r="L13" s="1652"/>
      <c r="M13" s="213"/>
      <c r="N13" s="1"/>
      <c r="O13" s="1"/>
      <c r="P13" s="1"/>
      <c r="Q13" s="1"/>
      <c r="R13" s="1"/>
      <c r="S13" s="10"/>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row>
    <row r="14" spans="2:84" ht="18.75">
      <c r="B14" s="1656">
        <f>'Fiche projet géothermie'!H282</f>
        <v>0</v>
      </c>
      <c r="C14" s="1654" t="s">
        <v>1267</v>
      </c>
      <c r="D14" s="1654"/>
      <c r="E14" s="1654"/>
      <c r="F14" s="1654"/>
      <c r="G14" s="1679" t="s">
        <v>1012</v>
      </c>
      <c r="H14" s="1681" t="s">
        <v>1012</v>
      </c>
      <c r="I14" s="1652"/>
      <c r="J14" s="1652"/>
      <c r="K14" s="1652"/>
      <c r="L14" s="1652"/>
      <c r="M14" s="213"/>
      <c r="N14" s="1"/>
      <c r="O14" s="1"/>
      <c r="P14" s="1"/>
      <c r="Q14" s="1"/>
      <c r="R14" s="1"/>
      <c r="S14" s="10"/>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row>
    <row r="15" spans="2:84" ht="30" customHeight="1">
      <c r="B15" s="1656">
        <f>IF('Fiche projet géothermie'!G302="Création",'Fiche projet géothermie'!G303,IF('Fiche projet géothermie'!G302="Extension",'Fiche projet géothermie'!G303,""))</f>
        <v>50</v>
      </c>
      <c r="C15" s="1654" t="str">
        <f>IF('Fiche projet géothermie'!G302="Création","ml de réseau de chaleur créé",IF('Fiche projet géothermie'!G302="Extension","ml de réseau de chaleur étendu",""))</f>
        <v>ml de réseau de chaleur créé</v>
      </c>
      <c r="E15" s="1655"/>
      <c r="F15" s="1654"/>
      <c r="G15" s="1653" t="s">
        <v>1012</v>
      </c>
      <c r="H15" s="1646"/>
      <c r="I15" s="1652"/>
      <c r="J15" s="1652"/>
      <c r="K15" s="1652"/>
      <c r="L15" s="1652"/>
      <c r="M15" s="213"/>
      <c r="N15" s="1"/>
      <c r="O15" s="1"/>
      <c r="P15" s="1"/>
      <c r="Q15" s="1"/>
      <c r="R15" s="1"/>
      <c r="S15" s="10"/>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row>
    <row r="16" spans="2:84" ht="30" customHeight="1">
      <c r="B16" s="1651">
        <f>'Fiche projet géothermie'!E334</f>
        <v>105750</v>
      </c>
      <c r="C16" s="1650" t="s">
        <v>1256</v>
      </c>
      <c r="D16" s="1650" t="s">
        <v>1255</v>
      </c>
      <c r="E16" s="1649">
        <f>'Fiche projet géothermie'!E340</f>
        <v>219300</v>
      </c>
      <c r="F16" s="1648" t="s">
        <v>1254</v>
      </c>
      <c r="G16" s="1647" t="str">
        <f>IF('[3]Fiche projet biomasse'!J246&lt;&gt;0,"avec cofinancement","")</f>
        <v/>
      </c>
      <c r="H16" s="1646"/>
      <c r="I16" s="7"/>
      <c r="J16" s="213"/>
      <c r="K16" s="213"/>
      <c r="L16" s="213"/>
      <c r="M16" s="213"/>
      <c r="N16" s="1"/>
      <c r="O16" s="1"/>
      <c r="P16" s="1"/>
      <c r="Q16" s="1"/>
      <c r="R16" s="1"/>
      <c r="S16" s="10"/>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row>
    <row r="17" spans="2:84" ht="30" customHeight="1" thickBot="1">
      <c r="B17" s="1645" t="s">
        <v>1253</v>
      </c>
      <c r="C17" s="1644">
        <f>'Fiche projet géothermie'!F334</f>
        <v>0.48221614227086185</v>
      </c>
      <c r="D17" s="1643" t="s">
        <v>1252</v>
      </c>
      <c r="F17" s="1648"/>
      <c r="G17" s="1643"/>
      <c r="H17" s="1642"/>
      <c r="I17" s="7"/>
      <c r="J17" s="213"/>
      <c r="K17" s="213"/>
      <c r="L17" s="213"/>
      <c r="M17" s="213"/>
      <c r="N17" s="1"/>
      <c r="O17" s="1"/>
      <c r="P17" s="1"/>
      <c r="Q17" s="1"/>
      <c r="R17" s="1"/>
      <c r="S17" s="10"/>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row>
    <row r="18" spans="2:84" ht="30" customHeight="1">
      <c r="B18" s="1641" t="s">
        <v>1251</v>
      </c>
      <c r="C18" s="521"/>
      <c r="D18" s="1683"/>
      <c r="E18" s="1686"/>
      <c r="F18" s="1688"/>
      <c r="G18" s="1691"/>
      <c r="H18" s="522"/>
      <c r="I18" s="7"/>
      <c r="J18" s="213"/>
      <c r="K18" s="213"/>
      <c r="L18" s="213"/>
      <c r="M18" s="213"/>
      <c r="N18" s="1"/>
      <c r="O18" s="1"/>
      <c r="P18" s="1"/>
      <c r="Q18" s="1"/>
      <c r="R18" s="1"/>
      <c r="S18" s="10"/>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row>
    <row r="19" spans="2:84" ht="41.25" customHeight="1">
      <c r="B19" s="2801" t="s">
        <v>1285</v>
      </c>
      <c r="C19" s="2802"/>
      <c r="D19" s="1695" t="str">
        <f>IF('Fiche projet géothermie'!B80="oui","oui","non")</f>
        <v>oui</v>
      </c>
      <c r="E19" s="1129"/>
      <c r="F19" s="1646"/>
      <c r="G19" s="522"/>
      <c r="H19" s="522"/>
      <c r="I19" s="7"/>
      <c r="J19" s="213"/>
      <c r="K19" s="213"/>
      <c r="L19" s="213"/>
      <c r="M19" s="213"/>
      <c r="N19" s="1"/>
      <c r="O19" s="1"/>
      <c r="P19" s="1"/>
      <c r="Q19" s="1"/>
      <c r="R19" s="1"/>
      <c r="S19" s="10"/>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row>
    <row r="20" spans="2:84" ht="25.5" customHeight="1">
      <c r="B20" s="2801" t="s">
        <v>1278</v>
      </c>
      <c r="C20" s="2802"/>
      <c r="D20" s="1695" t="str">
        <f>IF('Fiche projet géothermie'!B81="oui","oui","non")</f>
        <v>oui</v>
      </c>
      <c r="E20" s="1129"/>
      <c r="F20" s="1646"/>
      <c r="G20" s="522"/>
      <c r="H20" s="522"/>
      <c r="I20" s="7"/>
      <c r="J20" s="213"/>
      <c r="K20" s="213"/>
      <c r="L20" s="213"/>
      <c r="M20" s="213"/>
      <c r="N20" s="1"/>
      <c r="O20" s="1"/>
      <c r="P20" s="1"/>
      <c r="Q20" s="1"/>
      <c r="R20" s="1"/>
      <c r="S20" s="10"/>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row>
    <row r="21" spans="2:84" ht="43.5" customHeight="1">
      <c r="B21" s="1635" t="s">
        <v>1276</v>
      </c>
      <c r="C21" s="1640"/>
      <c r="D21" s="1684" t="str">
        <f>IF('Fiche projet géothermie'!H253="oui","oui","non éligible")</f>
        <v>oui</v>
      </c>
      <c r="E21" s="1685"/>
      <c r="F21" s="220"/>
      <c r="G21" s="1638"/>
      <c r="H21" s="1"/>
      <c r="I21" s="1"/>
      <c r="J21" s="1639"/>
      <c r="K21" s="1636"/>
      <c r="L21" s="1636"/>
      <c r="P21" s="1"/>
      <c r="Q21" s="1"/>
      <c r="R21" s="1"/>
      <c r="S21" s="10"/>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row>
    <row r="22" spans="2:84" ht="35.25" customHeight="1">
      <c r="B22" s="1635" t="s">
        <v>1274</v>
      </c>
      <c r="C22" s="1640"/>
      <c r="D22" s="1684" t="str">
        <f>IF([0]!ch_BEt_et_sous_sol="oui","oui", IF(ch_BEt_et_sous_sol="non","non",IF(ch_BEt_et_sous_sol="non concerné","")))</f>
        <v>oui</v>
      </c>
      <c r="E22" s="1685"/>
      <c r="F22" s="1"/>
      <c r="G22" s="1689"/>
      <c r="H22" s="1"/>
      <c r="I22" s="1"/>
      <c r="J22" s="1639"/>
      <c r="K22" s="1636"/>
      <c r="L22" s="1636"/>
      <c r="P22" s="1"/>
      <c r="Q22" s="1"/>
      <c r="R22" s="1"/>
      <c r="S22" s="10"/>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row>
    <row r="23" spans="2:84" ht="27" customHeight="1">
      <c r="B23" s="1635" t="s">
        <v>1275</v>
      </c>
      <c r="C23" s="1640"/>
      <c r="D23" s="1684" t="str">
        <f>'Fiche projet géothermie'!B79</f>
        <v>non</v>
      </c>
      <c r="E23" s="1685"/>
      <c r="F23" s="1"/>
      <c r="G23" s="1689"/>
      <c r="H23" s="1"/>
      <c r="I23" s="1"/>
      <c r="J23" s="1639"/>
      <c r="K23" s="1636"/>
      <c r="L23" s="1636"/>
      <c r="P23" s="1"/>
      <c r="Q23" s="1"/>
      <c r="R23" s="1"/>
      <c r="S23" s="10"/>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row>
    <row r="24" spans="2:84" ht="18" customHeight="1">
      <c r="B24" s="1635" t="s">
        <v>1279</v>
      </c>
      <c r="C24" s="1630"/>
      <c r="D24" s="1630" t="str">
        <f>IF(AND('Fiche projet géothermie'!H287="oui",'Fiche projet géothermie'!H288="oui",'Fiche projet géothermie'!H290="oui",'Fiche projet géothermie'!H289="oui"),"oui","Non éligible")</f>
        <v>oui</v>
      </c>
      <c r="E24" s="1685"/>
      <c r="F24" s="220"/>
      <c r="G24" s="1638"/>
      <c r="H24" s="1"/>
      <c r="I24" s="1"/>
      <c r="J24" s="1637"/>
      <c r="K24" s="1636"/>
      <c r="L24" s="1636"/>
    </row>
    <row r="25" spans="2:84" ht="22.5" customHeight="1">
      <c r="B25" s="1635" t="s">
        <v>1280</v>
      </c>
      <c r="C25" s="1630"/>
      <c r="D25" s="1630" t="str">
        <f>IF('Fiche projet géothermie'!H291="oui","oui",IF('Fiche projet géothermie'!H291="non concerné","",IF('Fiche projet géothermie'!H291="non","non éligible" )))</f>
        <v>oui</v>
      </c>
      <c r="E25" s="1680" t="s">
        <v>1012</v>
      </c>
      <c r="F25" s="1646"/>
      <c r="G25" s="1638"/>
      <c r="H25" s="1"/>
      <c r="I25" s="1"/>
      <c r="J25" s="1637"/>
      <c r="K25" s="1636"/>
      <c r="L25" s="1636"/>
    </row>
    <row r="26" spans="2:84" ht="21" customHeight="1">
      <c r="B26" s="1635" t="s">
        <v>1277</v>
      </c>
      <c r="C26" s="1630"/>
      <c r="D26" s="1630"/>
      <c r="E26" s="1680"/>
      <c r="F26" s="1646"/>
      <c r="G26" s="1638"/>
      <c r="H26" s="1"/>
      <c r="I26" s="1"/>
      <c r="J26" s="1637"/>
      <c r="K26" s="1636"/>
      <c r="L26" s="1636"/>
    </row>
    <row r="27" spans="2:84">
      <c r="B27" s="1635" t="s">
        <v>1271</v>
      </c>
      <c r="C27" s="1630"/>
      <c r="D27" s="1684" t="str">
        <f>IF('Fiche projet géothermie'!ch_sondes=TRUE,'Fiche projet géothermie'!H265,IF('Fiche projet géothermie'!ch_nappe=TRUE,'Fiche projet géothermie'!H258,IF('Fiche projet géothermie'!ch_eauxusees=TRUE,'Fiche projet géothermie'!H272)))</f>
        <v>non</v>
      </c>
      <c r="E27" s="1679" t="s">
        <v>610</v>
      </c>
      <c r="F27" s="1681">
        <f>cop_chaud</f>
        <v>2</v>
      </c>
      <c r="G27" s="1638"/>
      <c r="H27" s="1"/>
      <c r="I27" s="1"/>
      <c r="J27" s="1637"/>
      <c r="K27" s="2785">
        <f>IFERROR((IF(ch_nature_activite=chnoneco,VLOOKUP(ch_localisation,intensité_prod_enrr_non_eco,3,FALSE),VLOOKUP(ch_nature_activite&amp;"-"&amp;ch_taille&amp;"-"&amp;ch_localisation,intensité_prod_enrr_eco,2,FALSE))+0.1)*G28,0)</f>
        <v>0</v>
      </c>
      <c r="L27" s="2785"/>
    </row>
    <row r="28" spans="2:84">
      <c r="B28" s="1635" t="s">
        <v>1270</v>
      </c>
      <c r="C28" s="1630"/>
      <c r="D28" s="1684" t="str">
        <f>IF('Fiche projet géothermie'!ch_sondes=TRUE,'Fiche projet géothermie'!H268,IF('Fiche projet géothermie'!ch_nappe=TRUE,'Fiche projet géothermie'!H261,IF('Fiche projet géothermie'!ch_eauxusees=TRUE,'Fiche projet géothermie'!H275)))</f>
        <v>non</v>
      </c>
      <c r="E28" s="1679" t="s">
        <v>927</v>
      </c>
      <c r="F28" s="1681">
        <f>scop_chaud</f>
        <v>1.7391304347826086</v>
      </c>
      <c r="G28" s="1638"/>
      <c r="H28" s="1"/>
      <c r="I28" s="1"/>
      <c r="J28" s="1637"/>
      <c r="K28" s="1636"/>
      <c r="L28" s="1636"/>
    </row>
    <row r="29" spans="2:84">
      <c r="B29" s="1635" t="str">
        <f>IF(ch_froidactif=TRUE,"EER","")</f>
        <v/>
      </c>
      <c r="C29" s="1630"/>
      <c r="D29" s="1684" t="b">
        <f>IF('Fiche projet géothermie'!ch_sondes=TRUE,'Fiche projet géothermie'!H266,IF('Fiche projet géothermie'!ch_nappe=TRUE,'Fiche projet géothermie'!H259,IF('Fiche projet géothermie'!ch_eauxusees=TRUE,'Fiche projet géothermie'!H273)))</f>
        <v>0</v>
      </c>
      <c r="E29" s="1679" t="s">
        <v>1268</v>
      </c>
      <c r="F29" s="1681">
        <f>eer_froidactif</f>
        <v>5</v>
      </c>
      <c r="G29" s="1638"/>
      <c r="H29" s="1"/>
      <c r="I29" s="1"/>
      <c r="J29" s="1637"/>
      <c r="K29" s="1636"/>
      <c r="L29" s="1636"/>
    </row>
    <row r="30" spans="2:84">
      <c r="B30" s="1635" t="str">
        <f>IF(ch_froidactif=TRUE,"SEER","")</f>
        <v/>
      </c>
      <c r="C30" s="1630"/>
      <c r="D30" s="1684" t="b">
        <f>IF('Fiche projet géothermie'!ch_sondes=TRUE,'Fiche projet géothermie'!H267,IF('Fiche projet géothermie'!ch_nappe=TRUE,'Fiche projet géothermie'!H260,IF('Fiche projet géothermie'!ch_eauxusees=TRUE,'Fiche projet géothermie'!H274)))</f>
        <v>0</v>
      </c>
      <c r="E30" s="1679" t="s">
        <v>928</v>
      </c>
      <c r="F30" s="1681">
        <f>seer</f>
        <v>5.9130434782608701</v>
      </c>
      <c r="G30" s="1638"/>
      <c r="H30" s="1"/>
      <c r="I30" s="1"/>
      <c r="J30" s="1637"/>
      <c r="K30" s="1636"/>
      <c r="L30" s="1636"/>
    </row>
    <row r="31" spans="2:84">
      <c r="B31" s="1635" t="str">
        <f>IF(ch_geocooling=TRUE,"EFFICACITE GEOCOOLING","")</f>
        <v/>
      </c>
      <c r="C31" s="1630"/>
      <c r="D31" s="1684" t="str">
        <f>IF(AND(ch_geocooling=FALSE,"",'Fiche projet géothermie'!H279="oui"),"oui","non")</f>
        <v>non</v>
      </c>
      <c r="E31" s="1679" t="s">
        <v>1269</v>
      </c>
      <c r="F31" s="1681">
        <f>'Fiche projet géothermie'!J151</f>
        <v>18</v>
      </c>
      <c r="G31" s="1638"/>
      <c r="H31" s="1"/>
      <c r="I31" s="1"/>
      <c r="J31" s="1637"/>
      <c r="K31" s="1636"/>
      <c r="L31" s="1636"/>
    </row>
    <row r="32" spans="2:84">
      <c r="B32" s="1635" t="s">
        <v>1272</v>
      </c>
      <c r="C32" s="1630"/>
      <c r="D32" s="1630" t="str">
        <f>IF('Fiche projet géothermie'!G154&gt;=1000,"oui","non conforme")</f>
        <v>oui</v>
      </c>
      <c r="E32" s="1679" t="s">
        <v>1273</v>
      </c>
      <c r="F32" s="1681">
        <f>'Fiche projet géothermie'!G154</f>
        <v>4230</v>
      </c>
      <c r="G32" s="1634"/>
      <c r="H32" s="1"/>
      <c r="I32" s="1"/>
      <c r="J32" s="1637"/>
      <c r="K32" s="1636"/>
      <c r="L32" s="1636"/>
    </row>
    <row r="33" spans="2:9" ht="15.75" thickBot="1">
      <c r="B33" s="1633" t="str">
        <f>IF('[3]Fiche projet biomasse'!G188&lt;&gt;"Pas de réseau de chaleur","Eligibilité du réseau de chaleur","")</f>
        <v/>
      </c>
      <c r="C33" s="1632"/>
      <c r="D33" s="1632" t="str">
        <f>IF('[3]Fiche projet biomasse'!G188&lt;&gt;"Pas de réseau de chaleur",IF(AND('[3]Fiche projet biomasse'!H228="ok",'[3]Fiche projet biomasse'!H229="ok"),"ok","non éligible));"""),"")</f>
        <v/>
      </c>
      <c r="E33" s="1687"/>
      <c r="F33" s="1690"/>
      <c r="G33" s="1631"/>
      <c r="H33" s="1"/>
      <c r="I33" s="1"/>
    </row>
  </sheetData>
  <mergeCells count="8">
    <mergeCell ref="K27:L27"/>
    <mergeCell ref="B2:G4"/>
    <mergeCell ref="J3:M7"/>
    <mergeCell ref="B5:G7"/>
    <mergeCell ref="C8:D8"/>
    <mergeCell ref="C9:D9"/>
    <mergeCell ref="B19:C19"/>
    <mergeCell ref="B20:C20"/>
  </mergeCells>
  <conditionalFormatting sqref="D19:D33">
    <cfRule type="cellIs" dxfId="171" priority="4" operator="equal">
      <formula>"non"</formula>
    </cfRule>
    <cfRule type="cellIs" dxfId="170" priority="10" operator="equal">
      <formula>"oui"</formula>
    </cfRule>
  </conditionalFormatting>
  <conditionalFormatting sqref="E24">
    <cfRule type="expression" dxfId="169" priority="8">
      <formula>ch_nature_activite&lt;&gt;checo</formula>
    </cfRule>
  </conditionalFormatting>
  <conditionalFormatting sqref="D29:F30">
    <cfRule type="expression" dxfId="168" priority="6">
      <formula>ch_froidactif=FALSE</formula>
    </cfRule>
  </conditionalFormatting>
  <conditionalFormatting sqref="D31:F31">
    <cfRule type="expression" dxfId="167" priority="5">
      <formula>ch_geocooling=FALSE</formula>
    </cfRule>
  </conditionalFormatting>
  <pageMargins left="0.7" right="0.7" top="0.75" bottom="0.75" header="0.3" footer="0.3"/>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3" id="{00000000-000E-0000-0500-000001000000}">
            <xm:f>'Fiche projet géothermie'!$H$30=FALSE</xm:f>
            <x14:dxf>
              <font>
                <color theme="0"/>
              </font>
              <fill>
                <patternFill>
                  <bgColor theme="0"/>
                </patternFill>
              </fill>
            </x14:dxf>
          </x14:cfRule>
          <xm:sqref>B22:D22</xm:sqref>
        </x14:conditionalFormatting>
        <x14:conditionalFormatting xmlns:xm="http://schemas.microsoft.com/office/excel/2006/main">
          <x14:cfRule type="expression" priority="1" id="{C7FE12A5-A111-4D06-BA18-6754E4470201}">
            <xm:f>'Fiche projet géothermie'!$H$37=FALSE</xm:f>
            <x14:dxf>
              <font>
                <color theme="0"/>
              </font>
            </x14:dxf>
          </x14:cfRule>
          <xm:sqref>B25</xm:sqref>
        </x14:conditionalFormatting>
      </x14:conditionalFormatting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Feuil8"/>
  <dimension ref="A1:U34"/>
  <sheetViews>
    <sheetView topLeftCell="A9" zoomScale="90" zoomScaleNormal="90" workbookViewId="0">
      <selection activeCell="E34" sqref="E34"/>
    </sheetView>
  </sheetViews>
  <sheetFormatPr baseColWidth="10" defaultColWidth="11.42578125" defaultRowHeight="15"/>
  <cols>
    <col min="1" max="1" width="3.42578125" style="1" customWidth="1"/>
    <col min="2" max="2" width="23.28515625" customWidth="1"/>
    <col min="3" max="3" width="20.5703125" customWidth="1"/>
    <col min="4" max="4" width="19.140625" customWidth="1"/>
    <col min="5" max="5" width="30" customWidth="1"/>
    <col min="6" max="6" width="18.85546875" customWidth="1"/>
    <col min="7" max="7" width="22.42578125" customWidth="1"/>
    <col min="8" max="8" width="19.7109375" style="1" customWidth="1"/>
    <col min="9" max="9" width="27.7109375" customWidth="1"/>
    <col min="10" max="10" width="21.28515625" customWidth="1"/>
    <col min="11" max="11" width="11.42578125" customWidth="1"/>
    <col min="13" max="14" width="11.42578125" style="1"/>
    <col min="15" max="15" width="32.85546875" style="1" customWidth="1"/>
    <col min="16" max="21" width="11.42578125" style="1"/>
  </cols>
  <sheetData>
    <row r="1" spans="1:15" s="1" customFormat="1" ht="15" customHeight="1">
      <c r="B1" s="2806" t="s">
        <v>1103</v>
      </c>
      <c r="C1" s="2806"/>
      <c r="D1" s="2806"/>
      <c r="E1" s="2806"/>
      <c r="F1" s="2806"/>
      <c r="G1" s="2806"/>
      <c r="L1" s="189"/>
    </row>
    <row r="2" spans="1:15" s="1" customFormat="1" ht="15" customHeight="1">
      <c r="B2" s="2806"/>
      <c r="C2" s="2806"/>
      <c r="D2" s="2806"/>
      <c r="E2" s="2806"/>
      <c r="F2" s="2806"/>
      <c r="G2" s="2806"/>
      <c r="L2" s="189"/>
    </row>
    <row r="3" spans="1:15" s="1" customFormat="1" ht="18.75" customHeight="1">
      <c r="A3" s="1308"/>
      <c r="B3" s="1526" t="s">
        <v>576</v>
      </c>
      <c r="C3" s="1527"/>
      <c r="D3" s="1526"/>
      <c r="E3" s="1526"/>
      <c r="F3" s="1526"/>
      <c r="G3" s="1526"/>
      <c r="H3" s="1308"/>
      <c r="I3" s="1308"/>
      <c r="J3" s="1308"/>
      <c r="K3" s="1308"/>
      <c r="L3" s="1376"/>
    </row>
    <row r="4" spans="1:15" s="1" customFormat="1" ht="5.25" customHeight="1">
      <c r="A4" s="1308"/>
      <c r="B4" s="1308"/>
      <c r="C4" s="1308"/>
      <c r="D4" s="1308"/>
      <c r="E4" s="1308"/>
      <c r="F4" s="1308"/>
      <c r="G4" s="1308"/>
      <c r="H4" s="1308"/>
      <c r="I4" s="1308"/>
      <c r="J4" s="1308"/>
      <c r="K4" s="1308"/>
      <c r="L4" s="1376"/>
    </row>
    <row r="5" spans="1:15" s="1" customFormat="1">
      <c r="A5" s="1308"/>
      <c r="B5" s="1308"/>
      <c r="C5" s="1308"/>
      <c r="D5" s="1308"/>
      <c r="E5" s="1308"/>
      <c r="F5" s="1308"/>
      <c r="G5" s="1308"/>
      <c r="H5" s="1308"/>
      <c r="I5" s="1308"/>
      <c r="J5" s="1308"/>
      <c r="K5" s="1308"/>
      <c r="L5" s="1376"/>
    </row>
    <row r="6" spans="1:15" ht="15.75">
      <c r="A6" s="1308"/>
      <c r="B6" s="2813" t="s">
        <v>1243</v>
      </c>
      <c r="C6" s="2814"/>
      <c r="D6" s="2814"/>
      <c r="E6" s="2814"/>
      <c r="F6" s="2814"/>
      <c r="G6" s="2815"/>
      <c r="H6" s="1308"/>
      <c r="I6" s="1308"/>
      <c r="J6" s="1308"/>
      <c r="K6" s="1308"/>
      <c r="L6" s="1376"/>
    </row>
    <row r="7" spans="1:15" ht="31.5" customHeight="1">
      <c r="A7" s="1308"/>
      <c r="B7" s="1528" t="s">
        <v>579</v>
      </c>
      <c r="C7" s="2816"/>
      <c r="D7" s="2816"/>
      <c r="E7" s="1530"/>
      <c r="F7" s="1529" t="s">
        <v>580</v>
      </c>
      <c r="G7" s="1531" t="s">
        <v>344</v>
      </c>
      <c r="H7" s="1308"/>
      <c r="I7" s="1532" t="s">
        <v>348</v>
      </c>
      <c r="J7" s="1532"/>
      <c r="K7" s="1532"/>
      <c r="L7" s="1376"/>
      <c r="O7" s="1307" t="s">
        <v>1102</v>
      </c>
    </row>
    <row r="8" spans="1:15" ht="16.5" customHeight="1">
      <c r="A8" s="1308"/>
      <c r="B8" s="2817" t="s">
        <v>1102</v>
      </c>
      <c r="C8" s="2819"/>
      <c r="D8" s="2819"/>
      <c r="E8" s="2821" t="s">
        <v>1140</v>
      </c>
      <c r="F8" s="2825">
        <f>'Fiche projet géothermie'!H281</f>
        <v>211.5</v>
      </c>
      <c r="G8" s="2823">
        <f>IF(B8="PAC eau de nappe, mer, eaux usées",F8*K10*20,IF(B8="PAC champ de sondes",F8*K11*20,0)+#REF!)</f>
        <v>105750</v>
      </c>
      <c r="H8" s="1308"/>
      <c r="I8" s="1533" t="s">
        <v>347</v>
      </c>
      <c r="J8" s="1534">
        <v>44713</v>
      </c>
      <c r="K8" s="1535"/>
      <c r="L8" s="1376"/>
      <c r="O8" s="1307" t="s">
        <v>581</v>
      </c>
    </row>
    <row r="9" spans="1:15" ht="36.75" customHeight="1">
      <c r="A9" s="1308"/>
      <c r="B9" s="2818"/>
      <c r="C9" s="2820"/>
      <c r="D9" s="2820"/>
      <c r="E9" s="2822"/>
      <c r="F9" s="2826"/>
      <c r="G9" s="2824"/>
      <c r="H9" s="1308"/>
      <c r="I9" s="2807" t="s">
        <v>577</v>
      </c>
      <c r="J9" s="1536" t="s">
        <v>578</v>
      </c>
      <c r="K9" s="1537" t="s">
        <v>345</v>
      </c>
      <c r="L9" s="1376"/>
      <c r="O9" s="1307"/>
    </row>
    <row r="10" spans="1:15" ht="36.75" customHeight="1">
      <c r="A10" s="1308"/>
      <c r="B10" s="1538" t="s">
        <v>1012</v>
      </c>
      <c r="C10" s="1539"/>
      <c r="D10" s="1539"/>
      <c r="E10" s="1540" t="s">
        <v>1138</v>
      </c>
      <c r="F10" s="1549">
        <f>'Fiche projet géothermie'!H283</f>
        <v>0</v>
      </c>
      <c r="G10" s="1550">
        <f>F10*K12*20</f>
        <v>0</v>
      </c>
      <c r="H10" s="1308"/>
      <c r="I10" s="2808"/>
      <c r="J10" s="1541" t="s">
        <v>953</v>
      </c>
      <c r="K10" s="1547">
        <v>25</v>
      </c>
      <c r="L10" s="1376"/>
      <c r="O10" s="1307"/>
    </row>
    <row r="11" spans="1:15" ht="36.75" customHeight="1">
      <c r="A11" s="1308"/>
      <c r="B11" s="1538"/>
      <c r="C11" s="1539"/>
      <c r="D11" s="1539"/>
      <c r="E11" s="1540" t="s">
        <v>1139</v>
      </c>
      <c r="F11" s="1551">
        <f>'Fiche projet géothermie'!H282</f>
        <v>0</v>
      </c>
      <c r="G11" s="1550">
        <f>F11*K13*20</f>
        <v>0</v>
      </c>
      <c r="H11" s="1308"/>
      <c r="I11" s="2808"/>
      <c r="J11" s="1542" t="s">
        <v>581</v>
      </c>
      <c r="K11" s="1548">
        <v>50</v>
      </c>
      <c r="L11" s="1376"/>
      <c r="O11" s="1307"/>
    </row>
    <row r="12" spans="1:15" ht="29.25" customHeight="1">
      <c r="A12" s="1308"/>
      <c r="B12" s="1543"/>
      <c r="C12" s="1308"/>
      <c r="D12" s="1308"/>
      <c r="E12" s="1544"/>
      <c r="F12" s="1552" t="s">
        <v>1143</v>
      </c>
      <c r="G12" s="1626">
        <f>G8+G10+G11</f>
        <v>105750</v>
      </c>
      <c r="H12" s="1308"/>
      <c r="I12" s="2808"/>
      <c r="J12" s="1542" t="s">
        <v>478</v>
      </c>
      <c r="K12" s="1548">
        <v>13</v>
      </c>
      <c r="L12" s="1376"/>
    </row>
    <row r="13" spans="1:15" ht="15" customHeight="1">
      <c r="A13" s="1308"/>
      <c r="B13" s="1543"/>
      <c r="C13" s="1308"/>
      <c r="D13" s="1308"/>
      <c r="E13" s="2809" t="s">
        <v>582</v>
      </c>
      <c r="F13" s="2809"/>
      <c r="G13" s="2810"/>
      <c r="H13" s="1308"/>
      <c r="I13" s="2808"/>
      <c r="J13" s="1542" t="s">
        <v>475</v>
      </c>
      <c r="K13" s="1548">
        <v>13</v>
      </c>
      <c r="L13" s="1376"/>
    </row>
    <row r="14" spans="1:15" ht="16.5" customHeight="1">
      <c r="A14" s="1308"/>
      <c r="B14" s="1545"/>
      <c r="C14" s="1546"/>
      <c r="D14" s="1546"/>
      <c r="E14" s="2811" t="s">
        <v>583</v>
      </c>
      <c r="F14" s="2811"/>
      <c r="G14" s="2812"/>
      <c r="H14" s="1308"/>
      <c r="I14" s="1308"/>
      <c r="J14" s="1308"/>
      <c r="K14" s="1308"/>
      <c r="L14" s="1376"/>
    </row>
    <row r="15" spans="1:15">
      <c r="A15" s="1308"/>
      <c r="B15" s="1308"/>
      <c r="C15" s="1308"/>
      <c r="D15" s="1308"/>
      <c r="E15" s="1308"/>
      <c r="F15" s="1308"/>
      <c r="G15" s="1308"/>
      <c r="H15" s="1308"/>
      <c r="I15" s="1308"/>
      <c r="J15" s="1308"/>
      <c r="K15" s="1308"/>
      <c r="L15" s="1376"/>
    </row>
    <row r="16" spans="1:15" s="1" customFormat="1">
      <c r="A16" s="1308"/>
      <c r="B16" s="1317"/>
      <c r="C16" s="1317"/>
      <c r="D16" s="1317"/>
      <c r="E16" s="1317"/>
      <c r="F16" s="1317"/>
      <c r="G16" s="1308"/>
      <c r="H16" s="1308"/>
      <c r="I16" s="1308"/>
      <c r="J16" s="1308"/>
      <c r="K16" s="1308"/>
      <c r="L16" s="1308"/>
    </row>
    <row r="17" spans="1:12" s="1" customFormat="1">
      <c r="A17" s="1308"/>
      <c r="B17" s="1317" t="s">
        <v>1149</v>
      </c>
      <c r="C17" s="1317"/>
      <c r="D17" s="1317"/>
      <c r="E17" s="1317"/>
      <c r="F17" s="1317"/>
      <c r="G17" s="1308"/>
      <c r="H17" s="1308"/>
      <c r="I17" s="1308"/>
      <c r="J17" s="1308"/>
      <c r="K17" s="1308"/>
      <c r="L17" s="1308"/>
    </row>
    <row r="18" spans="1:12" s="1" customFormat="1">
      <c r="B18" t="s">
        <v>1150</v>
      </c>
      <c r="C18"/>
      <c r="D18"/>
      <c r="E18"/>
      <c r="F18"/>
    </row>
    <row r="19" spans="1:12" s="1" customFormat="1">
      <c r="B19" t="s">
        <v>1151</v>
      </c>
      <c r="C19"/>
      <c r="D19"/>
      <c r="E19"/>
      <c r="F19"/>
    </row>
    <row r="20" spans="1:12" s="1" customFormat="1">
      <c r="B20" t="s">
        <v>1152</v>
      </c>
      <c r="C20"/>
      <c r="D20"/>
      <c r="E20"/>
      <c r="F20"/>
      <c r="I20"/>
      <c r="J20"/>
      <c r="K20"/>
    </row>
    <row r="21" spans="1:12" s="1" customFormat="1">
      <c r="B21"/>
      <c r="C21"/>
      <c r="D21"/>
      <c r="E21"/>
      <c r="F21"/>
      <c r="I21"/>
      <c r="J21"/>
      <c r="K21"/>
    </row>
    <row r="22" spans="1:12" s="1" customFormat="1">
      <c r="B22"/>
      <c r="C22"/>
      <c r="D22"/>
      <c r="E22"/>
      <c r="F22"/>
      <c r="I22"/>
      <c r="J22"/>
      <c r="K22"/>
    </row>
    <row r="23" spans="1:12" s="1" customFormat="1">
      <c r="B23"/>
      <c r="C23"/>
      <c r="D23"/>
      <c r="E23"/>
      <c r="F23"/>
      <c r="I23"/>
      <c r="J23"/>
      <c r="K23"/>
    </row>
    <row r="24" spans="1:12" s="1" customFormat="1" ht="15.75" thickBot="1">
      <c r="I24"/>
      <c r="J24"/>
      <c r="K24"/>
    </row>
    <row r="25" spans="1:12" s="1" customFormat="1" ht="15.75">
      <c r="B25" s="1582" t="s">
        <v>1196</v>
      </c>
      <c r="C25" s="1583"/>
      <c r="D25" s="1583"/>
      <c r="E25" s="1584"/>
      <c r="G25" s="1585" t="s">
        <v>1196</v>
      </c>
      <c r="H25" s="1586">
        <v>44927</v>
      </c>
      <c r="I25"/>
      <c r="J25"/>
      <c r="K25"/>
    </row>
    <row r="26" spans="1:12" s="1" customFormat="1" ht="15.75">
      <c r="B26" s="1587"/>
      <c r="C26" s="1588" t="s">
        <v>1197</v>
      </c>
      <c r="D26" s="1588" t="s">
        <v>1198</v>
      </c>
      <c r="E26" s="1589" t="s">
        <v>344</v>
      </c>
      <c r="G26" s="1590" t="s">
        <v>1199</v>
      </c>
      <c r="H26" s="1591" t="s">
        <v>1200</v>
      </c>
      <c r="I26"/>
      <c r="J26"/>
      <c r="K26"/>
    </row>
    <row r="27" spans="1:12" s="1" customFormat="1" ht="15" customHeight="1">
      <c r="B27" s="1592"/>
      <c r="C27" s="1593">
        <f>'Fiche projet géothermie'!K314</f>
        <v>0</v>
      </c>
      <c r="D27" s="1593">
        <f>C27*H27</f>
        <v>0</v>
      </c>
      <c r="E27" s="2803">
        <f>SUM(D27:D31)</f>
        <v>0</v>
      </c>
      <c r="G27" s="1594" t="s">
        <v>1201</v>
      </c>
      <c r="H27" s="1595">
        <v>1190</v>
      </c>
      <c r="I27"/>
      <c r="J27"/>
      <c r="K27"/>
    </row>
    <row r="28" spans="1:12" s="1" customFormat="1" ht="15" customHeight="1">
      <c r="B28" s="1592"/>
      <c r="C28" s="1593">
        <f>'Fiche projet géothermie'!J314</f>
        <v>0</v>
      </c>
      <c r="D28" s="1593">
        <f t="shared" ref="D28:D31" si="0">C28*H28</f>
        <v>0</v>
      </c>
      <c r="E28" s="2804"/>
      <c r="G28" s="1594" t="s">
        <v>1202</v>
      </c>
      <c r="H28" s="1595">
        <v>770</v>
      </c>
      <c r="I28"/>
      <c r="J28"/>
      <c r="K28"/>
      <c r="L28"/>
    </row>
    <row r="29" spans="1:12" s="1" customFormat="1" ht="15" customHeight="1">
      <c r="B29" s="1592"/>
      <c r="C29" s="1593">
        <f>'Fiche projet géothermie'!I314</f>
        <v>0</v>
      </c>
      <c r="D29" s="1593">
        <f t="shared" si="0"/>
        <v>0</v>
      </c>
      <c r="E29" s="2804"/>
      <c r="G29" s="1594" t="s">
        <v>1203</v>
      </c>
      <c r="H29" s="1595">
        <v>610</v>
      </c>
      <c r="I29"/>
      <c r="J29"/>
      <c r="K29"/>
      <c r="L29"/>
    </row>
    <row r="30" spans="1:12" s="1" customFormat="1" ht="15" customHeight="1">
      <c r="B30" s="1592"/>
      <c r="C30" s="1593">
        <f>'Fiche projet géothermie'!H314</f>
        <v>0</v>
      </c>
      <c r="D30" s="1593">
        <f t="shared" si="0"/>
        <v>0</v>
      </c>
      <c r="E30" s="2804"/>
      <c r="G30" s="1594" t="s">
        <v>1204</v>
      </c>
      <c r="H30" s="1595">
        <v>450</v>
      </c>
      <c r="I30"/>
      <c r="J30"/>
      <c r="K30"/>
      <c r="L30"/>
    </row>
    <row r="31" spans="1:12" s="1" customFormat="1" ht="15.75" customHeight="1" thickBot="1">
      <c r="B31" s="1592"/>
      <c r="C31" s="1593">
        <f>'Fiche projet géothermie'!G314</f>
        <v>0</v>
      </c>
      <c r="D31" s="1593">
        <f t="shared" si="0"/>
        <v>0</v>
      </c>
      <c r="E31" s="2805"/>
      <c r="G31" s="1596" t="s">
        <v>1205</v>
      </c>
      <c r="H31" s="1597">
        <v>390</v>
      </c>
      <c r="I31"/>
      <c r="J31"/>
      <c r="K31"/>
      <c r="L31"/>
    </row>
    <row r="32" spans="1:12" s="1" customFormat="1" ht="16.5" thickBot="1">
      <c r="B32" s="1598" t="s">
        <v>1206</v>
      </c>
      <c r="C32" s="1599"/>
      <c r="D32" s="1600" t="e">
        <f>E27/(SUM(C27:C31))</f>
        <v>#DIV/0!</v>
      </c>
      <c r="E32" s="1601"/>
      <c r="I32"/>
      <c r="J32"/>
      <c r="K32"/>
      <c r="L32"/>
    </row>
    <row r="33" spans="2:7" ht="15.75" thickBot="1">
      <c r="B33" s="1"/>
      <c r="C33" s="1"/>
      <c r="D33" s="1"/>
      <c r="E33" s="1"/>
      <c r="F33" s="1"/>
      <c r="G33" s="1"/>
    </row>
    <row r="34" spans="2:7" ht="16.5" thickBot="1">
      <c r="B34" s="1602" t="s">
        <v>1207</v>
      </c>
      <c r="C34" s="1603"/>
      <c r="D34" s="1604"/>
      <c r="E34" s="1605">
        <f>E27+G12</f>
        <v>105750</v>
      </c>
      <c r="F34" s="1"/>
      <c r="G34" s="1"/>
    </row>
  </sheetData>
  <mergeCells count="12">
    <mergeCell ref="E27:E31"/>
    <mergeCell ref="B1:G2"/>
    <mergeCell ref="I9:I13"/>
    <mergeCell ref="E13:G13"/>
    <mergeCell ref="E14:G14"/>
    <mergeCell ref="B6:G6"/>
    <mergeCell ref="C7:D7"/>
    <mergeCell ref="B8:B9"/>
    <mergeCell ref="C8:D9"/>
    <mergeCell ref="E8:E9"/>
    <mergeCell ref="G8:G9"/>
    <mergeCell ref="F8:F9"/>
  </mergeCells>
  <dataValidations count="2">
    <dataValidation type="list" allowBlank="1" showInputMessage="1" showErrorMessage="1" sqref="C12" xr:uid="{00000000-0002-0000-0500-000000000000}">
      <formula1>#REF!</formula1>
    </dataValidation>
    <dataValidation type="list" allowBlank="1" showInputMessage="1" showErrorMessage="1" sqref="O7:O8 B8:B9" xr:uid="{00000000-0002-0000-0500-000001000000}">
      <formula1>$O$7:$O$8</formula1>
    </dataValidation>
  </dataValidations>
  <pageMargins left="0.7" right="0.7" top="0.75" bottom="0.75" header="0.3" footer="0.3"/>
  <pageSetup paperSize="9" orientation="portrait" r:id="rId1"/>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Feuil9"/>
  <dimension ref="A16:L29"/>
  <sheetViews>
    <sheetView topLeftCell="C10" workbookViewId="0">
      <selection activeCell="J19" sqref="J19:L19"/>
    </sheetView>
  </sheetViews>
  <sheetFormatPr baseColWidth="10" defaultRowHeight="15"/>
  <cols>
    <col min="1" max="1" width="15.7109375" customWidth="1"/>
    <col min="3" max="3" width="23.42578125" customWidth="1"/>
    <col min="4" max="4" width="14.7109375" customWidth="1"/>
    <col min="5" max="5" width="18.5703125" customWidth="1"/>
    <col min="6" max="6" width="17.140625" customWidth="1"/>
    <col min="7" max="7" width="18.85546875" customWidth="1"/>
    <col min="8" max="8" width="17" customWidth="1"/>
    <col min="10" max="10" width="18.140625" customWidth="1"/>
  </cols>
  <sheetData>
    <row r="16" ht="15.75" thickBot="1"/>
    <row r="17" spans="1:12" ht="24.75" customHeight="1" thickBot="1">
      <c r="A17" s="2833" t="s">
        <v>1050</v>
      </c>
      <c r="B17" s="2833"/>
      <c r="C17" s="2833"/>
      <c r="D17" s="2833"/>
      <c r="E17" s="2833"/>
      <c r="F17" s="2833"/>
      <c r="G17" s="2834"/>
      <c r="H17" s="1296" t="s">
        <v>1009</v>
      </c>
      <c r="I17" s="2830" t="s">
        <v>1049</v>
      </c>
      <c r="J17" s="2831"/>
      <c r="K17" s="2831"/>
      <c r="L17" s="2832"/>
    </row>
    <row r="18" spans="1:12" ht="15.75" thickBot="1">
      <c r="A18" s="1291"/>
      <c r="H18" s="1290" t="s">
        <v>1015</v>
      </c>
      <c r="I18" s="1290" t="s">
        <v>1016</v>
      </c>
      <c r="J18" s="2827" t="s">
        <v>436</v>
      </c>
      <c r="K18" s="2828"/>
      <c r="L18" s="2829"/>
    </row>
    <row r="19" spans="1:12" ht="48.75" customHeight="1">
      <c r="A19" s="1291"/>
      <c r="H19" s="1292" t="s">
        <v>1048</v>
      </c>
      <c r="I19" s="1297" t="s">
        <v>1047</v>
      </c>
      <c r="J19" s="1293" t="s">
        <v>1039</v>
      </c>
      <c r="K19" s="1294" t="s">
        <v>1017</v>
      </c>
      <c r="L19" s="1295" t="s">
        <v>1045</v>
      </c>
    </row>
    <row r="20" spans="1:12">
      <c r="A20" s="1291" t="s">
        <v>1051</v>
      </c>
      <c r="B20" s="1298" t="s">
        <v>1053</v>
      </c>
      <c r="H20" s="1261" t="s">
        <v>10</v>
      </c>
      <c r="I20" s="1272" t="s">
        <v>1018</v>
      </c>
      <c r="J20" s="1281" t="s">
        <v>1018</v>
      </c>
      <c r="K20" s="1250" t="s">
        <v>1040</v>
      </c>
      <c r="L20" s="1253" t="s">
        <v>1028</v>
      </c>
    </row>
    <row r="21" spans="1:12">
      <c r="A21" s="1291"/>
      <c r="H21" s="1262" t="s">
        <v>11</v>
      </c>
      <c r="I21" s="1273" t="s">
        <v>1019</v>
      </c>
      <c r="J21" s="1282" t="s">
        <v>1029</v>
      </c>
      <c r="K21" s="1251" t="s">
        <v>1041</v>
      </c>
      <c r="L21" s="1254" t="s">
        <v>1030</v>
      </c>
    </row>
    <row r="22" spans="1:12">
      <c r="H22" s="1263" t="s">
        <v>12</v>
      </c>
      <c r="I22" s="1274" t="s">
        <v>1020</v>
      </c>
      <c r="J22" s="1283" t="s">
        <v>1031</v>
      </c>
      <c r="K22" s="1252" t="s">
        <v>1042</v>
      </c>
      <c r="L22" s="1255" t="s">
        <v>1032</v>
      </c>
    </row>
    <row r="23" spans="1:12">
      <c r="A23" s="1291" t="s">
        <v>1052</v>
      </c>
      <c r="B23" s="1299" t="s">
        <v>1054</v>
      </c>
      <c r="H23" s="1264" t="s">
        <v>13</v>
      </c>
      <c r="I23" s="1275" t="s">
        <v>1021</v>
      </c>
      <c r="J23" s="1284" t="s">
        <v>1033</v>
      </c>
      <c r="K23" s="1249" t="s">
        <v>1043</v>
      </c>
      <c r="L23" s="1256" t="s">
        <v>1034</v>
      </c>
    </row>
    <row r="24" spans="1:12">
      <c r="A24" s="1291"/>
      <c r="B24" s="1301" t="s">
        <v>1058</v>
      </c>
      <c r="H24" s="1265" t="s">
        <v>14</v>
      </c>
      <c r="I24" s="1276" t="s">
        <v>1022</v>
      </c>
      <c r="J24" s="1285" t="s">
        <v>1035</v>
      </c>
      <c r="K24" s="1248" t="s">
        <v>1022</v>
      </c>
      <c r="L24" s="1257" t="s">
        <v>1036</v>
      </c>
    </row>
    <row r="25" spans="1:12">
      <c r="B25" s="1301" t="s">
        <v>1059</v>
      </c>
      <c r="H25" s="1266" t="s">
        <v>15</v>
      </c>
      <c r="I25" s="1277" t="s">
        <v>1023</v>
      </c>
      <c r="J25" s="1286" t="s">
        <v>1037</v>
      </c>
      <c r="K25" s="1247" t="s">
        <v>1023</v>
      </c>
      <c r="L25" s="1258" t="s">
        <v>1038</v>
      </c>
    </row>
    <row r="26" spans="1:12">
      <c r="B26" s="1301" t="s">
        <v>1060</v>
      </c>
      <c r="H26" s="1267" t="s">
        <v>16</v>
      </c>
      <c r="I26" s="1278" t="s">
        <v>1024</v>
      </c>
      <c r="J26" s="1287" t="s">
        <v>1027</v>
      </c>
      <c r="K26" s="1246" t="s">
        <v>1044</v>
      </c>
      <c r="L26" s="1259" t="s">
        <v>1046</v>
      </c>
    </row>
    <row r="27" spans="1:12">
      <c r="B27" s="1299" t="s">
        <v>1055</v>
      </c>
      <c r="H27" s="1268" t="s">
        <v>1025</v>
      </c>
      <c r="I27" s="1279"/>
      <c r="J27" s="1288"/>
      <c r="K27" s="1245"/>
      <c r="L27" s="1260"/>
    </row>
    <row r="28" spans="1:12" ht="14.25" customHeight="1" thickBot="1">
      <c r="B28" s="1300" t="s">
        <v>1056</v>
      </c>
      <c r="H28" s="1269" t="s">
        <v>1026</v>
      </c>
      <c r="I28" s="1280"/>
      <c r="J28" s="1289"/>
      <c r="K28" s="1270"/>
      <c r="L28" s="1271"/>
    </row>
    <row r="29" spans="1:12">
      <c r="B29" s="1300" t="s">
        <v>1057</v>
      </c>
    </row>
  </sheetData>
  <mergeCells count="3">
    <mergeCell ref="J18:L18"/>
    <mergeCell ref="I17:L17"/>
    <mergeCell ref="A17:G17"/>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Feuil7"/>
  <dimension ref="A1:AO103"/>
  <sheetViews>
    <sheetView topLeftCell="A7" workbookViewId="0">
      <selection activeCell="T8" sqref="T8"/>
    </sheetView>
  </sheetViews>
  <sheetFormatPr baseColWidth="10" defaultRowHeight="15"/>
  <cols>
    <col min="1" max="1" width="11.5703125" customWidth="1"/>
    <col min="2" max="2" width="1.5703125" customWidth="1"/>
    <col min="3" max="3" width="19.140625" customWidth="1"/>
    <col min="4" max="5" width="1.42578125" customWidth="1"/>
    <col min="6" max="6" width="13.7109375" customWidth="1"/>
    <col min="7" max="7" width="1" customWidth="1"/>
    <col min="8" max="8" width="21.85546875" customWidth="1"/>
    <col min="9" max="9" width="1.7109375" customWidth="1"/>
    <col min="10" max="10" width="13.28515625" customWidth="1"/>
    <col min="11" max="11" width="1.5703125" customWidth="1"/>
    <col min="12" max="12" width="23.28515625" customWidth="1"/>
    <col min="13" max="13" width="1.5703125" customWidth="1"/>
    <col min="14" max="14" width="16.140625" customWidth="1"/>
    <col min="15" max="15" width="1.140625" customWidth="1"/>
    <col min="16" max="16" width="45.5703125" customWidth="1"/>
    <col min="17" max="17" width="1.7109375" customWidth="1"/>
    <col min="18" max="18" width="39.42578125" customWidth="1"/>
    <col min="19" max="19" width="14.140625" customWidth="1"/>
    <col min="20" max="20" width="30.7109375" customWidth="1"/>
    <col min="21" max="21" width="12" customWidth="1"/>
    <col min="22" max="22" width="24.7109375" customWidth="1"/>
    <col min="23" max="23" width="1.28515625" customWidth="1"/>
    <col min="24" max="24" width="22.28515625" customWidth="1"/>
    <col min="25" max="25" width="1.42578125" customWidth="1"/>
    <col min="26" max="26" width="51.140625" customWidth="1"/>
    <col min="27" max="27" width="1" customWidth="1"/>
    <col min="28" max="28" width="41.5703125" customWidth="1"/>
    <col min="29" max="29" width="1.5703125" customWidth="1"/>
    <col min="30" max="30" width="20.140625" customWidth="1"/>
    <col min="31" max="31" width="1.7109375" customWidth="1"/>
    <col min="32" max="32" width="4.28515625" customWidth="1"/>
    <col min="33" max="33" width="16.42578125" customWidth="1"/>
    <col min="34" max="34" width="2.140625" customWidth="1"/>
    <col min="35" max="35" width="22.28515625" customWidth="1"/>
    <col min="36" max="36" width="24.7109375" customWidth="1"/>
  </cols>
  <sheetData>
    <row r="1" spans="1:40">
      <c r="A1" s="6" t="s">
        <v>586</v>
      </c>
    </row>
    <row r="2" spans="1:40">
      <c r="A2" s="5"/>
    </row>
    <row r="5" spans="1:40" s="111" customFormat="1" ht="15.75">
      <c r="A5" s="1187" t="s">
        <v>149</v>
      </c>
      <c r="C5" s="1235" t="s">
        <v>139</v>
      </c>
      <c r="F5" s="1235" t="s">
        <v>999</v>
      </c>
      <c r="H5" s="111" t="s">
        <v>588</v>
      </c>
      <c r="J5" s="1187" t="s">
        <v>151</v>
      </c>
      <c r="L5" s="182" t="s">
        <v>592</v>
      </c>
      <c r="M5" s="182"/>
      <c r="N5" s="182" t="s">
        <v>974</v>
      </c>
      <c r="P5" s="182" t="s">
        <v>997</v>
      </c>
      <c r="R5" s="182" t="s">
        <v>591</v>
      </c>
      <c r="T5" s="182" t="s">
        <v>1008</v>
      </c>
      <c r="V5" s="182" t="s">
        <v>118</v>
      </c>
      <c r="X5" s="182" t="s">
        <v>127</v>
      </c>
      <c r="Z5" s="182" t="s">
        <v>819</v>
      </c>
      <c r="AB5" s="182" t="s">
        <v>1071</v>
      </c>
      <c r="AD5" s="111" t="s">
        <v>160</v>
      </c>
      <c r="AG5" s="111" t="s">
        <v>208</v>
      </c>
      <c r="AI5" s="111" t="s">
        <v>866</v>
      </c>
      <c r="AJ5" s="1622" t="s">
        <v>1211</v>
      </c>
    </row>
    <row r="6" spans="1:40" s="111" customFormat="1" ht="15.75">
      <c r="A6" s="1187"/>
      <c r="C6" s="1235"/>
      <c r="F6" s="1235"/>
      <c r="J6" s="1187"/>
      <c r="L6" s="182"/>
      <c r="M6" s="110"/>
      <c r="N6" s="182"/>
      <c r="P6" s="182"/>
      <c r="R6" s="182"/>
      <c r="T6" s="182"/>
      <c r="V6" s="182"/>
      <c r="X6" s="182"/>
      <c r="Z6" s="182"/>
      <c r="AB6" s="182"/>
      <c r="AI6" s="111" t="s">
        <v>1012</v>
      </c>
      <c r="AJ6" s="1623"/>
    </row>
    <row r="7" spans="1:40" s="111" customFormat="1" ht="210">
      <c r="A7" s="110" t="s">
        <v>10</v>
      </c>
      <c r="C7" s="1236" t="s">
        <v>40</v>
      </c>
      <c r="F7" s="1236" t="s">
        <v>40</v>
      </c>
      <c r="H7" s="110" t="s">
        <v>442</v>
      </c>
      <c r="J7" s="110" t="s">
        <v>74</v>
      </c>
      <c r="L7" s="110" t="s">
        <v>470</v>
      </c>
      <c r="M7" s="110"/>
      <c r="N7" s="111" t="s">
        <v>975</v>
      </c>
      <c r="P7" s="1305" t="s">
        <v>1084</v>
      </c>
      <c r="R7" s="110" t="s">
        <v>1006</v>
      </c>
      <c r="T7" s="110" t="s">
        <v>1298</v>
      </c>
      <c r="V7" s="111" t="s">
        <v>152</v>
      </c>
      <c r="X7" s="110" t="s">
        <v>206</v>
      </c>
      <c r="Z7" s="110" t="s">
        <v>346</v>
      </c>
      <c r="AB7" s="110" t="s">
        <v>1039</v>
      </c>
      <c r="AD7" s="111">
        <v>1</v>
      </c>
      <c r="AG7" s="111" t="s">
        <v>209</v>
      </c>
      <c r="AI7" s="111" t="s">
        <v>869</v>
      </c>
      <c r="AJ7" s="1624" t="s">
        <v>112</v>
      </c>
      <c r="AK7" s="111" t="s">
        <v>188</v>
      </c>
    </row>
    <row r="8" spans="1:40" s="111" customFormat="1" ht="210">
      <c r="A8" s="110" t="s">
        <v>11</v>
      </c>
      <c r="C8" s="1236" t="s">
        <v>41</v>
      </c>
      <c r="F8" s="1236" t="s">
        <v>41</v>
      </c>
      <c r="H8" s="110" t="s">
        <v>434</v>
      </c>
      <c r="J8" s="110" t="s">
        <v>75</v>
      </c>
      <c r="L8" s="110" t="s">
        <v>473</v>
      </c>
      <c r="M8" s="110"/>
      <c r="N8" s="111" t="s">
        <v>976</v>
      </c>
      <c r="P8" s="1305" t="s">
        <v>1091</v>
      </c>
      <c r="R8" s="110" t="s">
        <v>1007</v>
      </c>
      <c r="T8" s="110" t="s">
        <v>1299</v>
      </c>
      <c r="V8" s="111" t="s">
        <v>202</v>
      </c>
      <c r="X8" s="110" t="s">
        <v>205</v>
      </c>
      <c r="Z8" s="110" t="s">
        <v>1288</v>
      </c>
      <c r="AB8" s="110" t="s">
        <v>1017</v>
      </c>
      <c r="AD8" s="111">
        <v>1</v>
      </c>
      <c r="AG8" s="111" t="s">
        <v>210</v>
      </c>
      <c r="AI8" s="111" t="s">
        <v>867</v>
      </c>
      <c r="AJ8" s="1625" t="s">
        <v>1234</v>
      </c>
      <c r="AK8" s="111" t="s">
        <v>191</v>
      </c>
    </row>
    <row r="9" spans="1:40" s="111" customFormat="1" ht="60">
      <c r="A9" s="110" t="s">
        <v>12</v>
      </c>
      <c r="C9" s="1236" t="s">
        <v>998</v>
      </c>
      <c r="F9" s="1236" t="s">
        <v>998</v>
      </c>
      <c r="H9" s="110" t="s">
        <v>475</v>
      </c>
      <c r="J9" s="111" t="s">
        <v>164</v>
      </c>
      <c r="L9" s="110" t="s">
        <v>476</v>
      </c>
      <c r="M9" s="110"/>
      <c r="N9" s="111" t="s">
        <v>977</v>
      </c>
      <c r="P9" s="1306" t="s">
        <v>1085</v>
      </c>
      <c r="R9" s="110" t="s">
        <v>1172</v>
      </c>
      <c r="T9" s="1711" t="s">
        <v>83</v>
      </c>
      <c r="V9" s="111" t="s">
        <v>153</v>
      </c>
      <c r="X9" s="110" t="s">
        <v>220</v>
      </c>
      <c r="Z9" s="110" t="s">
        <v>1289</v>
      </c>
      <c r="AB9" s="110" t="s">
        <v>1045</v>
      </c>
      <c r="AD9" s="111">
        <v>1</v>
      </c>
      <c r="AI9" s="111" t="s">
        <v>220</v>
      </c>
      <c r="AJ9" s="1624" t="s">
        <v>1235</v>
      </c>
      <c r="AK9" s="111" t="s">
        <v>1250</v>
      </c>
    </row>
    <row r="10" spans="1:40" s="111" customFormat="1" ht="60">
      <c r="A10" s="110" t="s">
        <v>13</v>
      </c>
      <c r="F10" s="110"/>
      <c r="H10" s="110" t="s">
        <v>478</v>
      </c>
      <c r="J10" s="110"/>
      <c r="L10" s="110"/>
      <c r="M10" s="110"/>
      <c r="N10" s="110"/>
      <c r="P10" s="1306" t="s">
        <v>1086</v>
      </c>
      <c r="R10" s="110" t="s">
        <v>1173</v>
      </c>
      <c r="T10" s="110"/>
      <c r="V10" s="111" t="s">
        <v>154</v>
      </c>
      <c r="Y10" s="110"/>
      <c r="Z10" s="110"/>
      <c r="AB10" s="110"/>
      <c r="AD10" s="111">
        <v>0</v>
      </c>
    </row>
    <row r="11" spans="1:40" s="111" customFormat="1">
      <c r="A11" s="110" t="s">
        <v>14</v>
      </c>
      <c r="F11" s="110"/>
      <c r="L11" s="110"/>
      <c r="M11" s="110"/>
      <c r="N11" s="110"/>
      <c r="P11" s="1185"/>
      <c r="T11" s="110"/>
      <c r="V11" s="111" t="s">
        <v>117</v>
      </c>
      <c r="Z11" s="110"/>
      <c r="AB11" s="110"/>
      <c r="AD11" s="111">
        <v>0</v>
      </c>
    </row>
    <row r="12" spans="1:40" s="111" customFormat="1">
      <c r="A12" s="110" t="s">
        <v>15</v>
      </c>
      <c r="F12" s="110"/>
      <c r="L12" s="110"/>
      <c r="M12" s="110"/>
      <c r="P12" s="1185"/>
      <c r="V12" s="110" t="s">
        <v>220</v>
      </c>
      <c r="Z12" s="110"/>
      <c r="AB12" s="110"/>
      <c r="AD12" s="111">
        <v>1</v>
      </c>
      <c r="AJ12" s="1622" t="s">
        <v>1196</v>
      </c>
    </row>
    <row r="13" spans="1:40" s="111" customFormat="1">
      <c r="A13" s="110" t="s">
        <v>16</v>
      </c>
      <c r="L13" s="110"/>
      <c r="M13" s="110"/>
      <c r="P13" s="110"/>
      <c r="Z13" s="110"/>
      <c r="AB13" s="110"/>
      <c r="AD13" s="111">
        <v>2.58</v>
      </c>
      <c r="AJ13" s="1623" t="s">
        <v>1213</v>
      </c>
      <c r="AL13" s="1293"/>
      <c r="AM13" s="1294"/>
      <c r="AN13" s="1295"/>
    </row>
    <row r="14" spans="1:40" s="111" customFormat="1">
      <c r="A14" s="110" t="s">
        <v>220</v>
      </c>
      <c r="L14" s="110"/>
      <c r="M14" s="110"/>
      <c r="Z14" s="110"/>
      <c r="AB14" s="110"/>
      <c r="AD14" s="111">
        <v>0</v>
      </c>
      <c r="AJ14" s="1624" t="s">
        <v>1236</v>
      </c>
    </row>
    <row r="15" spans="1:40" s="111" customFormat="1">
      <c r="A15" s="110"/>
      <c r="L15" s="110"/>
      <c r="M15" s="110"/>
      <c r="Z15" s="110"/>
      <c r="AB15" s="110"/>
      <c r="AD15" s="111">
        <v>1</v>
      </c>
      <c r="AJ15" s="1625" t="s">
        <v>1079</v>
      </c>
    </row>
    <row r="16" spans="1:40" s="111" customFormat="1">
      <c r="A16" s="110"/>
      <c r="L16" s="110"/>
      <c r="M16" s="110"/>
      <c r="Z16" s="110"/>
      <c r="AJ16" s="1624"/>
    </row>
    <row r="17" spans="1:41" s="111" customFormat="1">
      <c r="A17" s="110"/>
      <c r="L17" s="110"/>
      <c r="M17" s="110"/>
    </row>
    <row r="18" spans="1:41" s="111" customFormat="1">
      <c r="A18" s="110"/>
      <c r="L18" s="110"/>
      <c r="M18" s="110"/>
    </row>
    <row r="19" spans="1:41" s="111" customFormat="1">
      <c r="A19" s="110"/>
      <c r="L19" s="110"/>
      <c r="M19" s="110"/>
    </row>
    <row r="20" spans="1:41" s="111" customFormat="1">
      <c r="A20" s="110"/>
      <c r="L20" s="110"/>
      <c r="M20" s="110"/>
    </row>
    <row r="21" spans="1:41" s="111" customFormat="1">
      <c r="A21" s="110"/>
      <c r="L21" s="110"/>
      <c r="M21" s="110"/>
    </row>
    <row r="22" spans="1:41" s="111" customFormat="1">
      <c r="A22" s="110"/>
      <c r="L22" s="110"/>
    </row>
    <row r="23" spans="1:41" s="111" customFormat="1">
      <c r="A23" s="110"/>
      <c r="L23" s="110"/>
    </row>
    <row r="24" spans="1:41" s="111" customFormat="1">
      <c r="A24" s="110"/>
      <c r="AI24"/>
      <c r="AK24"/>
      <c r="AL24"/>
      <c r="AM24"/>
      <c r="AN24"/>
      <c r="AO24"/>
    </row>
    <row r="25" spans="1:41">
      <c r="A25" s="5"/>
    </row>
    <row r="26" spans="1:41">
      <c r="A26" s="5"/>
    </row>
    <row r="27" spans="1:41">
      <c r="A27" s="5"/>
    </row>
    <row r="28" spans="1:41">
      <c r="A28" s="5"/>
    </row>
    <row r="29" spans="1:41">
      <c r="A29" s="5"/>
    </row>
    <row r="32" spans="1:41">
      <c r="A32" s="5"/>
    </row>
    <row r="33" spans="1:1">
      <c r="A33" s="5"/>
    </row>
    <row r="34" spans="1:1">
      <c r="A34" s="5"/>
    </row>
    <row r="35" spans="1:1">
      <c r="A35" s="5"/>
    </row>
    <row r="36" spans="1:1">
      <c r="A36" s="5"/>
    </row>
    <row r="37" spans="1:1">
      <c r="A37" s="5"/>
    </row>
    <row r="38" spans="1:1">
      <c r="A38" s="5"/>
    </row>
    <row r="39" spans="1:1">
      <c r="A39" s="5"/>
    </row>
    <row r="40" spans="1:1">
      <c r="A40" s="5"/>
    </row>
    <row r="41" spans="1:1">
      <c r="A41" s="5"/>
    </row>
    <row r="42" spans="1:1">
      <c r="A42" s="5"/>
    </row>
    <row r="43" spans="1:1">
      <c r="A43" s="5"/>
    </row>
    <row r="44" spans="1:1">
      <c r="A44" s="5"/>
    </row>
    <row r="45" spans="1:1">
      <c r="A45" s="5"/>
    </row>
    <row r="46" spans="1:1">
      <c r="A46" s="5"/>
    </row>
    <row r="47" spans="1:1">
      <c r="A47" s="5"/>
    </row>
    <row r="48" spans="1:1">
      <c r="A48" s="5"/>
    </row>
    <row r="49" spans="1:1">
      <c r="A49" s="5"/>
    </row>
    <row r="50" spans="1:1">
      <c r="A50" s="5"/>
    </row>
    <row r="51" spans="1:1">
      <c r="A51" s="5"/>
    </row>
    <row r="52" spans="1:1">
      <c r="A52" s="5"/>
    </row>
    <row r="53" spans="1:1">
      <c r="A53" s="5"/>
    </row>
    <row r="54" spans="1:1">
      <c r="A54" s="5"/>
    </row>
    <row r="55" spans="1:1">
      <c r="A55" s="5"/>
    </row>
    <row r="56" spans="1:1">
      <c r="A56" s="5"/>
    </row>
    <row r="57" spans="1:1">
      <c r="A57" s="5"/>
    </row>
    <row r="58" spans="1:1">
      <c r="A58" s="5"/>
    </row>
    <row r="59" spans="1:1">
      <c r="A59" s="5"/>
    </row>
    <row r="60" spans="1:1">
      <c r="A60" s="5"/>
    </row>
    <row r="61" spans="1:1">
      <c r="A61" s="5"/>
    </row>
    <row r="62" spans="1:1">
      <c r="A62" s="5"/>
    </row>
    <row r="63" spans="1:1">
      <c r="A63" s="5"/>
    </row>
    <row r="64" spans="1:1">
      <c r="A64" s="5"/>
    </row>
    <row r="65" spans="1:1">
      <c r="A65" s="5"/>
    </row>
    <row r="66" spans="1:1">
      <c r="A66" s="5"/>
    </row>
    <row r="67" spans="1:1">
      <c r="A67" s="5"/>
    </row>
    <row r="68" spans="1:1">
      <c r="A68" s="5"/>
    </row>
    <row r="69" spans="1:1">
      <c r="A69" s="5"/>
    </row>
    <row r="70" spans="1:1">
      <c r="A70" s="5"/>
    </row>
    <row r="71" spans="1:1">
      <c r="A71" s="5"/>
    </row>
    <row r="72" spans="1:1">
      <c r="A72" s="5"/>
    </row>
    <row r="73" spans="1:1">
      <c r="A73" s="5"/>
    </row>
    <row r="74" spans="1:1">
      <c r="A74" s="5"/>
    </row>
    <row r="75" spans="1:1">
      <c r="A75" s="5"/>
    </row>
    <row r="76" spans="1:1">
      <c r="A76" s="5"/>
    </row>
    <row r="77" spans="1:1">
      <c r="A77" s="5"/>
    </row>
    <row r="78" spans="1:1">
      <c r="A78" s="5"/>
    </row>
    <row r="79" spans="1:1">
      <c r="A79" s="5"/>
    </row>
    <row r="80" spans="1:1">
      <c r="A80" s="5"/>
    </row>
    <row r="81" spans="1:1">
      <c r="A81" s="5"/>
    </row>
    <row r="82" spans="1:1">
      <c r="A82" s="5"/>
    </row>
    <row r="83" spans="1:1">
      <c r="A83" s="5"/>
    </row>
    <row r="84" spans="1:1">
      <c r="A84" s="5"/>
    </row>
    <row r="85" spans="1:1">
      <c r="A85" s="5"/>
    </row>
    <row r="86" spans="1:1">
      <c r="A86" s="5"/>
    </row>
    <row r="87" spans="1:1">
      <c r="A87" s="5"/>
    </row>
    <row r="88" spans="1:1">
      <c r="A88" s="5"/>
    </row>
    <row r="89" spans="1:1">
      <c r="A89" s="5"/>
    </row>
    <row r="90" spans="1:1">
      <c r="A90" s="5"/>
    </row>
    <row r="91" spans="1:1">
      <c r="A91" s="5"/>
    </row>
    <row r="92" spans="1:1">
      <c r="A92" s="5"/>
    </row>
    <row r="93" spans="1:1">
      <c r="A93" s="5"/>
    </row>
    <row r="94" spans="1:1">
      <c r="A94" s="5"/>
    </row>
    <row r="95" spans="1:1">
      <c r="A95" s="5"/>
    </row>
    <row r="96" spans="1:1">
      <c r="A96" s="5"/>
    </row>
    <row r="97" spans="1:1">
      <c r="A97" s="5"/>
    </row>
    <row r="98" spans="1:1">
      <c r="A98" s="5"/>
    </row>
    <row r="99" spans="1:1">
      <c r="A99" s="5"/>
    </row>
    <row r="100" spans="1:1">
      <c r="A100" s="5"/>
    </row>
    <row r="101" spans="1:1">
      <c r="A101" s="5"/>
    </row>
    <row r="102" spans="1:1">
      <c r="A102" s="5"/>
    </row>
    <row r="103" spans="1:1">
      <c r="A103" s="5"/>
    </row>
  </sheetData>
  <pageMargins left="0.7" right="0.7" top="0.75" bottom="0.75" header="0.3" footer="0.3"/>
  <pageSetup paperSize="9" orientation="portrait" r:id="rId1"/>
  <tableParts count="16">
    <tablePart r:id="rId2"/>
    <tablePart r:id="rId3"/>
    <tablePart r:id="rId4"/>
    <tablePart r:id="rId5"/>
    <tablePart r:id="rId6"/>
    <tablePart r:id="rId7"/>
    <tablePart r:id="rId8"/>
    <tablePart r:id="rId9"/>
    <tablePart r:id="rId10"/>
    <tablePart r:id="rId11"/>
    <tablePart r:id="rId12"/>
    <tablePart r:id="rId13"/>
    <tablePart r:id="rId14"/>
    <tablePart r:id="rId15"/>
    <tablePart r:id="rId16"/>
    <tablePart r:id="rId17"/>
  </tablePar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Feuil10"/>
  <dimension ref="A1:AK503"/>
  <sheetViews>
    <sheetView topLeftCell="A84" zoomScale="85" zoomScaleNormal="85" workbookViewId="0">
      <selection activeCell="E380" sqref="E380"/>
    </sheetView>
  </sheetViews>
  <sheetFormatPr baseColWidth="10" defaultColWidth="11.42578125" defaultRowHeight="15"/>
  <cols>
    <col min="1" max="1" width="11.42578125" style="1"/>
    <col min="2" max="2" width="17" customWidth="1"/>
    <col min="3" max="3" width="12" customWidth="1"/>
    <col min="4" max="4" width="9.5703125" customWidth="1"/>
    <col min="5" max="5" width="13.85546875" customWidth="1"/>
    <col min="6" max="6" width="15.7109375" customWidth="1"/>
    <col min="7" max="7" width="20" customWidth="1"/>
    <col min="8" max="8" width="15.85546875" customWidth="1"/>
    <col min="11" max="11" width="9.5703125" customWidth="1"/>
    <col min="13" max="13" width="13.28515625" customWidth="1"/>
    <col min="14" max="14" width="5.7109375" style="10" customWidth="1"/>
    <col min="15" max="15" width="15.42578125" style="10" customWidth="1"/>
    <col min="16" max="18" width="11.42578125" style="10" customWidth="1"/>
    <col min="19" max="19" width="11.42578125" style="1" customWidth="1"/>
    <col min="20" max="20" width="29.42578125" style="1" customWidth="1"/>
    <col min="21" max="21" width="11.42578125" style="216"/>
  </cols>
  <sheetData>
    <row r="1" spans="2:29" ht="21" thickBot="1">
      <c r="B1" s="938" t="s">
        <v>181</v>
      </c>
      <c r="C1" s="939"/>
      <c r="D1" s="940" t="s">
        <v>367</v>
      </c>
      <c r="E1" s="939"/>
      <c r="F1" s="941"/>
      <c r="G1" s="941"/>
      <c r="H1" s="942"/>
      <c r="I1" s="942"/>
      <c r="J1" s="942"/>
      <c r="K1" s="942"/>
      <c r="L1" s="943"/>
      <c r="M1" s="944"/>
    </row>
    <row r="2" spans="2:29" ht="15.75">
      <c r="B2" s="2067" t="e">
        <f>#REF!</f>
        <v>#REF!</v>
      </c>
      <c r="C2" s="2068"/>
      <c r="D2" s="2068"/>
      <c r="E2" s="2068"/>
      <c r="F2" s="2068"/>
      <c r="G2" s="2068"/>
      <c r="H2" s="100"/>
      <c r="I2" s="101"/>
      <c r="J2" s="101"/>
      <c r="K2" s="101"/>
      <c r="L2" s="102"/>
      <c r="M2" s="186"/>
    </row>
    <row r="3" spans="2:29">
      <c r="B3" s="2069"/>
      <c r="C3" s="2070"/>
      <c r="D3" s="2070"/>
      <c r="E3" s="2070"/>
      <c r="F3" s="2070"/>
      <c r="G3" s="2070"/>
      <c r="H3" s="71"/>
      <c r="I3" s="103"/>
      <c r="J3" s="2073" t="s">
        <v>183</v>
      </c>
      <c r="K3" s="2074"/>
      <c r="L3" s="2074"/>
      <c r="M3" s="2075"/>
      <c r="O3" s="10" t="s">
        <v>629</v>
      </c>
    </row>
    <row r="4" spans="2:29" ht="15.75" thickBot="1">
      <c r="B4" s="2071"/>
      <c r="C4" s="2072"/>
      <c r="D4" s="2072"/>
      <c r="E4" s="2072"/>
      <c r="F4" s="2072"/>
      <c r="G4" s="2072"/>
      <c r="H4" s="71"/>
      <c r="I4" s="103"/>
      <c r="J4" s="2073"/>
      <c r="K4" s="2074"/>
      <c r="L4" s="2074"/>
      <c r="M4" s="2075"/>
      <c r="O4" s="10" t="s">
        <v>416</v>
      </c>
    </row>
    <row r="5" spans="2:29">
      <c r="B5" s="2079" t="e">
        <f>#REF!</f>
        <v>#REF!</v>
      </c>
      <c r="C5" s="2080"/>
      <c r="D5" s="2080"/>
      <c r="E5" s="2080"/>
      <c r="F5" s="2080"/>
      <c r="G5" s="2080"/>
      <c r="H5" s="71"/>
      <c r="I5" s="103"/>
      <c r="J5" s="2073"/>
      <c r="K5" s="2074"/>
      <c r="L5" s="2074"/>
      <c r="M5" s="2075"/>
    </row>
    <row r="6" spans="2:29">
      <c r="B6" s="2081"/>
      <c r="C6" s="2082"/>
      <c r="D6" s="2082"/>
      <c r="E6" s="2082"/>
      <c r="F6" s="2082"/>
      <c r="G6" s="2082"/>
      <c r="H6" s="71"/>
      <c r="I6" s="103"/>
      <c r="J6" s="2073"/>
      <c r="K6" s="2074"/>
      <c r="L6" s="2074"/>
      <c r="M6" s="2075"/>
    </row>
    <row r="7" spans="2:29" ht="15.75" thickBot="1">
      <c r="B7" s="2083"/>
      <c r="C7" s="2084"/>
      <c r="D7" s="2084"/>
      <c r="E7" s="2084" t="b">
        <v>0</v>
      </c>
      <c r="F7" s="2084"/>
      <c r="G7" s="2084" t="b">
        <v>0</v>
      </c>
      <c r="H7" s="187"/>
      <c r="I7" s="188"/>
      <c r="J7" s="2076"/>
      <c r="K7" s="2077"/>
      <c r="L7" s="2077"/>
      <c r="M7" s="2078"/>
    </row>
    <row r="8" spans="2:29" ht="19.5" thickBot="1">
      <c r="B8" s="206"/>
      <c r="C8" s="207"/>
      <c r="D8" s="207"/>
      <c r="E8" s="207"/>
      <c r="F8" s="207"/>
      <c r="G8" s="217" t="s">
        <v>365</v>
      </c>
      <c r="H8" s="205"/>
      <c r="I8" s="205"/>
      <c r="J8" s="214"/>
      <c r="K8" s="214"/>
      <c r="L8" s="214"/>
      <c r="M8" s="215"/>
    </row>
    <row r="9" spans="2:29" ht="19.5" thickBot="1">
      <c r="B9" s="206"/>
      <c r="C9" s="208"/>
      <c r="D9" s="208"/>
      <c r="E9" s="208"/>
      <c r="F9" s="208"/>
      <c r="G9" s="218" t="s">
        <v>8</v>
      </c>
      <c r="H9" s="209"/>
      <c r="I9" s="205"/>
      <c r="J9" s="214"/>
      <c r="K9" s="214"/>
      <c r="L9" s="214"/>
      <c r="M9" s="215"/>
    </row>
    <row r="10" spans="2:29" ht="19.5" thickBot="1">
      <c r="B10" s="206"/>
      <c r="C10" s="210"/>
      <c r="D10" s="210"/>
      <c r="E10" s="210"/>
      <c r="F10" s="209"/>
      <c r="G10" s="218" t="s">
        <v>628</v>
      </c>
      <c r="H10" s="209"/>
      <c r="I10" s="210"/>
      <c r="J10" s="210"/>
      <c r="K10" s="210"/>
      <c r="L10" s="210"/>
      <c r="M10" s="215"/>
    </row>
    <row r="11" spans="2:29" ht="19.5" thickBot="1">
      <c r="B11" s="206"/>
      <c r="C11" s="548"/>
      <c r="D11" s="548"/>
      <c r="E11" s="548"/>
      <c r="F11" s="209"/>
      <c r="G11" s="209"/>
      <c r="H11" s="209"/>
      <c r="I11" s="548"/>
      <c r="J11" s="548"/>
      <c r="K11" s="548"/>
      <c r="L11" s="548"/>
      <c r="M11" s="215"/>
    </row>
    <row r="12" spans="2:29" ht="19.5" thickBot="1">
      <c r="B12" s="206"/>
      <c r="C12" s="211"/>
      <c r="D12" s="208"/>
      <c r="E12" s="208"/>
      <c r="F12" s="209"/>
      <c r="G12" s="218" t="s">
        <v>361</v>
      </c>
      <c r="H12" s="209"/>
      <c r="I12" s="205"/>
      <c r="J12" s="214"/>
      <c r="K12" s="214"/>
      <c r="L12" s="214"/>
      <c r="M12" s="215"/>
    </row>
    <row r="13" spans="2:29" ht="19.5" thickBot="1">
      <c r="B13" s="206"/>
      <c r="C13" s="208"/>
      <c r="D13" s="208"/>
      <c r="E13" s="208"/>
      <c r="F13" s="209"/>
      <c r="G13" s="218" t="s">
        <v>362</v>
      </c>
      <c r="H13" s="209"/>
      <c r="I13" s="205"/>
      <c r="J13" s="214"/>
      <c r="K13" s="214"/>
      <c r="L13" s="214"/>
      <c r="M13" s="215"/>
    </row>
    <row r="14" spans="2:29" ht="19.5" thickBot="1">
      <c r="B14" s="206"/>
      <c r="C14" s="208"/>
      <c r="D14" s="208"/>
      <c r="E14" s="208"/>
      <c r="F14" s="209"/>
      <c r="G14" s="218" t="s">
        <v>363</v>
      </c>
      <c r="H14" s="209"/>
      <c r="I14" s="205"/>
      <c r="J14" s="214"/>
      <c r="K14" s="214"/>
      <c r="L14" s="214"/>
      <c r="M14" s="215"/>
      <c r="U14" s="2110" t="s">
        <v>368</v>
      </c>
      <c r="V14" s="2111"/>
      <c r="W14" s="2111"/>
      <c r="X14" s="2111"/>
      <c r="Y14" s="2111"/>
      <c r="Z14" s="2111"/>
      <c r="AA14" s="2111"/>
      <c r="AB14" s="2111"/>
      <c r="AC14" s="2111"/>
    </row>
    <row r="15" spans="2:29" ht="19.5" thickBot="1">
      <c r="B15" s="206"/>
      <c r="C15" s="208"/>
      <c r="D15" s="208"/>
      <c r="E15" s="208"/>
      <c r="F15" s="209"/>
      <c r="G15" s="218" t="s">
        <v>364</v>
      </c>
      <c r="H15" s="209"/>
      <c r="I15" s="205"/>
      <c r="J15" s="214"/>
      <c r="K15" s="214"/>
      <c r="L15" s="214"/>
      <c r="M15" s="215"/>
      <c r="U15" s="2110"/>
      <c r="V15" s="2111"/>
      <c r="W15" s="2111"/>
      <c r="X15" s="2111"/>
      <c r="Y15" s="2111"/>
      <c r="Z15" s="2111"/>
      <c r="AA15" s="2111"/>
      <c r="AB15" s="2111"/>
      <c r="AC15" s="2111"/>
    </row>
    <row r="16" spans="2:29" ht="18.75">
      <c r="B16" s="520"/>
      <c r="C16" s="521"/>
      <c r="D16" s="521"/>
      <c r="E16" s="521"/>
      <c r="F16" s="522"/>
      <c r="G16" s="523"/>
      <c r="H16" s="522"/>
      <c r="I16" s="7"/>
      <c r="J16" s="213"/>
      <c r="K16" s="213"/>
      <c r="L16" s="213"/>
      <c r="M16" s="213"/>
    </row>
    <row r="17" spans="2:37" ht="19.5" thickBot="1">
      <c r="B17" s="520"/>
      <c r="C17" s="521"/>
      <c r="D17" s="521"/>
      <c r="E17" s="521"/>
      <c r="F17" s="522"/>
      <c r="G17" s="523"/>
      <c r="H17" s="522"/>
      <c r="I17" s="7"/>
      <c r="J17" s="213"/>
      <c r="K17" s="213"/>
      <c r="L17" s="213"/>
      <c r="M17" s="213"/>
      <c r="U17" s="2054" t="s">
        <v>369</v>
      </c>
      <c r="V17" s="2055"/>
      <c r="W17" s="2055"/>
      <c r="X17" s="2055"/>
      <c r="Y17" s="2055"/>
      <c r="Z17" s="2055"/>
      <c r="AA17" s="2055"/>
      <c r="AB17" s="2055"/>
      <c r="AC17" s="2055"/>
      <c r="AD17" s="221" t="s">
        <v>370</v>
      </c>
      <c r="AE17" s="222"/>
      <c r="AF17" s="222"/>
      <c r="AG17" s="222"/>
      <c r="AH17" s="222"/>
      <c r="AI17" s="222"/>
      <c r="AJ17" s="222"/>
      <c r="AK17" s="222"/>
    </row>
    <row r="18" spans="2:37" ht="19.5" thickBot="1">
      <c r="B18" s="2119" t="s">
        <v>8</v>
      </c>
      <c r="C18" s="2120"/>
      <c r="D18" s="2120"/>
      <c r="E18" s="2120"/>
      <c r="F18" s="2120"/>
      <c r="G18" s="2120"/>
      <c r="H18" s="2120"/>
      <c r="I18" s="2120"/>
      <c r="J18" s="2120"/>
      <c r="K18" s="2120"/>
      <c r="L18" s="2120"/>
      <c r="M18" s="2121"/>
      <c r="U18" s="2054"/>
      <c r="V18" s="2055"/>
      <c r="W18" s="2055"/>
      <c r="X18" s="2055"/>
      <c r="Y18" s="2055"/>
      <c r="Z18" s="2055"/>
      <c r="AA18" s="2055"/>
      <c r="AB18" s="2055"/>
      <c r="AC18" s="2055"/>
      <c r="AD18" s="2112" t="s">
        <v>371</v>
      </c>
      <c r="AE18" s="2112"/>
      <c r="AF18" s="2112"/>
      <c r="AG18" s="2112"/>
      <c r="AH18" s="2112"/>
      <c r="AI18" s="2112"/>
      <c r="AJ18" s="2112"/>
      <c r="AK18" s="2112"/>
    </row>
    <row r="19" spans="2:37">
      <c r="B19" s="2122" t="s">
        <v>1</v>
      </c>
      <c r="C19" s="2123"/>
      <c r="D19" s="2123"/>
      <c r="E19" s="2123"/>
      <c r="F19" s="2123"/>
      <c r="G19" s="2124"/>
      <c r="H19" s="2124"/>
      <c r="I19" s="2124"/>
      <c r="J19" s="2124"/>
      <c r="K19" s="2124"/>
      <c r="L19" s="2124"/>
      <c r="M19" s="2125"/>
      <c r="U19" s="223"/>
      <c r="V19" s="222"/>
      <c r="W19" s="222"/>
      <c r="X19" s="222"/>
      <c r="Y19" s="222"/>
      <c r="Z19" s="222"/>
      <c r="AA19" s="222"/>
      <c r="AB19" s="222"/>
      <c r="AC19" s="222"/>
      <c r="AD19" s="2112"/>
      <c r="AE19" s="2112"/>
      <c r="AF19" s="2112"/>
      <c r="AG19" s="2112"/>
      <c r="AH19" s="2112"/>
      <c r="AI19" s="2112"/>
      <c r="AJ19" s="2112"/>
      <c r="AK19" s="2112"/>
    </row>
    <row r="20" spans="2:37">
      <c r="B20" s="1929" t="s">
        <v>4</v>
      </c>
      <c r="C20" s="1930"/>
      <c r="D20" s="1930"/>
      <c r="E20" s="1930"/>
      <c r="F20" s="1930"/>
      <c r="G20" s="369"/>
      <c r="H20" s="2088" t="s">
        <v>159</v>
      </c>
      <c r="I20" s="2088"/>
      <c r="J20" s="2088"/>
      <c r="K20" s="2088"/>
      <c r="L20" s="2088"/>
      <c r="M20" s="2089"/>
      <c r="U20" s="223"/>
      <c r="V20" s="222"/>
      <c r="W20" s="222"/>
      <c r="X20" s="222"/>
      <c r="Y20" s="222"/>
      <c r="Z20" s="222"/>
      <c r="AA20" s="222"/>
      <c r="AB20" s="222"/>
      <c r="AC20" s="222"/>
      <c r="AD20" s="2112"/>
      <c r="AE20" s="2112"/>
      <c r="AF20" s="2112"/>
      <c r="AG20" s="2112"/>
      <c r="AH20" s="2112"/>
      <c r="AI20" s="2112"/>
      <c r="AJ20" s="2112"/>
      <c r="AK20" s="2112"/>
    </row>
    <row r="21" spans="2:37">
      <c r="B21" s="1929" t="s">
        <v>5</v>
      </c>
      <c r="C21" s="1930"/>
      <c r="D21" s="1930"/>
      <c r="E21" s="1930"/>
      <c r="F21" s="1930"/>
      <c r="G21" s="370"/>
      <c r="H21" s="2088"/>
      <c r="I21" s="2088"/>
      <c r="J21" s="2088"/>
      <c r="K21" s="2088"/>
      <c r="L21" s="2088"/>
      <c r="M21" s="2089"/>
      <c r="U21" s="223"/>
      <c r="V21" s="222"/>
      <c r="W21" s="222"/>
      <c r="X21" s="222"/>
      <c r="Y21" s="222"/>
      <c r="Z21" s="222"/>
      <c r="AA21" s="222"/>
      <c r="AB21" s="222"/>
      <c r="AC21" s="222"/>
      <c r="AD21" s="221" t="s">
        <v>372</v>
      </c>
      <c r="AE21" s="222"/>
      <c r="AF21" s="222"/>
      <c r="AG21" s="222"/>
      <c r="AH21" s="222"/>
      <c r="AI21" s="222"/>
      <c r="AJ21" s="222"/>
      <c r="AK21" s="222"/>
    </row>
    <row r="22" spans="2:37">
      <c r="B22" s="1929" t="s">
        <v>119</v>
      </c>
      <c r="C22" s="1930"/>
      <c r="D22" s="1930"/>
      <c r="E22" s="1930"/>
      <c r="F22" s="1930"/>
      <c r="G22" s="369"/>
      <c r="H22" s="2088"/>
      <c r="I22" s="2088"/>
      <c r="J22" s="2088"/>
      <c r="K22" s="2088"/>
      <c r="L22" s="2088"/>
      <c r="M22" s="2089"/>
      <c r="U22" s="223"/>
      <c r="V22" s="222"/>
      <c r="W22" s="222"/>
      <c r="X22" s="222"/>
      <c r="Y22" s="222"/>
      <c r="Z22" s="222"/>
      <c r="AA22" s="222"/>
      <c r="AB22" s="222"/>
      <c r="AC22" s="222"/>
      <c r="AD22" s="224" t="s">
        <v>373</v>
      </c>
      <c r="AE22" s="222"/>
      <c r="AF22" s="222"/>
      <c r="AG22" s="222"/>
      <c r="AH22" s="222"/>
      <c r="AI22" s="222"/>
      <c r="AJ22" s="222"/>
      <c r="AK22" s="222"/>
    </row>
    <row r="23" spans="2:37">
      <c r="B23" s="1929" t="s">
        <v>120</v>
      </c>
      <c r="C23" s="1930"/>
      <c r="D23" s="1930"/>
      <c r="E23" s="1930"/>
      <c r="F23" s="1930"/>
      <c r="G23" s="371"/>
      <c r="H23" s="2085" t="str">
        <f>IF(G23&lt;=G20,"","Les travaux ont commencés avant la date de dépôt du dossier: le projet n'est plus finançable")</f>
        <v/>
      </c>
      <c r="I23" s="2086"/>
      <c r="J23" s="2086"/>
      <c r="K23" s="2086"/>
      <c r="L23" s="2086"/>
      <c r="M23" s="2087"/>
      <c r="U23" s="223"/>
      <c r="V23" s="222"/>
      <c r="W23" s="222"/>
      <c r="X23" s="222"/>
      <c r="Y23" s="222"/>
      <c r="Z23" s="222"/>
      <c r="AA23" s="222"/>
      <c r="AB23" s="222"/>
      <c r="AC23" s="222"/>
      <c r="AD23" s="224"/>
      <c r="AE23" s="222"/>
      <c r="AF23" s="222"/>
      <c r="AG23" s="222"/>
      <c r="AH23" s="222"/>
      <c r="AI23" s="222"/>
      <c r="AJ23" s="222"/>
      <c r="AK23" s="222"/>
    </row>
    <row r="24" spans="2:37">
      <c r="B24" s="1929" t="s">
        <v>96</v>
      </c>
      <c r="C24" s="1930"/>
      <c r="D24" s="1930"/>
      <c r="E24" s="1930"/>
      <c r="F24" s="1930"/>
      <c r="G24" s="541" t="s">
        <v>40</v>
      </c>
      <c r="H24" s="2088" t="s">
        <v>159</v>
      </c>
      <c r="I24" s="2088"/>
      <c r="J24" s="2088"/>
      <c r="K24" s="2088"/>
      <c r="L24" s="2088"/>
      <c r="M24" s="2089"/>
      <c r="U24" s="223"/>
      <c r="V24" s="222"/>
      <c r="W24" s="222"/>
      <c r="X24" s="222"/>
      <c r="Y24" s="222"/>
      <c r="Z24" s="222"/>
      <c r="AA24" s="222"/>
      <c r="AB24" s="222"/>
      <c r="AC24" s="222"/>
      <c r="AD24" s="221" t="s">
        <v>374</v>
      </c>
      <c r="AE24" s="222"/>
      <c r="AF24" s="222"/>
      <c r="AG24" s="222"/>
      <c r="AH24" s="222"/>
      <c r="AI24" s="222"/>
      <c r="AJ24" s="222"/>
      <c r="AK24" s="222"/>
    </row>
    <row r="25" spans="2:37">
      <c r="B25" s="1929" t="s">
        <v>118</v>
      </c>
      <c r="C25" s="1930"/>
      <c r="D25" s="1930"/>
      <c r="E25" s="1930"/>
      <c r="F25" s="1930"/>
      <c r="G25" s="541" t="s">
        <v>202</v>
      </c>
      <c r="H25" s="2088"/>
      <c r="I25" s="2088"/>
      <c r="J25" s="2088"/>
      <c r="K25" s="2088"/>
      <c r="L25" s="2088"/>
      <c r="M25" s="2089"/>
      <c r="U25" s="223"/>
      <c r="V25" s="222"/>
      <c r="W25" s="222"/>
      <c r="X25" s="222"/>
      <c r="Y25" s="222"/>
      <c r="Z25" s="222"/>
      <c r="AA25" s="222"/>
      <c r="AB25" s="222"/>
      <c r="AC25" s="222"/>
      <c r="AD25" s="224"/>
      <c r="AE25" s="222"/>
      <c r="AF25" s="222"/>
      <c r="AG25" s="222"/>
      <c r="AH25" s="222"/>
      <c r="AI25" s="222"/>
      <c r="AJ25" s="222"/>
      <c r="AK25" s="222"/>
    </row>
    <row r="26" spans="2:37">
      <c r="B26" s="527"/>
      <c r="C26" s="528"/>
      <c r="D26" s="528"/>
      <c r="E26" s="528"/>
      <c r="F26" s="529" t="s">
        <v>591</v>
      </c>
      <c r="G26" s="542" t="s">
        <v>470</v>
      </c>
      <c r="H26" s="532"/>
      <c r="I26" s="533"/>
      <c r="J26" s="533"/>
      <c r="K26" s="533"/>
      <c r="L26" s="533"/>
      <c r="M26" s="534"/>
      <c r="U26" s="223"/>
      <c r="V26" s="222"/>
      <c r="W26" s="222"/>
      <c r="X26" s="222"/>
      <c r="Y26" s="222"/>
      <c r="Z26" s="222"/>
      <c r="AA26" s="222"/>
      <c r="AB26" s="222"/>
      <c r="AC26" s="222"/>
      <c r="AD26" s="221" t="s">
        <v>375</v>
      </c>
      <c r="AE26" s="222"/>
      <c r="AF26" s="222"/>
      <c r="AG26" s="222"/>
      <c r="AH26" s="222"/>
      <c r="AI26" s="222"/>
      <c r="AJ26" s="222"/>
      <c r="AK26" s="222"/>
    </row>
    <row r="27" spans="2:37">
      <c r="B27" s="527"/>
      <c r="C27" s="528"/>
      <c r="D27" s="528"/>
      <c r="E27" s="528"/>
      <c r="F27" s="529" t="s">
        <v>590</v>
      </c>
      <c r="G27" s="542" t="s">
        <v>442</v>
      </c>
      <c r="H27" s="532"/>
      <c r="I27" s="533"/>
      <c r="J27" s="533"/>
      <c r="K27" s="533"/>
      <c r="L27" s="533"/>
      <c r="M27" s="534"/>
      <c r="U27" s="223"/>
      <c r="V27" s="222"/>
      <c r="W27" s="222"/>
      <c r="X27" s="222"/>
      <c r="Y27" s="222"/>
      <c r="Z27" s="222"/>
      <c r="AA27" s="222"/>
      <c r="AB27" s="222"/>
      <c r="AC27" s="222"/>
      <c r="AD27" s="224" t="s">
        <v>377</v>
      </c>
      <c r="AE27" s="222"/>
      <c r="AF27" s="222"/>
      <c r="AG27" s="222"/>
      <c r="AH27" s="222"/>
      <c r="AI27" s="222"/>
      <c r="AJ27" s="222"/>
      <c r="AK27" s="222"/>
    </row>
    <row r="28" spans="2:37">
      <c r="B28" s="2090" t="s">
        <v>587</v>
      </c>
      <c r="C28" s="2091"/>
      <c r="D28" s="2091"/>
      <c r="E28" s="2091"/>
      <c r="F28" s="2092"/>
      <c r="G28" s="542" t="s">
        <v>596</v>
      </c>
      <c r="H28" s="374"/>
      <c r="I28" s="375"/>
      <c r="J28" s="375"/>
      <c r="K28" s="375"/>
      <c r="L28" s="375"/>
      <c r="M28" s="376"/>
      <c r="U28" s="223"/>
      <c r="V28" s="222"/>
      <c r="W28" s="222"/>
      <c r="X28" s="222"/>
      <c r="Y28" s="222"/>
      <c r="Z28" s="222"/>
      <c r="AA28" s="222"/>
      <c r="AB28" s="222"/>
      <c r="AC28" s="222"/>
      <c r="AD28" s="222"/>
      <c r="AE28" s="222"/>
      <c r="AF28" s="222"/>
      <c r="AG28" s="222"/>
      <c r="AH28" s="222"/>
      <c r="AI28" s="222"/>
      <c r="AJ28" s="222"/>
      <c r="AK28" s="222"/>
    </row>
    <row r="29" spans="2:37">
      <c r="B29" s="2093" t="s">
        <v>121</v>
      </c>
      <c r="C29" s="2094"/>
      <c r="D29" s="2094"/>
      <c r="E29" s="2094"/>
      <c r="F29" s="2094"/>
      <c r="G29" s="2097"/>
      <c r="H29" s="2097"/>
      <c r="I29" s="2097"/>
      <c r="J29" s="2097"/>
      <c r="K29" s="2097"/>
      <c r="L29" s="2097"/>
      <c r="M29" s="2098"/>
      <c r="U29" s="223"/>
      <c r="V29" s="222"/>
      <c r="W29" s="222"/>
      <c r="X29" s="222"/>
      <c r="Y29" s="222"/>
      <c r="Z29" s="222"/>
      <c r="AA29" s="222"/>
      <c r="AB29" s="222"/>
      <c r="AC29" s="222"/>
      <c r="AD29" s="221" t="s">
        <v>379</v>
      </c>
      <c r="AE29" s="222"/>
      <c r="AF29" s="222"/>
      <c r="AG29" s="222"/>
      <c r="AH29" s="222"/>
      <c r="AI29" s="222"/>
      <c r="AJ29" s="222"/>
      <c r="AK29" s="222"/>
    </row>
    <row r="30" spans="2:37">
      <c r="B30" s="2093"/>
      <c r="C30" s="2094"/>
      <c r="D30" s="2094"/>
      <c r="E30" s="2094"/>
      <c r="F30" s="2094"/>
      <c r="G30" s="2097"/>
      <c r="H30" s="2097"/>
      <c r="I30" s="2097"/>
      <c r="J30" s="2097"/>
      <c r="K30" s="2097"/>
      <c r="L30" s="2097"/>
      <c r="M30" s="2098"/>
      <c r="U30" s="223"/>
      <c r="V30" s="222"/>
      <c r="W30" s="222"/>
      <c r="X30" s="222"/>
      <c r="Y30" s="222"/>
      <c r="Z30" s="222"/>
      <c r="AA30" s="222"/>
      <c r="AB30" s="222"/>
      <c r="AC30" s="222"/>
      <c r="AD30" s="224" t="s">
        <v>381</v>
      </c>
      <c r="AE30" s="222"/>
      <c r="AF30" s="222"/>
      <c r="AG30" s="222"/>
      <c r="AH30" s="222"/>
      <c r="AI30" s="222"/>
      <c r="AJ30" s="222"/>
      <c r="AK30" s="222"/>
    </row>
    <row r="31" spans="2:37" ht="15.75" thickBot="1">
      <c r="B31" s="2095"/>
      <c r="C31" s="2096"/>
      <c r="D31" s="2096"/>
      <c r="E31" s="2096"/>
      <c r="F31" s="2096"/>
      <c r="G31" s="2099"/>
      <c r="H31" s="2099"/>
      <c r="I31" s="2099"/>
      <c r="J31" s="2099"/>
      <c r="K31" s="2099"/>
      <c r="L31" s="2099"/>
      <c r="M31" s="2100"/>
      <c r="U31" s="223"/>
      <c r="V31" s="222"/>
      <c r="W31" s="222"/>
      <c r="X31" s="222"/>
      <c r="Y31" s="222"/>
      <c r="Z31" s="222"/>
      <c r="AA31" s="222"/>
      <c r="AB31" s="222"/>
      <c r="AC31" s="222"/>
      <c r="AD31" s="222"/>
      <c r="AE31" s="222"/>
      <c r="AF31" s="222"/>
      <c r="AG31" s="222"/>
      <c r="AH31" s="222"/>
      <c r="AI31" s="222"/>
      <c r="AJ31" s="222"/>
      <c r="AK31" s="222"/>
    </row>
    <row r="32" spans="2:37" ht="18" thickBot="1">
      <c r="B32" s="2101" t="s">
        <v>122</v>
      </c>
      <c r="C32" s="2102"/>
      <c r="D32" s="2102"/>
      <c r="E32" s="326" t="s">
        <v>150</v>
      </c>
      <c r="F32" s="2103" t="s">
        <v>156</v>
      </c>
      <c r="G32" s="2104"/>
      <c r="H32" s="2113" t="s">
        <v>123</v>
      </c>
      <c r="I32" s="2113"/>
      <c r="J32" s="2113"/>
      <c r="K32" s="2113"/>
      <c r="L32" s="377" t="s">
        <v>124</v>
      </c>
      <c r="M32" s="378" t="s">
        <v>125</v>
      </c>
      <c r="S32" s="10"/>
      <c r="U32" s="223"/>
      <c r="V32" s="222"/>
      <c r="W32" s="222"/>
      <c r="X32" s="222"/>
      <c r="Y32" s="222"/>
      <c r="Z32" s="222"/>
      <c r="AA32" s="222"/>
      <c r="AB32" s="222"/>
      <c r="AC32" s="222"/>
      <c r="AD32" s="221" t="s">
        <v>382</v>
      </c>
      <c r="AE32" s="222"/>
      <c r="AF32" s="222"/>
      <c r="AG32" s="222"/>
      <c r="AH32" s="222"/>
      <c r="AI32" s="222"/>
      <c r="AJ32" s="222"/>
      <c r="AK32" s="222"/>
    </row>
    <row r="33" spans="2:37">
      <c r="B33" s="2114" t="s">
        <v>179</v>
      </c>
      <c r="C33" s="2115"/>
      <c r="D33" s="2115"/>
      <c r="E33" s="530"/>
      <c r="F33" s="1942"/>
      <c r="G33" s="1942"/>
      <c r="H33" s="1942"/>
      <c r="I33" s="1942"/>
      <c r="J33" s="1942"/>
      <c r="K33" s="1942"/>
      <c r="L33" s="379"/>
      <c r="M33" s="380"/>
      <c r="S33" s="10"/>
      <c r="U33" s="223"/>
      <c r="V33" s="222"/>
      <c r="W33" s="222"/>
      <c r="X33" s="222"/>
      <c r="Y33" s="222"/>
      <c r="Z33" s="222"/>
      <c r="AA33" s="222"/>
      <c r="AB33" s="222"/>
      <c r="AC33" s="222"/>
      <c r="AD33" s="224" t="s">
        <v>383</v>
      </c>
      <c r="AE33" s="222"/>
      <c r="AF33" s="222"/>
      <c r="AG33" s="222"/>
      <c r="AH33" s="222"/>
      <c r="AI33" s="222"/>
      <c r="AJ33" s="222"/>
      <c r="AK33" s="222"/>
    </row>
    <row r="34" spans="2:37">
      <c r="B34" s="1929" t="s">
        <v>180</v>
      </c>
      <c r="C34" s="1930"/>
      <c r="D34" s="1930"/>
      <c r="E34" s="530"/>
      <c r="F34" s="1934"/>
      <c r="G34" s="1934"/>
      <c r="H34" s="1934"/>
      <c r="I34" s="1934"/>
      <c r="J34" s="1934"/>
      <c r="K34" s="1934"/>
      <c r="L34" s="381"/>
      <c r="M34" s="382"/>
      <c r="S34" s="10"/>
      <c r="U34" s="223"/>
      <c r="V34" s="222"/>
      <c r="W34" s="222"/>
      <c r="X34" s="222"/>
      <c r="Y34" s="222"/>
      <c r="Z34" s="222"/>
      <c r="AA34" s="222"/>
      <c r="AB34" s="222"/>
      <c r="AC34" s="222"/>
      <c r="AD34" s="224" t="s">
        <v>384</v>
      </c>
      <c r="AE34" s="222"/>
      <c r="AF34" s="222"/>
      <c r="AG34" s="222"/>
      <c r="AH34" s="222"/>
      <c r="AI34" s="222"/>
      <c r="AJ34" s="222"/>
      <c r="AK34" s="222"/>
    </row>
    <row r="35" spans="2:37">
      <c r="B35" s="1939" t="s">
        <v>155</v>
      </c>
      <c r="C35" s="1940"/>
      <c r="D35" s="1941"/>
      <c r="E35" s="531"/>
      <c r="F35" s="1934"/>
      <c r="G35" s="1934"/>
      <c r="H35" s="1934"/>
      <c r="I35" s="1934"/>
      <c r="J35" s="1934"/>
      <c r="K35" s="1934"/>
      <c r="L35" s="381"/>
      <c r="M35" s="382"/>
      <c r="S35" s="10"/>
      <c r="U35" s="223"/>
      <c r="V35" s="222"/>
      <c r="W35" s="222"/>
      <c r="X35" s="222"/>
      <c r="Y35" s="222"/>
      <c r="Z35" s="222"/>
      <c r="AA35" s="222"/>
      <c r="AB35" s="222"/>
      <c r="AC35" s="222"/>
      <c r="AD35" s="222"/>
      <c r="AE35" s="222"/>
      <c r="AF35" s="222"/>
      <c r="AG35" s="222"/>
      <c r="AH35" s="222"/>
      <c r="AI35" s="222"/>
      <c r="AJ35" s="222"/>
      <c r="AK35" s="222"/>
    </row>
    <row r="36" spans="2:37">
      <c r="B36" s="1929" t="s">
        <v>585</v>
      </c>
      <c r="C36" s="1930"/>
      <c r="D36" s="1930"/>
      <c r="E36" s="531"/>
      <c r="F36" s="1934"/>
      <c r="G36" s="1934"/>
      <c r="H36" s="1934"/>
      <c r="I36" s="1934"/>
      <c r="J36" s="1934"/>
      <c r="K36" s="1934"/>
      <c r="L36" s="381"/>
      <c r="M36" s="382"/>
      <c r="S36" s="10"/>
      <c r="U36" s="223"/>
      <c r="V36" s="221"/>
      <c r="W36" s="222"/>
      <c r="X36" s="222"/>
      <c r="Y36" s="222"/>
      <c r="Z36" s="222"/>
      <c r="AA36" s="222"/>
      <c r="AB36" s="222"/>
      <c r="AC36" s="222"/>
      <c r="AD36" s="222"/>
      <c r="AE36" s="222"/>
      <c r="AF36" s="222"/>
      <c r="AG36" s="222"/>
      <c r="AH36" s="222"/>
      <c r="AI36" s="222"/>
      <c r="AJ36" s="222"/>
      <c r="AK36" s="222"/>
    </row>
    <row r="37" spans="2:37">
      <c r="B37" s="1929" t="s">
        <v>376</v>
      </c>
      <c r="C37" s="1930"/>
      <c r="D37" s="1930"/>
      <c r="E37" s="329" t="s">
        <v>40</v>
      </c>
      <c r="F37" s="1934"/>
      <c r="G37" s="1934"/>
      <c r="H37" s="1934"/>
      <c r="I37" s="1934"/>
      <c r="J37" s="1934"/>
      <c r="K37" s="1934"/>
      <c r="L37" s="381"/>
      <c r="M37" s="382"/>
      <c r="S37" s="10"/>
    </row>
    <row r="38" spans="2:37">
      <c r="B38" s="1939" t="s">
        <v>584</v>
      </c>
      <c r="C38" s="1940"/>
      <c r="D38" s="1941"/>
      <c r="E38" s="530"/>
      <c r="F38" s="1934"/>
      <c r="G38" s="1934"/>
      <c r="H38" s="1942"/>
      <c r="I38" s="1942"/>
      <c r="J38" s="1942"/>
      <c r="K38" s="1942"/>
      <c r="L38" s="381"/>
      <c r="M38" s="382"/>
      <c r="S38" s="10"/>
    </row>
    <row r="39" spans="2:37">
      <c r="B39" s="524"/>
      <c r="C39" s="525"/>
      <c r="D39" s="526" t="s">
        <v>380</v>
      </c>
      <c r="E39" s="531"/>
      <c r="F39" s="1934"/>
      <c r="G39" s="1934"/>
      <c r="H39" s="1934"/>
      <c r="I39" s="1934"/>
      <c r="J39" s="1934"/>
      <c r="K39" s="1934"/>
      <c r="L39" s="381"/>
      <c r="M39" s="382"/>
      <c r="S39" s="10"/>
    </row>
    <row r="40" spans="2:37">
      <c r="B40" s="1929" t="s">
        <v>157</v>
      </c>
      <c r="C40" s="1930"/>
      <c r="D40" s="1930"/>
      <c r="E40" s="531"/>
      <c r="F40" s="1934"/>
      <c r="G40" s="1934"/>
      <c r="H40" s="1934"/>
      <c r="I40" s="1934"/>
      <c r="J40" s="1934"/>
      <c r="K40" s="1934"/>
      <c r="L40" s="381"/>
      <c r="M40" s="382"/>
      <c r="S40" s="10"/>
    </row>
    <row r="41" spans="2:37">
      <c r="B41" s="1939" t="s">
        <v>378</v>
      </c>
      <c r="C41" s="1940"/>
      <c r="D41" s="1941"/>
      <c r="E41" s="531"/>
      <c r="F41" s="1934"/>
      <c r="G41" s="1934"/>
      <c r="H41" s="1942"/>
      <c r="I41" s="1942"/>
      <c r="J41" s="1942"/>
      <c r="K41" s="1942"/>
      <c r="L41" s="383"/>
      <c r="M41" s="384"/>
      <c r="S41" s="10"/>
    </row>
    <row r="42" spans="2:37" ht="15.75" thickBot="1">
      <c r="B42" s="1931" t="s">
        <v>129</v>
      </c>
      <c r="C42" s="1932"/>
      <c r="D42" s="1932"/>
      <c r="E42" s="531"/>
      <c r="F42" s="1933"/>
      <c r="G42" s="1933"/>
      <c r="H42" s="1934"/>
      <c r="I42" s="1934"/>
      <c r="J42" s="1934"/>
      <c r="K42" s="1934"/>
      <c r="L42" s="383"/>
      <c r="M42" s="384"/>
    </row>
    <row r="43" spans="2:37" ht="18" thickBot="1">
      <c r="B43" s="1935" t="s">
        <v>100</v>
      </c>
      <c r="C43" s="1936"/>
      <c r="D43" s="1936"/>
      <c r="E43" s="1936"/>
      <c r="F43" s="1936"/>
      <c r="G43" s="1936"/>
      <c r="H43" s="1936"/>
      <c r="I43" s="1936"/>
      <c r="J43" s="1936"/>
      <c r="K43" s="1936"/>
      <c r="L43" s="1936"/>
      <c r="M43" s="1937"/>
    </row>
    <row r="44" spans="2:37">
      <c r="B44" s="385"/>
      <c r="C44" s="1938"/>
      <c r="D44" s="1938"/>
      <c r="E44" s="1938"/>
      <c r="F44" s="1938"/>
      <c r="G44" s="1938"/>
      <c r="H44" s="1938"/>
      <c r="I44" s="1938"/>
      <c r="J44" s="1938"/>
      <c r="K44" s="1938"/>
      <c r="L44" s="1938"/>
      <c r="M44" s="386"/>
    </row>
    <row r="45" spans="2:37" ht="15.75" thickBot="1">
      <c r="B45" s="385"/>
      <c r="C45" s="1938"/>
      <c r="D45" s="1938"/>
      <c r="E45" s="1938"/>
      <c r="F45" s="1938"/>
      <c r="G45" s="1938"/>
      <c r="H45" s="1938"/>
      <c r="I45" s="1938"/>
      <c r="J45" s="1938"/>
      <c r="K45" s="1938"/>
      <c r="L45" s="1938"/>
      <c r="M45" s="386"/>
    </row>
    <row r="46" spans="2:37" ht="18" thickBot="1">
      <c r="B46" s="1935" t="s">
        <v>7</v>
      </c>
      <c r="C46" s="1936"/>
      <c r="D46" s="1936"/>
      <c r="E46" s="1936"/>
      <c r="F46" s="1936"/>
      <c r="G46" s="1936"/>
      <c r="H46" s="1936"/>
      <c r="I46" s="1936"/>
      <c r="J46" s="1936"/>
      <c r="K46" s="1936"/>
      <c r="L46" s="1936"/>
      <c r="M46" s="1937"/>
    </row>
    <row r="47" spans="2:37">
      <c r="B47" s="387"/>
      <c r="C47" s="1938"/>
      <c r="D47" s="1938"/>
      <c r="E47" s="1938"/>
      <c r="F47" s="1938"/>
      <c r="G47" s="1938"/>
      <c r="H47" s="1938"/>
      <c r="I47" s="1938"/>
      <c r="J47" s="1938"/>
      <c r="K47" s="1938"/>
      <c r="L47" s="1938"/>
      <c r="M47" s="388"/>
    </row>
    <row r="48" spans="2:37">
      <c r="B48" s="389"/>
      <c r="C48" s="1938"/>
      <c r="D48" s="1938"/>
      <c r="E48" s="1938"/>
      <c r="F48" s="1938"/>
      <c r="G48" s="1938"/>
      <c r="H48" s="1938"/>
      <c r="I48" s="1938"/>
      <c r="J48" s="1938"/>
      <c r="K48" s="1938"/>
      <c r="L48" s="1938"/>
      <c r="M48" s="388"/>
    </row>
    <row r="49" spans="2:13">
      <c r="B49" s="389"/>
      <c r="C49" s="1938"/>
      <c r="D49" s="1938"/>
      <c r="E49" s="1938"/>
      <c r="F49" s="1938"/>
      <c r="G49" s="1938"/>
      <c r="H49" s="1938"/>
      <c r="I49" s="1938"/>
      <c r="J49" s="1938"/>
      <c r="K49" s="1938"/>
      <c r="L49" s="1938"/>
      <c r="M49" s="388"/>
    </row>
    <row r="50" spans="2:13" ht="18" customHeight="1">
      <c r="B50" s="389"/>
      <c r="C50" s="1938"/>
      <c r="D50" s="1938"/>
      <c r="E50" s="1938"/>
      <c r="F50" s="1938"/>
      <c r="G50" s="1938"/>
      <c r="H50" s="1938"/>
      <c r="I50" s="1938"/>
      <c r="J50" s="1938"/>
      <c r="K50" s="1938"/>
      <c r="L50" s="1938"/>
      <c r="M50" s="388"/>
    </row>
    <row r="51" spans="2:13" ht="15" customHeight="1" thickBot="1">
      <c r="B51" s="389"/>
      <c r="C51" s="1938"/>
      <c r="D51" s="1938"/>
      <c r="E51" s="1938"/>
      <c r="F51" s="1938"/>
      <c r="G51" s="1938"/>
      <c r="H51" s="1938"/>
      <c r="I51" s="1938"/>
      <c r="J51" s="1938"/>
      <c r="K51" s="1938"/>
      <c r="L51" s="1938"/>
      <c r="M51" s="388"/>
    </row>
    <row r="52" spans="2:13" ht="18" thickBot="1">
      <c r="B52" s="2116" t="s">
        <v>6</v>
      </c>
      <c r="C52" s="2117"/>
      <c r="D52" s="2117"/>
      <c r="E52" s="2117"/>
      <c r="F52" s="2117"/>
      <c r="G52" s="2117"/>
      <c r="H52" s="2117"/>
      <c r="I52" s="2117"/>
      <c r="J52" s="2117"/>
      <c r="K52" s="2117"/>
      <c r="L52" s="2117"/>
      <c r="M52" s="2118"/>
    </row>
    <row r="53" spans="2:13">
      <c r="B53" s="387"/>
      <c r="C53" s="1938"/>
      <c r="D53" s="1938"/>
      <c r="E53" s="1938"/>
      <c r="F53" s="1938"/>
      <c r="G53" s="2105"/>
      <c r="H53" s="2108" t="s">
        <v>201</v>
      </c>
      <c r="I53" s="2109"/>
      <c r="J53" s="390"/>
      <c r="K53" s="390"/>
      <c r="L53" s="390"/>
      <c r="M53" s="388"/>
    </row>
    <row r="54" spans="2:13">
      <c r="B54" s="389"/>
      <c r="C54" s="1938"/>
      <c r="D54" s="1938"/>
      <c r="E54" s="1938"/>
      <c r="F54" s="1938"/>
      <c r="G54" s="2105"/>
      <c r="H54" s="390"/>
      <c r="I54" s="390"/>
      <c r="J54" s="390"/>
      <c r="K54" s="390"/>
      <c r="L54" s="390"/>
      <c r="M54" s="388"/>
    </row>
    <row r="55" spans="2:13">
      <c r="B55" s="389"/>
      <c r="C55" s="1938"/>
      <c r="D55" s="1938"/>
      <c r="E55" s="1938"/>
      <c r="F55" s="1938"/>
      <c r="G55" s="2105"/>
      <c r="H55" s="390"/>
      <c r="I55" s="390"/>
      <c r="J55" s="390"/>
      <c r="K55" s="390"/>
      <c r="L55" s="390"/>
      <c r="M55" s="388"/>
    </row>
    <row r="56" spans="2:13">
      <c r="B56" s="389"/>
      <c r="C56" s="1938"/>
      <c r="D56" s="1938"/>
      <c r="E56" s="1938"/>
      <c r="F56" s="1938"/>
      <c r="G56" s="2105"/>
      <c r="H56" s="390"/>
      <c r="I56" s="390"/>
      <c r="J56" s="390"/>
      <c r="K56" s="390"/>
      <c r="L56" s="390"/>
      <c r="M56" s="388"/>
    </row>
    <row r="57" spans="2:13">
      <c r="B57" s="389"/>
      <c r="C57" s="1938"/>
      <c r="D57" s="1938"/>
      <c r="E57" s="1938"/>
      <c r="F57" s="1938"/>
      <c r="G57" s="2105"/>
      <c r="H57" s="390"/>
      <c r="I57" s="390"/>
      <c r="J57" s="390"/>
      <c r="K57" s="390"/>
      <c r="L57" s="390"/>
      <c r="M57" s="388"/>
    </row>
    <row r="58" spans="2:13">
      <c r="B58" s="389"/>
      <c r="C58" s="1938"/>
      <c r="D58" s="1938"/>
      <c r="E58" s="1938"/>
      <c r="F58" s="1938"/>
      <c r="G58" s="2105"/>
      <c r="H58" s="390"/>
      <c r="I58" s="390"/>
      <c r="J58" s="390"/>
      <c r="K58" s="390"/>
      <c r="L58" s="390"/>
      <c r="M58" s="388"/>
    </row>
    <row r="59" spans="2:13">
      <c r="B59" s="389"/>
      <c r="C59" s="1938"/>
      <c r="D59" s="1938"/>
      <c r="E59" s="1938"/>
      <c r="F59" s="1938"/>
      <c r="G59" s="2105"/>
      <c r="H59" s="390"/>
      <c r="I59" s="390"/>
      <c r="J59" s="390"/>
      <c r="K59" s="390"/>
      <c r="L59" s="390"/>
      <c r="M59" s="388"/>
    </row>
    <row r="60" spans="2:13">
      <c r="B60" s="389"/>
      <c r="C60" s="1938"/>
      <c r="D60" s="1938"/>
      <c r="E60" s="1938"/>
      <c r="F60" s="1938"/>
      <c r="G60" s="2105"/>
      <c r="H60" s="390"/>
      <c r="I60" s="390"/>
      <c r="J60" s="390"/>
      <c r="K60" s="390"/>
      <c r="L60" s="390"/>
      <c r="M60" s="388"/>
    </row>
    <row r="61" spans="2:13">
      <c r="B61" s="389"/>
      <c r="C61" s="1938"/>
      <c r="D61" s="1938"/>
      <c r="E61" s="1938"/>
      <c r="F61" s="1938"/>
      <c r="G61" s="2105"/>
      <c r="H61" s="390"/>
      <c r="I61" s="390"/>
      <c r="J61" s="390"/>
      <c r="K61" s="390"/>
      <c r="L61" s="390"/>
      <c r="M61" s="388"/>
    </row>
    <row r="62" spans="2:13" ht="15.75" thickBot="1">
      <c r="B62" s="391"/>
      <c r="C62" s="2106"/>
      <c r="D62" s="2106"/>
      <c r="E62" s="2106"/>
      <c r="F62" s="2106"/>
      <c r="G62" s="2107"/>
      <c r="H62" s="392"/>
      <c r="I62" s="392"/>
      <c r="J62" s="392"/>
      <c r="K62" s="392"/>
      <c r="L62" s="392"/>
      <c r="M62" s="393"/>
    </row>
    <row r="63" spans="2:13" ht="18.75">
      <c r="B63" s="520"/>
      <c r="C63" s="521"/>
      <c r="D63" s="521"/>
      <c r="E63" s="521"/>
      <c r="F63" s="522"/>
      <c r="G63" s="523"/>
      <c r="H63" s="522"/>
      <c r="I63" s="7"/>
      <c r="J63" s="213"/>
      <c r="K63" s="213"/>
      <c r="L63" s="213"/>
      <c r="M63" s="213"/>
    </row>
    <row r="64" spans="2:13" ht="18.75" customHeight="1">
      <c r="B64" s="536"/>
      <c r="C64" s="536"/>
      <c r="D64" s="536"/>
      <c r="E64" s="536"/>
      <c r="F64" s="535"/>
      <c r="G64" s="523"/>
      <c r="H64" s="522"/>
      <c r="I64" s="7"/>
      <c r="J64" s="213"/>
      <c r="K64" s="213"/>
      <c r="L64" s="213"/>
      <c r="M64" s="213"/>
    </row>
    <row r="65" spans="2:37" ht="18.75">
      <c r="B65" s="536"/>
      <c r="C65" s="536"/>
      <c r="D65" s="536"/>
      <c r="E65" s="536"/>
      <c r="F65" s="535"/>
      <c r="G65" s="523"/>
      <c r="H65" s="522"/>
      <c r="I65" s="7"/>
      <c r="J65" s="213"/>
      <c r="K65" s="213"/>
      <c r="L65" s="213"/>
      <c r="M65" s="213"/>
    </row>
    <row r="66" spans="2:37" ht="18.75">
      <c r="B66" s="536"/>
      <c r="C66" s="536"/>
      <c r="D66" s="536"/>
      <c r="E66" s="536"/>
      <c r="F66" s="522"/>
      <c r="G66" s="523"/>
      <c r="H66" s="522"/>
      <c r="I66" s="7"/>
      <c r="J66" s="213"/>
      <c r="K66" s="213"/>
      <c r="L66" s="213"/>
      <c r="M66" s="213"/>
    </row>
    <row r="67" spans="2:37" ht="18.75">
      <c r="B67" s="1928" t="s">
        <v>628</v>
      </c>
      <c r="C67" s="1928"/>
      <c r="D67" s="1928"/>
      <c r="E67" s="1928"/>
      <c r="F67" s="1928"/>
      <c r="G67" s="1928"/>
      <c r="H67" s="1928"/>
      <c r="I67" s="1928"/>
      <c r="J67" s="1928"/>
      <c r="K67" s="1928"/>
      <c r="L67" s="1928"/>
      <c r="M67" s="1928"/>
    </row>
    <row r="68" spans="2:37" ht="18.75">
      <c r="B68" s="543" t="s">
        <v>623</v>
      </c>
      <c r="C68" s="1914" t="s">
        <v>622</v>
      </c>
      <c r="D68" s="1914"/>
      <c r="E68" s="1914"/>
      <c r="F68" s="1914"/>
      <c r="G68" s="1914"/>
      <c r="H68" s="1914"/>
      <c r="I68" s="1914"/>
      <c r="J68" s="1914"/>
      <c r="K68" s="1914"/>
      <c r="L68" s="1914"/>
      <c r="M68" s="1915"/>
    </row>
    <row r="69" spans="2:37" ht="18.75">
      <c r="B69" s="544" t="s">
        <v>40</v>
      </c>
      <c r="C69" s="1912" t="s">
        <v>625</v>
      </c>
      <c r="D69" s="1913"/>
      <c r="E69" s="1913"/>
      <c r="F69" s="1913"/>
      <c r="G69" s="1913"/>
      <c r="H69" s="1913"/>
      <c r="I69" s="1913"/>
      <c r="J69" s="1913"/>
      <c r="K69" s="1913"/>
      <c r="L69" s="1913"/>
      <c r="M69" s="1913"/>
    </row>
    <row r="70" spans="2:37" ht="18" customHeight="1">
      <c r="B70" s="544" t="s">
        <v>40</v>
      </c>
      <c r="C70" s="1912" t="s">
        <v>624</v>
      </c>
      <c r="D70" s="1913"/>
      <c r="E70" s="1913"/>
      <c r="F70" s="1913"/>
      <c r="G70" s="1913"/>
      <c r="H70" s="1913"/>
      <c r="I70" s="1913"/>
      <c r="J70" s="1913"/>
      <c r="K70" s="1913"/>
      <c r="L70" s="1913"/>
      <c r="M70" s="1913"/>
    </row>
    <row r="71" spans="2:37" ht="39.75" customHeight="1">
      <c r="B71" s="544" t="s">
        <v>40</v>
      </c>
      <c r="C71" s="1924" t="e">
        <f>IF(OR(type=usees,type =surface), "", "• Attestation de qualification du foreur - RGE Qualiforage (valide au moment de la réalisation; les attestations provisoires ou en cours d'instruction sont acceptées, uniquement pour les BE fluides) ")</f>
        <v>#REF!</v>
      </c>
      <c r="D71" s="1925"/>
      <c r="E71" s="1925"/>
      <c r="F71" s="1925"/>
      <c r="G71" s="1925"/>
      <c r="H71" s="1925"/>
      <c r="I71" s="1925"/>
      <c r="J71" s="1925"/>
      <c r="K71" s="1925"/>
      <c r="L71" s="1925"/>
      <c r="M71" s="1925"/>
    </row>
    <row r="72" spans="2:37" ht="42.75" customHeight="1">
      <c r="B72" s="544" t="s">
        <v>41</v>
      </c>
      <c r="C72" s="1924" t="e">
        <f>IF(OR(type=usees,type =surface), "", "• Attestation de qualification du BE sous-sol - OPQIBI(valide au moment de la réalisation; les attestations provisoires ou en cours d'instruction sont acceptées, uniquement pour les BE fluides) ")</f>
        <v>#REF!</v>
      </c>
      <c r="D72" s="1925"/>
      <c r="E72" s="1925"/>
      <c r="F72" s="1925"/>
      <c r="G72" s="1925"/>
      <c r="H72" s="1925"/>
      <c r="I72" s="1925"/>
      <c r="J72" s="1925"/>
      <c r="K72" s="1925"/>
      <c r="L72" s="1925"/>
      <c r="M72" s="1925"/>
    </row>
    <row r="73" spans="2:37" ht="19.5" customHeight="1">
      <c r="B73" s="544"/>
      <c r="C73" s="1926" t="s">
        <v>598</v>
      </c>
      <c r="D73" s="1927"/>
      <c r="E73" s="1927"/>
      <c r="F73" s="1927"/>
      <c r="G73" s="1927"/>
      <c r="H73" s="1927"/>
      <c r="I73" s="1927"/>
      <c r="J73" s="1927"/>
      <c r="K73" s="1927"/>
      <c r="L73" s="1927"/>
      <c r="M73" s="1927"/>
    </row>
    <row r="74" spans="2:37" ht="65.25" customHeight="1">
      <c r="B74" s="544"/>
      <c r="C74" s="545"/>
      <c r="D74" s="1916" t="s">
        <v>626</v>
      </c>
      <c r="E74" s="1916"/>
      <c r="F74" s="1916"/>
      <c r="G74" s="1916"/>
      <c r="H74" s="1916"/>
      <c r="I74" s="1916"/>
      <c r="J74" s="1916"/>
      <c r="K74" s="1916"/>
      <c r="L74" s="1916"/>
      <c r="M74" s="1917"/>
      <c r="S74" s="10"/>
      <c r="U74" s="1"/>
      <c r="V74" s="216"/>
    </row>
    <row r="75" spans="2:37">
      <c r="B75" s="544"/>
      <c r="C75" s="546"/>
      <c r="D75" s="1918" t="s">
        <v>597</v>
      </c>
      <c r="E75" s="1918"/>
      <c r="F75" s="1918"/>
      <c r="G75" s="1918"/>
      <c r="H75" s="1918"/>
      <c r="I75" s="1918"/>
      <c r="J75" s="1918"/>
      <c r="K75" s="1918"/>
      <c r="L75" s="1918"/>
      <c r="M75" s="1919"/>
      <c r="S75" s="10"/>
      <c r="U75" s="1"/>
      <c r="V75" s="216"/>
    </row>
    <row r="76" spans="2:37" ht="30.75" customHeight="1">
      <c r="B76" s="544"/>
      <c r="C76" s="546"/>
      <c r="D76" s="1920" t="e">
        <f>IF(type=sondes,"PAC sur sondes : normes NFX 10-960-1, 10 960-2, 10 960-3, 10 960-4, NFX 10-970 relatives à la mise en place des sondes géothermiques verticales","")</f>
        <v>#REF!</v>
      </c>
      <c r="E76" s="1920"/>
      <c r="F76" s="1920"/>
      <c r="G76" s="1920"/>
      <c r="H76" s="1920"/>
      <c r="I76" s="1920"/>
      <c r="J76" s="1920"/>
      <c r="K76" s="1920"/>
      <c r="L76" s="1920"/>
      <c r="M76" s="1921"/>
      <c r="S76" s="10"/>
      <c r="U76" s="1"/>
      <c r="V76" s="216"/>
    </row>
    <row r="77" spans="2:37">
      <c r="B77" s="544"/>
      <c r="C77" s="546"/>
      <c r="D77" s="1918" t="e">
        <f>IF(type=nappe,"PAC sur nappe : Respect des normes de forage d’eau (NFX 10-999).","")</f>
        <v>#REF!</v>
      </c>
      <c r="E77" s="1918"/>
      <c r="F77" s="1918"/>
      <c r="G77" s="1918"/>
      <c r="H77" s="1918"/>
      <c r="I77" s="1918"/>
      <c r="J77" s="1918"/>
      <c r="K77" s="1918"/>
      <c r="L77" s="1918"/>
      <c r="M77" s="1919"/>
      <c r="S77" s="10"/>
      <c r="U77" s="1"/>
      <c r="V77" s="216"/>
    </row>
    <row r="78" spans="2:37" ht="45.75" customHeight="1">
      <c r="B78" s="544"/>
      <c r="C78" s="547"/>
      <c r="D78" s="1922" t="s">
        <v>627</v>
      </c>
      <c r="E78" s="1922"/>
      <c r="F78" s="1922"/>
      <c r="G78" s="1922"/>
      <c r="H78" s="1922"/>
      <c r="I78" s="1922"/>
      <c r="J78" s="1922"/>
      <c r="K78" s="1922"/>
      <c r="L78" s="1922"/>
      <c r="M78" s="1923"/>
      <c r="S78" s="10"/>
      <c r="U78" s="1"/>
      <c r="V78" s="216"/>
    </row>
    <row r="79" spans="2:37" s="1" customFormat="1">
      <c r="N79" s="10"/>
      <c r="O79" s="10"/>
      <c r="P79" s="10"/>
      <c r="Q79" s="10"/>
      <c r="R79" s="10"/>
      <c r="U79" s="219"/>
    </row>
    <row r="80" spans="2:37" ht="15" hidden="1" customHeight="1">
      <c r="B80" s="228"/>
      <c r="C80" s="1901"/>
      <c r="D80" s="1901"/>
      <c r="E80" s="1901"/>
      <c r="F80" s="1901"/>
      <c r="G80" s="1901"/>
      <c r="H80" s="1901"/>
      <c r="I80" s="1901"/>
      <c r="J80" s="1901"/>
      <c r="K80" s="1901"/>
      <c r="L80" s="1901"/>
      <c r="M80" s="227"/>
      <c r="U80" s="223"/>
      <c r="V80" s="221"/>
      <c r="W80" s="222"/>
      <c r="X80" s="222"/>
      <c r="Y80" s="222"/>
      <c r="Z80" s="222"/>
      <c r="AA80" s="222"/>
      <c r="AB80" s="222"/>
      <c r="AC80" s="222"/>
      <c r="AD80" s="222"/>
      <c r="AE80" s="222"/>
      <c r="AF80" s="222"/>
      <c r="AG80" s="222"/>
      <c r="AH80" s="222"/>
      <c r="AI80" s="222"/>
      <c r="AJ80" s="222"/>
      <c r="AK80" s="222"/>
    </row>
    <row r="81" spans="2:37" ht="15" hidden="1" customHeight="1">
      <c r="B81" s="229"/>
      <c r="C81" s="1901"/>
      <c r="D81" s="1901"/>
      <c r="E81" s="1901"/>
      <c r="F81" s="1901"/>
      <c r="G81" s="1901"/>
      <c r="H81" s="1901"/>
      <c r="I81" s="1901"/>
      <c r="J81" s="1901"/>
      <c r="K81" s="1901"/>
      <c r="L81" s="1901"/>
      <c r="M81" s="227"/>
      <c r="U81" s="223"/>
      <c r="V81" s="224"/>
      <c r="W81" s="222"/>
      <c r="X81" s="222"/>
      <c r="Y81" s="222"/>
      <c r="Z81" s="222"/>
      <c r="AA81" s="222"/>
      <c r="AB81" s="222"/>
      <c r="AC81" s="222"/>
      <c r="AD81" s="221" t="s">
        <v>386</v>
      </c>
      <c r="AE81" s="222"/>
      <c r="AF81" s="222"/>
      <c r="AG81" s="222"/>
      <c r="AH81" s="222"/>
      <c r="AI81" s="222"/>
      <c r="AJ81" s="222"/>
      <c r="AK81" s="222"/>
    </row>
    <row r="82" spans="2:37" ht="15" hidden="1" customHeight="1">
      <c r="B82" s="229"/>
      <c r="C82" s="1901"/>
      <c r="D82" s="1901"/>
      <c r="E82" s="1901"/>
      <c r="F82" s="1901"/>
      <c r="G82" s="1901"/>
      <c r="H82" s="1901"/>
      <c r="I82" s="1901"/>
      <c r="J82" s="1901"/>
      <c r="K82" s="1901"/>
      <c r="L82" s="1901"/>
      <c r="M82" s="227"/>
      <c r="U82" s="223"/>
      <c r="V82" s="224"/>
      <c r="W82" s="222"/>
      <c r="X82" s="222"/>
      <c r="Y82" s="222"/>
      <c r="Z82" s="222"/>
      <c r="AA82" s="222"/>
      <c r="AB82" s="222"/>
      <c r="AC82" s="222"/>
      <c r="AD82" s="224" t="s">
        <v>387</v>
      </c>
      <c r="AE82" s="222"/>
      <c r="AF82" s="222"/>
      <c r="AG82" s="222"/>
      <c r="AH82" s="222"/>
      <c r="AI82" s="222"/>
      <c r="AJ82" s="222"/>
      <c r="AK82" s="222"/>
    </row>
    <row r="83" spans="2:37" ht="15" hidden="1" customHeight="1">
      <c r="B83" s="229"/>
      <c r="C83" s="1901"/>
      <c r="D83" s="1901"/>
      <c r="E83" s="1901"/>
      <c r="F83" s="1901"/>
      <c r="G83" s="1901"/>
      <c r="H83" s="1901"/>
      <c r="I83" s="1901"/>
      <c r="J83" s="1901"/>
      <c r="K83" s="1901"/>
      <c r="L83" s="1901"/>
      <c r="M83" s="227"/>
      <c r="U83" s="223"/>
      <c r="V83" s="221"/>
      <c r="W83" s="222"/>
      <c r="X83" s="222"/>
      <c r="Y83" s="222"/>
      <c r="Z83" s="222"/>
      <c r="AA83" s="222"/>
      <c r="AB83" s="222"/>
      <c r="AC83" s="222"/>
    </row>
    <row r="84" spans="2:37">
      <c r="B84" s="2061" t="s">
        <v>388</v>
      </c>
      <c r="C84" s="2062"/>
      <c r="D84" s="2062"/>
      <c r="E84" s="2062"/>
      <c r="F84" s="2062"/>
      <c r="G84" s="2062"/>
      <c r="H84" s="2062"/>
      <c r="I84" s="2062"/>
      <c r="J84" s="2062"/>
      <c r="K84" s="2062"/>
      <c r="L84" s="2062"/>
      <c r="M84" s="2063"/>
      <c r="N84" s="10" t="s">
        <v>385</v>
      </c>
      <c r="U84" s="223"/>
      <c r="V84" s="224"/>
      <c r="W84" s="222"/>
      <c r="X84" s="222"/>
      <c r="Y84" s="222"/>
      <c r="Z84" s="222"/>
      <c r="AA84" s="222"/>
      <c r="AB84" s="222"/>
      <c r="AC84" s="222"/>
    </row>
    <row r="85" spans="2:37">
      <c r="B85" s="226"/>
      <c r="C85" s="2064" t="s">
        <v>389</v>
      </c>
      <c r="D85" s="2065"/>
      <c r="E85" s="2065"/>
      <c r="F85" s="2065"/>
      <c r="G85" s="2066"/>
      <c r="H85" s="2064" t="s">
        <v>390</v>
      </c>
      <c r="I85" s="2065"/>
      <c r="J85" s="2066"/>
      <c r="K85" s="2064" t="s">
        <v>391</v>
      </c>
      <c r="L85" s="2066"/>
      <c r="M85" s="227"/>
      <c r="N85" s="10" t="s">
        <v>392</v>
      </c>
      <c r="U85" s="223"/>
      <c r="V85" s="221"/>
      <c r="W85" s="222"/>
      <c r="X85" s="222"/>
      <c r="Y85" s="222"/>
      <c r="Z85" s="222"/>
      <c r="AA85" s="222"/>
      <c r="AB85" s="222"/>
      <c r="AC85" s="222"/>
    </row>
    <row r="86" spans="2:37">
      <c r="B86" s="226"/>
      <c r="C86" s="2057"/>
      <c r="D86" s="2058"/>
      <c r="E86" s="2058"/>
      <c r="F86" s="2058"/>
      <c r="G86" s="2059"/>
      <c r="H86" s="2057"/>
      <c r="I86" s="2058"/>
      <c r="J86" s="2059"/>
      <c r="K86" s="2057"/>
      <c r="L86" s="2059"/>
      <c r="M86" s="227"/>
      <c r="U86" s="223"/>
      <c r="V86" s="224"/>
      <c r="W86" s="222"/>
      <c r="X86" s="222"/>
      <c r="Y86" s="222"/>
      <c r="Z86" s="222"/>
      <c r="AA86" s="222"/>
      <c r="AB86" s="222"/>
      <c r="AC86" s="222"/>
    </row>
    <row r="87" spans="2:37">
      <c r="B87" s="226"/>
      <c r="C87" s="2057"/>
      <c r="D87" s="2058"/>
      <c r="E87" s="2058"/>
      <c r="F87" s="2058"/>
      <c r="G87" s="2059"/>
      <c r="H87" s="2057"/>
      <c r="I87" s="2058"/>
      <c r="J87" s="2059"/>
      <c r="K87" s="2057"/>
      <c r="L87" s="2059"/>
      <c r="M87" s="227"/>
      <c r="O87" s="10" t="s">
        <v>393</v>
      </c>
      <c r="U87" s="223"/>
      <c r="V87" s="222"/>
      <c r="W87" s="222"/>
      <c r="X87" s="222"/>
      <c r="Y87" s="222"/>
      <c r="Z87" s="222"/>
      <c r="AA87" s="222"/>
      <c r="AB87" s="222"/>
      <c r="AC87" s="222"/>
    </row>
    <row r="88" spans="2:37" ht="15" customHeight="1">
      <c r="B88" s="229"/>
      <c r="C88" s="2057"/>
      <c r="D88" s="2058"/>
      <c r="E88" s="2058"/>
      <c r="F88" s="2058"/>
      <c r="G88" s="2059"/>
      <c r="H88" s="2057"/>
      <c r="I88" s="2058"/>
      <c r="J88" s="2059"/>
      <c r="K88" s="2057"/>
      <c r="L88" s="2059"/>
      <c r="M88" s="227"/>
      <c r="O88" s="2056" t="s">
        <v>394</v>
      </c>
      <c r="T88" s="189"/>
      <c r="U88" s="223"/>
      <c r="V88" s="221"/>
      <c r="W88" s="222"/>
      <c r="X88" s="222"/>
      <c r="Y88" s="222"/>
      <c r="Z88" s="222"/>
      <c r="AA88" s="222"/>
      <c r="AB88" s="222"/>
      <c r="AC88" s="222"/>
    </row>
    <row r="89" spans="2:37" ht="14.25" customHeight="1">
      <c r="B89" s="229"/>
      <c r="C89" s="2057"/>
      <c r="D89" s="2058"/>
      <c r="E89" s="2058"/>
      <c r="F89" s="2058"/>
      <c r="G89" s="2059"/>
      <c r="H89" s="2057"/>
      <c r="I89" s="2058"/>
      <c r="J89" s="2059"/>
      <c r="K89" s="2057"/>
      <c r="L89" s="2059"/>
      <c r="M89" s="227"/>
      <c r="O89" s="2056"/>
      <c r="U89" s="223"/>
      <c r="V89" s="224"/>
      <c r="W89" s="222"/>
      <c r="X89" s="222"/>
      <c r="Y89" s="222"/>
      <c r="Z89" s="222"/>
      <c r="AA89" s="222"/>
      <c r="AB89" s="222"/>
      <c r="AC89" s="222"/>
    </row>
    <row r="90" spans="2:37">
      <c r="B90" s="229"/>
      <c r="C90" s="2057"/>
      <c r="D90" s="2058"/>
      <c r="E90" s="2058"/>
      <c r="F90" s="2058"/>
      <c r="G90" s="2059"/>
      <c r="H90" s="2057"/>
      <c r="I90" s="2058"/>
      <c r="J90" s="2059"/>
      <c r="K90" s="2057"/>
      <c r="L90" s="2059"/>
      <c r="M90" s="227"/>
      <c r="O90" s="2056"/>
      <c r="U90" s="223"/>
      <c r="V90" s="222"/>
      <c r="W90" s="222"/>
      <c r="X90" s="222"/>
      <c r="Y90" s="222"/>
      <c r="Z90" s="222"/>
      <c r="AA90" s="222"/>
      <c r="AB90" s="222"/>
      <c r="AC90" s="222"/>
    </row>
    <row r="91" spans="2:37">
      <c r="B91" s="2051" t="s">
        <v>6</v>
      </c>
      <c r="C91" s="2052"/>
      <c r="D91" s="2052"/>
      <c r="E91" s="2052"/>
      <c r="F91" s="2052"/>
      <c r="G91" s="2052"/>
      <c r="H91" s="2052"/>
      <c r="I91" s="2052"/>
      <c r="J91" s="2052"/>
      <c r="K91" s="2052"/>
      <c r="L91" s="2052"/>
      <c r="M91" s="2053"/>
      <c r="O91" s="2056"/>
      <c r="U91" s="223"/>
      <c r="V91" s="221"/>
      <c r="W91" s="222"/>
      <c r="X91" s="222"/>
      <c r="Y91" s="222"/>
      <c r="Z91" s="222"/>
      <c r="AA91" s="222"/>
      <c r="AB91" s="222"/>
      <c r="AC91" s="222"/>
    </row>
    <row r="92" spans="2:37">
      <c r="B92" s="226"/>
      <c r="C92" s="1901"/>
      <c r="D92" s="1901"/>
      <c r="E92" s="1901"/>
      <c r="F92" s="1901"/>
      <c r="G92" s="1901"/>
      <c r="H92" s="1901"/>
      <c r="I92" s="1901"/>
      <c r="J92" s="1901"/>
      <c r="K92" s="1901"/>
      <c r="L92" s="1901"/>
      <c r="M92" s="227"/>
      <c r="O92" s="2056"/>
      <c r="U92" s="223"/>
      <c r="V92" s="224"/>
      <c r="W92" s="222"/>
      <c r="X92" s="222"/>
      <c r="Y92" s="222"/>
      <c r="Z92" s="222"/>
      <c r="AA92" s="222"/>
      <c r="AB92" s="222"/>
      <c r="AC92" s="222"/>
    </row>
    <row r="93" spans="2:37">
      <c r="B93" s="226"/>
      <c r="C93" s="1901"/>
      <c r="D93" s="1901"/>
      <c r="E93" s="1901"/>
      <c r="F93" s="1901"/>
      <c r="G93" s="1901"/>
      <c r="H93" s="1901"/>
      <c r="I93" s="1901"/>
      <c r="J93" s="1901"/>
      <c r="K93" s="1901"/>
      <c r="L93" s="1901"/>
      <c r="M93" s="227"/>
      <c r="O93" s="2056"/>
      <c r="U93" s="223"/>
      <c r="V93" s="224"/>
      <c r="W93" s="222"/>
      <c r="X93" s="222"/>
      <c r="Y93" s="222"/>
      <c r="Z93" s="222"/>
      <c r="AA93" s="222"/>
      <c r="AB93" s="222"/>
      <c r="AC93" s="222"/>
    </row>
    <row r="94" spans="2:37" ht="15" hidden="1" customHeight="1">
      <c r="B94" s="226"/>
      <c r="C94" s="1901"/>
      <c r="D94" s="1901"/>
      <c r="E94" s="1901"/>
      <c r="F94" s="1901"/>
      <c r="G94" s="1901"/>
      <c r="H94" s="1901"/>
      <c r="I94" s="1901"/>
      <c r="J94" s="1901"/>
      <c r="K94" s="1901"/>
      <c r="L94" s="1901"/>
      <c r="M94" s="227"/>
      <c r="O94" s="2056"/>
      <c r="U94" s="223"/>
      <c r="V94" s="222"/>
      <c r="W94" s="222"/>
      <c r="X94" s="222"/>
      <c r="Y94" s="222"/>
      <c r="Z94" s="222"/>
      <c r="AA94" s="222"/>
      <c r="AB94" s="222"/>
      <c r="AC94" s="222"/>
    </row>
    <row r="95" spans="2:37" ht="15" hidden="1" customHeight="1">
      <c r="B95" s="226"/>
      <c r="C95" s="1901"/>
      <c r="D95" s="1901"/>
      <c r="E95" s="1901"/>
      <c r="F95" s="1901"/>
      <c r="G95" s="1901"/>
      <c r="H95" s="1901"/>
      <c r="I95" s="1901"/>
      <c r="J95" s="1901"/>
      <c r="K95" s="1901"/>
      <c r="L95" s="1901"/>
      <c r="M95" s="227"/>
      <c r="O95" s="2056"/>
      <c r="U95" s="223"/>
      <c r="V95" s="222"/>
      <c r="W95" s="222"/>
      <c r="X95" s="222"/>
      <c r="Y95" s="222"/>
      <c r="Z95" s="222"/>
      <c r="AA95" s="222"/>
      <c r="AB95" s="222"/>
      <c r="AC95" s="222"/>
    </row>
    <row r="96" spans="2:37" ht="15.75" hidden="1" customHeight="1">
      <c r="B96" s="229"/>
      <c r="C96" s="1901"/>
      <c r="D96" s="1901"/>
      <c r="E96" s="1901"/>
      <c r="F96" s="1901"/>
      <c r="G96" s="1901"/>
      <c r="H96" s="1901"/>
      <c r="I96" s="1901"/>
      <c r="J96" s="1901"/>
      <c r="K96" s="1901"/>
      <c r="L96" s="1901"/>
      <c r="M96" s="227"/>
      <c r="O96" s="2056"/>
      <c r="U96" s="223"/>
      <c r="V96" s="222"/>
      <c r="W96" s="222"/>
      <c r="X96" s="222"/>
      <c r="Y96" s="222"/>
      <c r="Z96" s="222"/>
      <c r="AA96" s="222"/>
      <c r="AB96" s="222"/>
      <c r="AC96" s="222"/>
    </row>
    <row r="97" spans="1:29" ht="15.75" hidden="1" customHeight="1">
      <c r="B97" s="229"/>
      <c r="C97" s="1901"/>
      <c r="D97" s="1901"/>
      <c r="E97" s="1901"/>
      <c r="F97" s="1901"/>
      <c r="G97" s="1901"/>
      <c r="H97" s="1901"/>
      <c r="I97" s="1901"/>
      <c r="J97" s="1901"/>
      <c r="K97" s="1901"/>
      <c r="L97" s="1901"/>
      <c r="M97" s="227"/>
      <c r="O97" s="2056"/>
      <c r="U97" s="223"/>
      <c r="V97" s="222"/>
      <c r="W97" s="222"/>
      <c r="X97" s="222"/>
      <c r="Y97" s="222"/>
      <c r="Z97" s="222"/>
      <c r="AA97" s="222"/>
      <c r="AB97" s="222"/>
      <c r="AC97" s="222"/>
    </row>
    <row r="98" spans="1:29" ht="15.75" hidden="1" customHeight="1">
      <c r="B98" s="229"/>
      <c r="C98" s="1901"/>
      <c r="D98" s="1901"/>
      <c r="E98" s="1901"/>
      <c r="F98" s="1901"/>
      <c r="G98" s="1901"/>
      <c r="H98" s="1901"/>
      <c r="I98" s="1901"/>
      <c r="J98" s="1901"/>
      <c r="K98" s="1901"/>
      <c r="L98" s="1901"/>
      <c r="M98" s="227"/>
      <c r="O98" s="2056"/>
      <c r="U98" s="223"/>
      <c r="V98" s="222"/>
      <c r="W98" s="222"/>
      <c r="X98" s="222"/>
      <c r="Y98" s="222"/>
      <c r="Z98" s="222"/>
      <c r="AA98" s="222"/>
      <c r="AB98" s="222"/>
      <c r="AC98" s="222"/>
    </row>
    <row r="99" spans="1:29" ht="15.75" thickBot="1">
      <c r="B99" s="230"/>
      <c r="C99" s="2060"/>
      <c r="D99" s="2060"/>
      <c r="E99" s="2060"/>
      <c r="F99" s="2060"/>
      <c r="G99" s="2060"/>
      <c r="H99" s="2060"/>
      <c r="I99" s="2060"/>
      <c r="J99" s="2060"/>
      <c r="K99" s="2060"/>
      <c r="L99" s="2060"/>
      <c r="M99" s="231"/>
      <c r="O99" s="2056"/>
      <c r="U99" s="223"/>
      <c r="V99" s="222"/>
      <c r="W99" s="222"/>
      <c r="X99" s="222"/>
      <c r="Y99" s="222"/>
      <c r="Z99" s="222"/>
      <c r="AA99" s="222"/>
      <c r="AB99" s="222"/>
      <c r="AC99" s="222"/>
    </row>
    <row r="100" spans="1:29">
      <c r="A100" s="4"/>
      <c r="B100" s="4"/>
      <c r="C100" s="4"/>
      <c r="D100" s="4"/>
      <c r="E100" s="4"/>
      <c r="F100" s="4"/>
      <c r="G100" s="4"/>
      <c r="H100" s="4"/>
      <c r="I100" s="4"/>
      <c r="J100" s="4"/>
      <c r="K100" s="4"/>
      <c r="L100" s="4"/>
      <c r="M100" s="15"/>
      <c r="U100" s="223"/>
      <c r="V100" s="221"/>
      <c r="W100" s="222"/>
      <c r="X100" s="222"/>
      <c r="Y100" s="222"/>
      <c r="Z100" s="222"/>
      <c r="AA100" s="222"/>
      <c r="AB100" s="222"/>
      <c r="AC100" s="222"/>
    </row>
    <row r="101" spans="1:29">
      <c r="A101" s="4"/>
      <c r="B101" s="4"/>
      <c r="C101" s="4"/>
      <c r="D101" s="4"/>
      <c r="E101" s="4"/>
      <c r="F101" s="4"/>
      <c r="G101" s="4"/>
      <c r="H101" s="4"/>
      <c r="I101" s="4"/>
      <c r="J101" s="4"/>
      <c r="K101" s="4"/>
      <c r="L101" s="4"/>
      <c r="M101" s="15"/>
      <c r="U101" s="223"/>
      <c r="V101" s="224"/>
      <c r="W101" s="222"/>
      <c r="X101" s="222"/>
      <c r="Y101" s="222"/>
      <c r="Z101" s="222"/>
      <c r="AA101" s="222"/>
      <c r="AB101" s="222"/>
      <c r="AC101" s="222"/>
    </row>
    <row r="102" spans="1:29" ht="18.75">
      <c r="B102" s="1928" t="s">
        <v>630</v>
      </c>
      <c r="C102" s="1928"/>
      <c r="D102" s="1928"/>
      <c r="E102" s="1928"/>
      <c r="F102" s="1928"/>
      <c r="G102" s="1928"/>
      <c r="H102" s="1928"/>
      <c r="I102" s="1928"/>
      <c r="J102" s="1928"/>
      <c r="K102" s="1928"/>
      <c r="L102" s="1928"/>
      <c r="M102" s="1928"/>
      <c r="U102" s="223"/>
      <c r="V102" s="222"/>
      <c r="W102" s="222"/>
      <c r="X102" s="222"/>
      <c r="Y102" s="222"/>
      <c r="Z102" s="222"/>
      <c r="AA102" s="222"/>
      <c r="AB102" s="222"/>
      <c r="AC102" s="222"/>
    </row>
    <row r="103" spans="1:29">
      <c r="B103" s="2051" t="s">
        <v>395</v>
      </c>
      <c r="C103" s="2052"/>
      <c r="D103" s="2052"/>
      <c r="E103" s="2052"/>
      <c r="F103" s="2052"/>
      <c r="G103" s="2052"/>
      <c r="H103" s="2052"/>
      <c r="I103" s="2052"/>
      <c r="J103" s="2052"/>
      <c r="K103" s="2052"/>
      <c r="L103" s="2052"/>
      <c r="M103" s="2053"/>
      <c r="U103" s="2054" t="s">
        <v>396</v>
      </c>
      <c r="V103" s="2055"/>
      <c r="W103" s="2055"/>
      <c r="X103" s="2055"/>
      <c r="Y103" s="2055"/>
      <c r="Z103" s="2055"/>
      <c r="AA103" s="2055"/>
      <c r="AB103" s="2055"/>
      <c r="AC103" s="2055"/>
    </row>
    <row r="104" spans="1:29">
      <c r="B104" s="2034" t="s">
        <v>397</v>
      </c>
      <c r="C104" s="2035"/>
      <c r="D104" s="2035"/>
      <c r="E104" s="2035"/>
      <c r="F104" s="2035"/>
      <c r="G104" s="2036"/>
      <c r="H104" s="232">
        <v>325</v>
      </c>
      <c r="I104" s="27"/>
      <c r="J104" s="75"/>
      <c r="K104" s="75"/>
      <c r="L104" s="75"/>
      <c r="M104" s="233"/>
      <c r="U104" s="2054"/>
      <c r="V104" s="2055"/>
      <c r="W104" s="2055"/>
      <c r="X104" s="2055"/>
      <c r="Y104" s="2055"/>
      <c r="Z104" s="2055"/>
      <c r="AA104" s="2055"/>
      <c r="AB104" s="2055"/>
      <c r="AC104" s="2055"/>
    </row>
    <row r="105" spans="1:29" ht="18">
      <c r="B105" s="2034" t="s">
        <v>398</v>
      </c>
      <c r="C105" s="2035"/>
      <c r="D105" s="2035"/>
      <c r="E105" s="2035"/>
      <c r="F105" s="2035"/>
      <c r="G105" s="2036"/>
      <c r="H105" s="234">
        <f>COUNTA(G116:S116)</f>
        <v>0</v>
      </c>
      <c r="I105" s="75"/>
      <c r="J105" s="75"/>
      <c r="K105" s="75"/>
      <c r="L105" s="75"/>
      <c r="M105" s="233"/>
      <c r="U105" s="235">
        <v>1</v>
      </c>
      <c r="V105" s="236" t="s">
        <v>399</v>
      </c>
      <c r="W105" s="237"/>
      <c r="X105" s="237"/>
      <c r="Y105" s="237"/>
      <c r="Z105" s="237"/>
      <c r="AA105" s="237"/>
      <c r="AB105" s="237"/>
      <c r="AC105" s="238"/>
    </row>
    <row r="106" spans="1:29" ht="18">
      <c r="B106" s="2031" t="s">
        <v>46</v>
      </c>
      <c r="C106" s="2032"/>
      <c r="D106" s="2032"/>
      <c r="E106" s="2032"/>
      <c r="F106" s="2032"/>
      <c r="G106" s="2033"/>
      <c r="H106" s="239">
        <v>1</v>
      </c>
      <c r="I106" s="239">
        <v>2</v>
      </c>
      <c r="J106" s="239">
        <v>3</v>
      </c>
      <c r="K106" s="240">
        <v>4</v>
      </c>
      <c r="L106" s="241">
        <v>5</v>
      </c>
      <c r="M106" s="242">
        <v>6</v>
      </c>
      <c r="U106" s="243" t="s">
        <v>400</v>
      </c>
      <c r="V106" s="236" t="s">
        <v>401</v>
      </c>
      <c r="W106" s="237"/>
      <c r="X106" s="237"/>
      <c r="Y106" s="237"/>
      <c r="Z106" s="237"/>
      <c r="AA106" s="237"/>
      <c r="AB106" s="237"/>
      <c r="AC106" s="238"/>
    </row>
    <row r="107" spans="1:29">
      <c r="B107" s="2034" t="s">
        <v>402</v>
      </c>
      <c r="C107" s="2035"/>
      <c r="D107" s="2035"/>
      <c r="E107" s="2035"/>
      <c r="F107" s="2035"/>
      <c r="G107" s="2036"/>
      <c r="H107" s="244" t="s">
        <v>99</v>
      </c>
      <c r="I107" s="244"/>
      <c r="J107" s="245"/>
      <c r="K107" s="244"/>
      <c r="L107" s="246"/>
      <c r="M107" s="247"/>
    </row>
    <row r="108" spans="1:29">
      <c r="B108" s="2034" t="s">
        <v>403</v>
      </c>
      <c r="C108" s="2035"/>
      <c r="D108" s="2035"/>
      <c r="E108" s="2035"/>
      <c r="F108" s="2035"/>
      <c r="G108" s="2036"/>
      <c r="H108" s="232">
        <v>176</v>
      </c>
      <c r="I108" s="232"/>
      <c r="J108" s="248"/>
      <c r="K108" s="232"/>
      <c r="L108" s="249"/>
      <c r="M108" s="250"/>
    </row>
    <row r="109" spans="1:29">
      <c r="B109" s="2037" t="s">
        <v>50</v>
      </c>
      <c r="C109" s="2038"/>
      <c r="D109" s="2038"/>
      <c r="E109" s="2038"/>
      <c r="F109" s="2038"/>
      <c r="G109" s="2038"/>
      <c r="H109" s="2038"/>
      <c r="I109" s="2038"/>
      <c r="J109" s="2038"/>
      <c r="K109" s="2038"/>
      <c r="L109" s="2038"/>
      <c r="M109" s="2039"/>
    </row>
    <row r="110" spans="1:29">
      <c r="B110" s="2040"/>
      <c r="C110" s="2041"/>
      <c r="D110" s="2041"/>
      <c r="E110" s="2041"/>
      <c r="F110" s="2041"/>
      <c r="G110" s="2041"/>
      <c r="H110" s="2041"/>
      <c r="I110" s="2041"/>
      <c r="J110" s="2041"/>
      <c r="K110" s="2041"/>
      <c r="L110" s="2041"/>
      <c r="M110" s="2042"/>
    </row>
    <row r="111" spans="1:29">
      <c r="B111" s="2040"/>
      <c r="C111" s="2041"/>
      <c r="D111" s="2041"/>
      <c r="E111" s="2041"/>
      <c r="F111" s="2041"/>
      <c r="G111" s="2041"/>
      <c r="H111" s="2041"/>
      <c r="I111" s="2041"/>
      <c r="J111" s="2041"/>
      <c r="K111" s="2041"/>
      <c r="L111" s="2041"/>
      <c r="M111" s="2042"/>
    </row>
    <row r="112" spans="1:29" hidden="1">
      <c r="B112" s="2040"/>
      <c r="C112" s="2041"/>
      <c r="D112" s="2041"/>
      <c r="E112" s="2041"/>
      <c r="F112" s="2041"/>
      <c r="G112" s="2041"/>
      <c r="H112" s="2041"/>
      <c r="I112" s="2041"/>
      <c r="J112" s="2041"/>
      <c r="K112" s="2041"/>
      <c r="L112" s="2041"/>
      <c r="M112" s="2042"/>
    </row>
    <row r="113" spans="2:13" hidden="1">
      <c r="B113" s="2040"/>
      <c r="C113" s="2041"/>
      <c r="D113" s="2041"/>
      <c r="E113" s="2041"/>
      <c r="F113" s="2041"/>
      <c r="G113" s="2041"/>
      <c r="H113" s="2041"/>
      <c r="I113" s="2041"/>
      <c r="J113" s="2041"/>
      <c r="K113" s="2041"/>
      <c r="L113" s="2041"/>
      <c r="M113" s="2042"/>
    </row>
    <row r="114" spans="2:13" ht="15.75" hidden="1" thickBot="1">
      <c r="B114" s="2043"/>
      <c r="C114" s="2044"/>
      <c r="D114" s="2044"/>
      <c r="E114" s="2044"/>
      <c r="F114" s="2044"/>
      <c r="G114" s="2044"/>
      <c r="H114" s="2044"/>
      <c r="I114" s="2044"/>
      <c r="J114" s="2044"/>
      <c r="K114" s="2044"/>
      <c r="L114" s="2044"/>
      <c r="M114" s="2045"/>
    </row>
    <row r="115" spans="2:13">
      <c r="B115" s="2037" t="s">
        <v>404</v>
      </c>
      <c r="C115" s="2038"/>
      <c r="D115" s="2038"/>
      <c r="E115" s="2038"/>
      <c r="F115" s="2038"/>
      <c r="G115" s="2038"/>
      <c r="H115" s="2038"/>
      <c r="I115" s="2038"/>
      <c r="J115" s="2038"/>
      <c r="K115" s="2038"/>
      <c r="L115" s="2038"/>
      <c r="M115" s="2039"/>
    </row>
    <row r="116" spans="2:13">
      <c r="B116" s="2040"/>
      <c r="C116" s="2041"/>
      <c r="D116" s="2041"/>
      <c r="E116" s="2041"/>
      <c r="F116" s="2041"/>
      <c r="G116" s="2041"/>
      <c r="H116" s="2041"/>
      <c r="I116" s="2041"/>
      <c r="J116" s="2041"/>
      <c r="K116" s="2041"/>
      <c r="L116" s="2041"/>
      <c r="M116" s="2042"/>
    </row>
    <row r="117" spans="2:13">
      <c r="B117" s="2040"/>
      <c r="C117" s="2041"/>
      <c r="D117" s="2041"/>
      <c r="E117" s="2041"/>
      <c r="F117" s="2041"/>
      <c r="G117" s="2041"/>
      <c r="H117" s="2041"/>
      <c r="I117" s="2041"/>
      <c r="J117" s="2041"/>
      <c r="K117" s="2041"/>
      <c r="L117" s="2041"/>
      <c r="M117" s="2042"/>
    </row>
    <row r="118" spans="2:13" hidden="1">
      <c r="B118" s="2040"/>
      <c r="C118" s="2041"/>
      <c r="D118" s="2041"/>
      <c r="E118" s="2041"/>
      <c r="F118" s="2041"/>
      <c r="G118" s="2041"/>
      <c r="H118" s="2041"/>
      <c r="I118" s="2041"/>
      <c r="J118" s="2041"/>
      <c r="K118" s="2041"/>
      <c r="L118" s="2041"/>
      <c r="M118" s="2042"/>
    </row>
    <row r="119" spans="2:13" ht="15.75" hidden="1" customHeight="1">
      <c r="B119" s="2040"/>
      <c r="C119" s="2041"/>
      <c r="D119" s="2041"/>
      <c r="E119" s="2041"/>
      <c r="F119" s="2041"/>
      <c r="G119" s="2041"/>
      <c r="H119" s="2041"/>
      <c r="I119" s="2041"/>
      <c r="J119" s="2041"/>
      <c r="K119" s="2041"/>
      <c r="L119" s="2041"/>
      <c r="M119" s="2042"/>
    </row>
    <row r="120" spans="2:13" ht="15" hidden="1" customHeight="1" thickBot="1">
      <c r="B120" s="2043"/>
      <c r="C120" s="2044"/>
      <c r="D120" s="2044"/>
      <c r="E120" s="2044"/>
      <c r="F120" s="2044"/>
      <c r="G120" s="2044"/>
      <c r="H120" s="2044"/>
      <c r="I120" s="2044"/>
      <c r="J120" s="2044"/>
      <c r="K120" s="2044"/>
      <c r="L120" s="2044"/>
      <c r="M120" s="2045"/>
    </row>
    <row r="121" spans="2:13" ht="15.75" customHeight="1">
      <c r="B121" s="2037" t="s">
        <v>405</v>
      </c>
      <c r="C121" s="2038"/>
      <c r="D121" s="2038"/>
      <c r="E121" s="2038"/>
      <c r="F121" s="2038"/>
      <c r="G121" s="2038"/>
      <c r="H121" s="2038"/>
      <c r="I121" s="2038"/>
      <c r="J121" s="2038"/>
      <c r="K121" s="2038"/>
      <c r="L121" s="2038"/>
      <c r="M121" s="2039"/>
    </row>
    <row r="122" spans="2:13" ht="15" customHeight="1">
      <c r="B122" s="2040"/>
      <c r="C122" s="2041"/>
      <c r="D122" s="2041"/>
      <c r="E122" s="2041"/>
      <c r="F122" s="2041"/>
      <c r="G122" s="2041"/>
      <c r="H122" s="2041"/>
      <c r="I122" s="2041"/>
      <c r="J122" s="2041"/>
      <c r="K122" s="2041"/>
      <c r="L122" s="2041"/>
      <c r="M122" s="2042"/>
    </row>
    <row r="123" spans="2:13">
      <c r="B123" s="2040"/>
      <c r="C123" s="2041"/>
      <c r="D123" s="2041"/>
      <c r="E123" s="2041"/>
      <c r="F123" s="2041"/>
      <c r="G123" s="2041"/>
      <c r="H123" s="2041"/>
      <c r="I123" s="2041"/>
      <c r="J123" s="2041"/>
      <c r="K123" s="2041"/>
      <c r="L123" s="2041"/>
      <c r="M123" s="2042"/>
    </row>
    <row r="124" spans="2:13" ht="15.75" hidden="1" customHeight="1">
      <c r="B124" s="2040"/>
      <c r="C124" s="2041"/>
      <c r="D124" s="2041"/>
      <c r="E124" s="2041"/>
      <c r="F124" s="2041"/>
      <c r="G124" s="2041"/>
      <c r="H124" s="2041"/>
      <c r="I124" s="2041"/>
      <c r="J124" s="2041"/>
      <c r="K124" s="2041"/>
      <c r="L124" s="2041"/>
      <c r="M124" s="2042"/>
    </row>
    <row r="125" spans="2:13" ht="15.75" hidden="1" customHeight="1">
      <c r="B125" s="2040"/>
      <c r="C125" s="2041"/>
      <c r="D125" s="2041"/>
      <c r="E125" s="2041"/>
      <c r="F125" s="2041"/>
      <c r="G125" s="2041"/>
      <c r="H125" s="2041"/>
      <c r="I125" s="2041"/>
      <c r="J125" s="2041"/>
      <c r="K125" s="2041"/>
      <c r="L125" s="2041"/>
      <c r="M125" s="2042"/>
    </row>
    <row r="126" spans="2:13" ht="15.75" hidden="1" customHeight="1" thickBot="1">
      <c r="B126" s="2043"/>
      <c r="C126" s="2044"/>
      <c r="D126" s="2044"/>
      <c r="E126" s="2044"/>
      <c r="F126" s="2044"/>
      <c r="G126" s="2044"/>
      <c r="H126" s="2044"/>
      <c r="I126" s="2044"/>
      <c r="J126" s="2044"/>
      <c r="K126" s="2044"/>
      <c r="L126" s="2044"/>
      <c r="M126" s="2045"/>
    </row>
    <row r="127" spans="2:13" ht="15.75" customHeight="1">
      <c r="B127" s="2037" t="s">
        <v>406</v>
      </c>
      <c r="C127" s="2038"/>
      <c r="D127" s="2038"/>
      <c r="E127" s="2038"/>
      <c r="F127" s="2038"/>
      <c r="G127" s="2038"/>
      <c r="H127" s="2038"/>
      <c r="I127" s="2038"/>
      <c r="J127" s="2038"/>
      <c r="K127" s="2038"/>
      <c r="L127" s="2038"/>
      <c r="M127" s="2039"/>
    </row>
    <row r="128" spans="2:13">
      <c r="B128" s="2040"/>
      <c r="C128" s="2041"/>
      <c r="D128" s="2041"/>
      <c r="E128" s="2041"/>
      <c r="F128" s="2041"/>
      <c r="G128" s="2041"/>
      <c r="H128" s="2041"/>
      <c r="I128" s="2041"/>
      <c r="J128" s="2041"/>
      <c r="K128" s="2041"/>
      <c r="L128" s="2041"/>
      <c r="M128" s="2042"/>
    </row>
    <row r="129" spans="2:29">
      <c r="B129" s="2040"/>
      <c r="C129" s="2041"/>
      <c r="D129" s="2041"/>
      <c r="E129" s="2041"/>
      <c r="F129" s="2041"/>
      <c r="G129" s="2041"/>
      <c r="H129" s="2041"/>
      <c r="I129" s="2041"/>
      <c r="J129" s="2041"/>
      <c r="K129" s="2041"/>
      <c r="L129" s="2041"/>
      <c r="M129" s="2042"/>
    </row>
    <row r="130" spans="2:29" hidden="1">
      <c r="B130" s="2040"/>
      <c r="C130" s="2041"/>
      <c r="D130" s="2041"/>
      <c r="E130" s="2041"/>
      <c r="F130" s="2041"/>
      <c r="G130" s="2041"/>
      <c r="H130" s="2041"/>
      <c r="I130" s="2041"/>
      <c r="J130" s="2041"/>
      <c r="K130" s="2041"/>
      <c r="L130" s="2041"/>
      <c r="M130" s="2042"/>
    </row>
    <row r="131" spans="2:29" hidden="1">
      <c r="B131" s="2040"/>
      <c r="C131" s="2041"/>
      <c r="D131" s="2041"/>
      <c r="E131" s="2041"/>
      <c r="F131" s="2041"/>
      <c r="G131" s="2041"/>
      <c r="H131" s="2041"/>
      <c r="I131" s="2041"/>
      <c r="J131" s="2041"/>
      <c r="K131" s="2041"/>
      <c r="L131" s="2041"/>
      <c r="M131" s="2042"/>
    </row>
    <row r="132" spans="2:29" ht="15.75" hidden="1" thickBot="1">
      <c r="B132" s="2043"/>
      <c r="C132" s="2044"/>
      <c r="D132" s="2044"/>
      <c r="E132" s="2044"/>
      <c r="F132" s="2044"/>
      <c r="G132" s="2044"/>
      <c r="H132" s="2044"/>
      <c r="I132" s="2044"/>
      <c r="J132" s="2044"/>
      <c r="K132" s="2044"/>
      <c r="L132" s="2044"/>
      <c r="M132" s="2045"/>
    </row>
    <row r="133" spans="2:29">
      <c r="B133" s="2037" t="s">
        <v>407</v>
      </c>
      <c r="C133" s="2038"/>
      <c r="D133" s="2038"/>
      <c r="E133" s="2038"/>
      <c r="F133" s="2038"/>
      <c r="G133" s="2038"/>
      <c r="H133" s="2038"/>
      <c r="I133" s="2038"/>
      <c r="J133" s="2038"/>
      <c r="K133" s="2038"/>
      <c r="L133" s="2038"/>
      <c r="M133" s="2039"/>
      <c r="Y133" s="251" t="s">
        <v>408</v>
      </c>
      <c r="AB133" s="251" t="s">
        <v>409</v>
      </c>
    </row>
    <row r="134" spans="2:29">
      <c r="B134" s="2040"/>
      <c r="C134" s="2041"/>
      <c r="D134" s="2041"/>
      <c r="E134" s="2041"/>
      <c r="F134" s="2041"/>
      <c r="G134" s="2041"/>
      <c r="H134" s="2041"/>
      <c r="I134" s="2041"/>
      <c r="J134" s="2041"/>
      <c r="K134" s="2041"/>
      <c r="L134" s="2041"/>
      <c r="M134" s="2042"/>
    </row>
    <row r="135" spans="2:29">
      <c r="B135" s="2040"/>
      <c r="C135" s="2041"/>
      <c r="D135" s="2041"/>
      <c r="E135" s="2041"/>
      <c r="F135" s="2041"/>
      <c r="G135" s="2041"/>
      <c r="H135" s="2041"/>
      <c r="I135" s="2041"/>
      <c r="J135" s="2041"/>
      <c r="K135" s="2041"/>
      <c r="L135" s="2041"/>
      <c r="M135" s="2042"/>
      <c r="U135" s="252" t="s">
        <v>410</v>
      </c>
    </row>
    <row r="136" spans="2:29" hidden="1">
      <c r="B136" s="2040"/>
      <c r="C136" s="2041"/>
      <c r="D136" s="2041"/>
      <c r="E136" s="2041"/>
      <c r="F136" s="2041"/>
      <c r="G136" s="2041"/>
      <c r="H136" s="2041"/>
      <c r="I136" s="2041"/>
      <c r="J136" s="2041"/>
      <c r="K136" s="2041"/>
      <c r="L136" s="2041"/>
      <c r="M136" s="2042"/>
    </row>
    <row r="137" spans="2:29" hidden="1">
      <c r="B137" s="2040"/>
      <c r="C137" s="2041"/>
      <c r="D137" s="2041"/>
      <c r="E137" s="2041"/>
      <c r="F137" s="2041"/>
      <c r="G137" s="2041"/>
      <c r="H137" s="2041"/>
      <c r="I137" s="2041"/>
      <c r="J137" s="2041"/>
      <c r="K137" s="2041"/>
      <c r="L137" s="2041"/>
      <c r="M137" s="2042"/>
    </row>
    <row r="138" spans="2:29" ht="15.75" hidden="1" thickBot="1">
      <c r="B138" s="2043"/>
      <c r="C138" s="2044"/>
      <c r="D138" s="2044"/>
      <c r="E138" s="2044"/>
      <c r="F138" s="2044"/>
      <c r="G138" s="2044"/>
      <c r="H138" s="2044"/>
      <c r="I138" s="2044"/>
      <c r="J138" s="2044"/>
      <c r="K138" s="2044"/>
      <c r="L138" s="2044"/>
      <c r="M138" s="2045"/>
    </row>
    <row r="139" spans="2:29">
      <c r="B139" s="2037" t="s">
        <v>411</v>
      </c>
      <c r="C139" s="2038"/>
      <c r="D139" s="2038"/>
      <c r="E139" s="2038"/>
      <c r="F139" s="2038"/>
      <c r="G139" s="2038"/>
      <c r="H139" s="2038"/>
      <c r="I139" s="2038"/>
      <c r="J139" s="2038"/>
      <c r="K139" s="2038"/>
      <c r="L139" s="2038"/>
      <c r="M139" s="2039"/>
    </row>
    <row r="140" spans="2:29">
      <c r="B140" s="2040"/>
      <c r="C140" s="2041"/>
      <c r="D140" s="2041"/>
      <c r="E140" s="2041"/>
      <c r="F140" s="2041"/>
      <c r="G140" s="2041"/>
      <c r="H140" s="2041"/>
      <c r="I140" s="2041"/>
      <c r="J140" s="2041"/>
      <c r="K140" s="2041"/>
      <c r="L140" s="2041"/>
      <c r="M140" s="2042"/>
    </row>
    <row r="141" spans="2:29" ht="18">
      <c r="B141" s="2040"/>
      <c r="C141" s="2041"/>
      <c r="D141" s="2041"/>
      <c r="E141" s="2041"/>
      <c r="F141" s="2041"/>
      <c r="G141" s="2041"/>
      <c r="H141" s="2041"/>
      <c r="I141" s="2041"/>
      <c r="J141" s="2041"/>
      <c r="K141" s="2041"/>
      <c r="L141" s="2041"/>
      <c r="M141" s="2042"/>
      <c r="U141" s="243" t="s">
        <v>412</v>
      </c>
      <c r="V141" s="236" t="s">
        <v>413</v>
      </c>
      <c r="W141" s="237"/>
      <c r="X141" s="237"/>
      <c r="Y141" s="237"/>
      <c r="Z141" s="237"/>
      <c r="AA141" s="237"/>
      <c r="AB141" s="237"/>
      <c r="AC141" s="238"/>
    </row>
    <row r="142" spans="2:29" hidden="1">
      <c r="B142" s="2040"/>
      <c r="C142" s="2041"/>
      <c r="D142" s="2041"/>
      <c r="E142" s="2041"/>
      <c r="F142" s="2041"/>
      <c r="G142" s="2041"/>
      <c r="H142" s="2041"/>
      <c r="I142" s="2041"/>
      <c r="J142" s="2041"/>
      <c r="K142" s="2041"/>
      <c r="L142" s="2041"/>
      <c r="M142" s="2042"/>
    </row>
    <row r="143" spans="2:29" hidden="1">
      <c r="B143" s="2040"/>
      <c r="C143" s="2041"/>
      <c r="D143" s="2041"/>
      <c r="E143" s="2041"/>
      <c r="F143" s="2041"/>
      <c r="G143" s="2041"/>
      <c r="H143" s="2041"/>
      <c r="I143" s="2041"/>
      <c r="J143" s="2041"/>
      <c r="K143" s="2041"/>
      <c r="L143" s="2041"/>
      <c r="M143" s="2042"/>
    </row>
    <row r="144" spans="2:29" ht="15.75" hidden="1" thickBot="1">
      <c r="B144" s="2043"/>
      <c r="C144" s="2044"/>
      <c r="D144" s="2044"/>
      <c r="E144" s="2044"/>
      <c r="F144" s="2044"/>
      <c r="G144" s="2044"/>
      <c r="H144" s="2044"/>
      <c r="I144" s="2044"/>
      <c r="J144" s="2044"/>
      <c r="K144" s="2044"/>
      <c r="L144" s="2044"/>
      <c r="M144" s="2045"/>
    </row>
    <row r="145" spans="2:28">
      <c r="B145" s="2037" t="s">
        <v>414</v>
      </c>
      <c r="C145" s="2038"/>
      <c r="D145" s="2038"/>
      <c r="E145" s="2038"/>
      <c r="F145" s="2038"/>
      <c r="G145" s="2038"/>
      <c r="H145" s="2038"/>
      <c r="I145" s="2038"/>
      <c r="J145" s="2038"/>
      <c r="K145" s="2038"/>
      <c r="L145" s="2038"/>
      <c r="M145" s="2039"/>
    </row>
    <row r="146" spans="2:28">
      <c r="B146" s="2040"/>
      <c r="C146" s="2041"/>
      <c r="D146" s="2041"/>
      <c r="E146" s="2041"/>
      <c r="F146" s="2041"/>
      <c r="G146" s="2041"/>
      <c r="H146" s="2041"/>
      <c r="I146" s="2041"/>
      <c r="J146" s="2041"/>
      <c r="K146" s="2041"/>
      <c r="L146" s="2041"/>
      <c r="M146" s="2042"/>
    </row>
    <row r="147" spans="2:28">
      <c r="B147" s="2040"/>
      <c r="C147" s="2041"/>
      <c r="D147" s="2041"/>
      <c r="E147" s="2041"/>
      <c r="F147" s="2041"/>
      <c r="G147" s="2041"/>
      <c r="H147" s="2041"/>
      <c r="I147" s="2041"/>
      <c r="J147" s="2041"/>
      <c r="K147" s="2041"/>
      <c r="L147" s="2041"/>
      <c r="M147" s="2042"/>
    </row>
    <row r="148" spans="2:28" hidden="1">
      <c r="B148" s="2040"/>
      <c r="C148" s="2041"/>
      <c r="D148" s="2041"/>
      <c r="E148" s="2041"/>
      <c r="F148" s="2041"/>
      <c r="G148" s="2041"/>
      <c r="H148" s="2041"/>
      <c r="I148" s="2041"/>
      <c r="J148" s="2041"/>
      <c r="K148" s="2041"/>
      <c r="L148" s="2041"/>
      <c r="M148" s="2042"/>
    </row>
    <row r="149" spans="2:28" hidden="1">
      <c r="B149" s="2040"/>
      <c r="C149" s="2041"/>
      <c r="D149" s="2041"/>
      <c r="E149" s="2041"/>
      <c r="F149" s="2041"/>
      <c r="G149" s="2041"/>
      <c r="H149" s="2041"/>
      <c r="I149" s="2041"/>
      <c r="J149" s="2041"/>
      <c r="K149" s="2041"/>
      <c r="L149" s="2041"/>
      <c r="M149" s="2042"/>
    </row>
    <row r="150" spans="2:28" ht="15.75" hidden="1" customHeight="1" thickBot="1">
      <c r="B150" s="2043"/>
      <c r="C150" s="2044"/>
      <c r="D150" s="2044"/>
      <c r="E150" s="2044"/>
      <c r="F150" s="2044"/>
      <c r="G150" s="2044"/>
      <c r="H150" s="2044"/>
      <c r="I150" s="2044"/>
      <c r="J150" s="2044"/>
      <c r="K150" s="2044"/>
      <c r="L150" s="2044"/>
      <c r="M150" s="2045"/>
    </row>
    <row r="151" spans="2:28">
      <c r="B151" s="2037" t="s">
        <v>415</v>
      </c>
      <c r="C151" s="2038"/>
      <c r="D151" s="2038"/>
      <c r="E151" s="2038"/>
      <c r="F151" s="2038"/>
      <c r="G151" s="2038"/>
      <c r="H151" s="2038"/>
      <c r="I151" s="2038"/>
      <c r="J151" s="2038"/>
      <c r="K151" s="2038"/>
      <c r="L151" s="2038"/>
      <c r="M151" s="2039"/>
    </row>
    <row r="152" spans="2:28">
      <c r="B152" s="2040"/>
      <c r="C152" s="2041"/>
      <c r="D152" s="2041"/>
      <c r="E152" s="2041"/>
      <c r="F152" s="2041"/>
      <c r="G152" s="2041"/>
      <c r="H152" s="2041"/>
      <c r="I152" s="2041"/>
      <c r="J152" s="2041"/>
      <c r="K152" s="2041"/>
      <c r="L152" s="2041"/>
      <c r="M152" s="2042"/>
      <c r="N152"/>
    </row>
    <row r="153" spans="2:28">
      <c r="B153" s="2040"/>
      <c r="C153" s="2041"/>
      <c r="D153" s="2041"/>
      <c r="E153" s="2041"/>
      <c r="F153" s="2041"/>
      <c r="G153" s="2041"/>
      <c r="H153" s="2041"/>
      <c r="I153" s="2041"/>
      <c r="J153" s="2041"/>
      <c r="K153" s="2041"/>
      <c r="L153" s="2041"/>
      <c r="M153" s="2042"/>
    </row>
    <row r="154" spans="2:28" hidden="1">
      <c r="B154" s="2040"/>
      <c r="C154" s="2041"/>
      <c r="D154" s="2041"/>
      <c r="E154" s="2041"/>
      <c r="F154" s="2041"/>
      <c r="G154" s="2041"/>
      <c r="H154" s="2041"/>
      <c r="I154" s="2041"/>
      <c r="J154" s="2041"/>
      <c r="K154" s="2041"/>
      <c r="L154" s="2041"/>
      <c r="M154" s="2042"/>
    </row>
    <row r="155" spans="2:28" hidden="1">
      <c r="B155" s="2040"/>
      <c r="C155" s="2041"/>
      <c r="D155" s="2041"/>
      <c r="E155" s="2041"/>
      <c r="F155" s="2041"/>
      <c r="G155" s="2041"/>
      <c r="H155" s="2041"/>
      <c r="I155" s="2041"/>
      <c r="J155" s="2041"/>
      <c r="K155" s="2041"/>
      <c r="L155" s="2041"/>
      <c r="M155" s="2042"/>
      <c r="Q155" s="253"/>
      <c r="R155" s="254"/>
      <c r="S155" s="255"/>
      <c r="T155" s="7"/>
      <c r="U155" s="256"/>
      <c r="V155" s="1"/>
      <c r="W155" s="1"/>
      <c r="X155" s="1"/>
      <c r="Y155" s="1"/>
      <c r="Z155" s="1"/>
      <c r="AA155" s="1"/>
      <c r="AB155" s="220"/>
    </row>
    <row r="156" spans="2:28" ht="15.75" hidden="1" thickBot="1">
      <c r="B156" s="2043"/>
      <c r="C156" s="2044"/>
      <c r="D156" s="2044"/>
      <c r="E156" s="2044"/>
      <c r="F156" s="2044"/>
      <c r="G156" s="2044"/>
      <c r="H156" s="2044"/>
      <c r="I156" s="2044"/>
      <c r="J156" s="2044"/>
      <c r="K156" s="2044"/>
      <c r="L156" s="2044"/>
      <c r="M156" s="2045"/>
      <c r="Q156" s="253"/>
      <c r="R156" s="254"/>
      <c r="S156" s="255"/>
      <c r="T156" s="7"/>
      <c r="U156" s="256"/>
      <c r="V156" s="1"/>
      <c r="W156" s="1"/>
      <c r="X156" s="1"/>
      <c r="Y156" s="1"/>
      <c r="Z156" s="1"/>
      <c r="AA156" s="1"/>
      <c r="AB156" s="220"/>
    </row>
    <row r="157" spans="2:28">
      <c r="B157" s="2037" t="s">
        <v>414</v>
      </c>
      <c r="C157" s="2038"/>
      <c r="D157" s="2038"/>
      <c r="E157" s="2038"/>
      <c r="F157" s="2038"/>
      <c r="G157" s="2038"/>
      <c r="H157" s="2038"/>
      <c r="I157" s="2038"/>
      <c r="J157" s="2038"/>
      <c r="K157" s="2038"/>
      <c r="L157" s="2038"/>
      <c r="M157" s="2039"/>
      <c r="Q157" s="253"/>
      <c r="R157" s="254"/>
      <c r="S157" s="255"/>
      <c r="T157" s="7"/>
      <c r="U157" s="256"/>
      <c r="V157" s="1"/>
      <c r="W157" s="1"/>
      <c r="X157" s="1"/>
      <c r="Y157" s="1"/>
      <c r="Z157" s="1"/>
      <c r="AA157" s="1"/>
      <c r="AB157" s="220"/>
    </row>
    <row r="158" spans="2:28">
      <c r="B158" s="2040"/>
      <c r="C158" s="2041"/>
      <c r="D158" s="2041"/>
      <c r="E158" s="2041"/>
      <c r="F158" s="2041"/>
      <c r="G158" s="2041"/>
      <c r="H158" s="2041"/>
      <c r="I158" s="2041"/>
      <c r="J158" s="2041"/>
      <c r="K158" s="2041"/>
      <c r="L158" s="2041"/>
      <c r="M158" s="2042"/>
      <c r="Q158" s="1"/>
      <c r="R158" s="1"/>
    </row>
    <row r="159" spans="2:28">
      <c r="B159" s="2040"/>
      <c r="C159" s="2041"/>
      <c r="D159" s="2041"/>
      <c r="E159" s="2041"/>
      <c r="F159" s="2041"/>
      <c r="G159" s="2041"/>
      <c r="H159" s="2041"/>
      <c r="I159" s="2041"/>
      <c r="J159" s="2041"/>
      <c r="K159" s="2041"/>
      <c r="L159" s="2041"/>
      <c r="M159" s="2042"/>
      <c r="Q159" s="1"/>
      <c r="R159" s="1"/>
    </row>
    <row r="160" spans="2:28" hidden="1">
      <c r="B160" s="2040"/>
      <c r="C160" s="2041"/>
      <c r="D160" s="2041"/>
      <c r="E160" s="2041"/>
      <c r="F160" s="2041"/>
      <c r="G160" s="2041"/>
      <c r="H160" s="2041"/>
      <c r="I160" s="2041"/>
      <c r="J160" s="2041"/>
      <c r="K160" s="2041"/>
      <c r="L160" s="2041"/>
      <c r="M160" s="2042"/>
      <c r="Q160" s="1"/>
      <c r="R160" s="1"/>
    </row>
    <row r="161" spans="1:28" hidden="1">
      <c r="B161" s="2040"/>
      <c r="C161" s="2041"/>
      <c r="D161" s="2041"/>
      <c r="E161" s="2041"/>
      <c r="F161" s="2041"/>
      <c r="G161" s="2041"/>
      <c r="H161" s="2041"/>
      <c r="I161" s="2041"/>
      <c r="J161" s="2041"/>
      <c r="K161" s="2041"/>
      <c r="L161" s="2041"/>
      <c r="M161" s="2042"/>
      <c r="Q161" s="1"/>
      <c r="R161" s="1"/>
    </row>
    <row r="162" spans="1:28" ht="15.75" thickBot="1">
      <c r="B162" s="2043"/>
      <c r="C162" s="2044"/>
      <c r="D162" s="2044"/>
      <c r="E162" s="2044"/>
      <c r="F162" s="2044"/>
      <c r="G162" s="2044"/>
      <c r="H162" s="2044"/>
      <c r="I162" s="2044"/>
      <c r="J162" s="2044"/>
      <c r="K162" s="2044"/>
      <c r="L162" s="2044"/>
      <c r="M162" s="2045"/>
      <c r="Q162" s="1"/>
      <c r="R162" s="1"/>
    </row>
    <row r="163" spans="1:28">
      <c r="A163" s="4"/>
      <c r="B163" s="4"/>
      <c r="C163" s="4"/>
      <c r="D163" s="4"/>
      <c r="E163" s="4"/>
      <c r="F163" s="4"/>
      <c r="G163" s="4"/>
      <c r="H163" s="4"/>
      <c r="I163" s="4"/>
      <c r="J163" s="4"/>
      <c r="K163" s="4"/>
      <c r="L163" s="4"/>
      <c r="M163" s="15"/>
      <c r="Q163" s="1"/>
      <c r="R163" s="1"/>
    </row>
    <row r="164" spans="1:28" ht="15" customHeight="1">
      <c r="A164" s="4"/>
      <c r="B164" s="4"/>
      <c r="C164" s="4"/>
      <c r="D164" s="4"/>
      <c r="E164" s="4"/>
      <c r="F164" s="4"/>
      <c r="G164" s="4"/>
      <c r="H164" s="4"/>
      <c r="I164" s="4"/>
      <c r="J164" s="4"/>
      <c r="K164" s="4"/>
      <c r="L164" s="4"/>
      <c r="M164" s="15"/>
    </row>
    <row r="165" spans="1:28">
      <c r="A165" s="4"/>
      <c r="B165" s="4"/>
      <c r="C165" s="4"/>
      <c r="D165" s="4"/>
      <c r="E165" s="4"/>
      <c r="F165" s="4"/>
      <c r="G165" s="4"/>
      <c r="H165" s="4"/>
      <c r="I165" s="4"/>
      <c r="J165" s="4"/>
      <c r="K165" s="4"/>
      <c r="L165" s="4"/>
      <c r="M165" s="15"/>
    </row>
    <row r="166" spans="1:28" ht="15.75" thickBot="1">
      <c r="A166" s="19"/>
      <c r="B166" s="19"/>
      <c r="C166" s="19"/>
      <c r="D166" s="19"/>
      <c r="E166" s="19"/>
      <c r="F166" s="19"/>
      <c r="G166" s="19"/>
      <c r="H166" s="19"/>
      <c r="I166" s="19"/>
      <c r="J166" s="19"/>
      <c r="K166" s="19"/>
      <c r="L166" s="19"/>
      <c r="M166" s="19"/>
    </row>
    <row r="167" spans="1:28">
      <c r="B167" s="2048" t="s">
        <v>417</v>
      </c>
      <c r="C167" s="2049"/>
      <c r="D167" s="2049"/>
      <c r="E167" s="2049"/>
      <c r="F167" s="2049"/>
      <c r="G167" s="2049"/>
      <c r="H167" s="2049"/>
      <c r="I167" s="2049"/>
      <c r="J167" s="2049"/>
      <c r="K167" s="2049"/>
      <c r="L167" s="2049"/>
      <c r="M167" s="2050"/>
    </row>
    <row r="168" spans="1:28">
      <c r="B168" s="2051" t="s">
        <v>418</v>
      </c>
      <c r="C168" s="2052"/>
      <c r="D168" s="2052"/>
      <c r="E168" s="2052"/>
      <c r="F168" s="2052"/>
      <c r="G168" s="2052"/>
      <c r="H168" s="2052"/>
      <c r="I168" s="2052"/>
      <c r="J168" s="2052"/>
      <c r="K168" s="2052"/>
      <c r="L168" s="2052"/>
      <c r="M168" s="2053"/>
    </row>
    <row r="169" spans="1:28">
      <c r="B169" s="2034" t="s">
        <v>397</v>
      </c>
      <c r="C169" s="2035"/>
      <c r="D169" s="2035"/>
      <c r="E169" s="2035"/>
      <c r="F169" s="2035"/>
      <c r="G169" s="2036"/>
      <c r="H169" s="232">
        <v>325</v>
      </c>
      <c r="I169" s="27"/>
      <c r="J169" s="75"/>
      <c r="K169" s="75"/>
      <c r="L169" s="75"/>
      <c r="M169" s="233"/>
    </row>
    <row r="170" spans="1:28">
      <c r="B170" s="2034" t="s">
        <v>398</v>
      </c>
      <c r="C170" s="2035"/>
      <c r="D170" s="2035"/>
      <c r="E170" s="2035"/>
      <c r="F170" s="2035"/>
      <c r="G170" s="2036"/>
      <c r="H170" s="234">
        <f>COUNTA(G133:S133)</f>
        <v>0</v>
      </c>
      <c r="I170" s="75"/>
      <c r="J170" s="75"/>
      <c r="K170" s="75"/>
      <c r="L170" s="75"/>
      <c r="M170" s="233"/>
    </row>
    <row r="171" spans="1:28">
      <c r="B171" s="2031" t="s">
        <v>46</v>
      </c>
      <c r="C171" s="2032"/>
      <c r="D171" s="2032"/>
      <c r="E171" s="2032"/>
      <c r="F171" s="2032"/>
      <c r="G171" s="2033"/>
      <c r="H171" s="239">
        <v>1</v>
      </c>
      <c r="I171" s="239">
        <v>2</v>
      </c>
      <c r="J171" s="239">
        <v>3</v>
      </c>
      <c r="K171" s="240">
        <v>4</v>
      </c>
      <c r="L171" s="241">
        <v>5</v>
      </c>
      <c r="M171" s="242">
        <v>6</v>
      </c>
    </row>
    <row r="172" spans="1:28">
      <c r="B172" s="2034" t="s">
        <v>402</v>
      </c>
      <c r="C172" s="2035"/>
      <c r="D172" s="2035"/>
      <c r="E172" s="2035"/>
      <c r="F172" s="2035"/>
      <c r="G172" s="2036"/>
      <c r="H172" s="244" t="s">
        <v>99</v>
      </c>
      <c r="I172" s="244"/>
      <c r="J172" s="245"/>
      <c r="K172" s="244"/>
      <c r="L172" s="246"/>
      <c r="M172" s="247"/>
    </row>
    <row r="173" spans="1:28">
      <c r="B173" s="2034" t="s">
        <v>403</v>
      </c>
      <c r="C173" s="2035"/>
      <c r="D173" s="2035"/>
      <c r="E173" s="2035"/>
      <c r="F173" s="2035"/>
      <c r="G173" s="2036"/>
      <c r="H173" s="232">
        <v>176</v>
      </c>
      <c r="I173" s="232"/>
      <c r="J173" s="248"/>
      <c r="K173" s="232"/>
      <c r="L173" s="249"/>
      <c r="M173" s="250"/>
      <c r="Y173" s="251" t="s">
        <v>408</v>
      </c>
      <c r="AB173" s="251" t="s">
        <v>409</v>
      </c>
    </row>
    <row r="174" spans="1:28">
      <c r="B174" s="2037" t="s">
        <v>419</v>
      </c>
      <c r="C174" s="2038"/>
      <c r="D174" s="2038"/>
      <c r="E174" s="2038"/>
      <c r="F174" s="2038"/>
      <c r="G174" s="2038"/>
      <c r="H174" s="2038"/>
      <c r="I174" s="2038"/>
      <c r="J174" s="2038"/>
      <c r="K174" s="2038"/>
      <c r="L174" s="2038"/>
      <c r="M174" s="2039"/>
    </row>
    <row r="175" spans="1:28">
      <c r="B175" s="2040"/>
      <c r="C175" s="2041"/>
      <c r="D175" s="2041"/>
      <c r="E175" s="2041"/>
      <c r="F175" s="2041"/>
      <c r="G175" s="2041"/>
      <c r="H175" s="2041"/>
      <c r="I175" s="2041"/>
      <c r="J175" s="2041"/>
      <c r="K175" s="2041"/>
      <c r="L175" s="2041"/>
      <c r="M175" s="2042"/>
    </row>
    <row r="176" spans="1:28">
      <c r="B176" s="2040"/>
      <c r="C176" s="2041"/>
      <c r="D176" s="2041"/>
      <c r="E176" s="2041"/>
      <c r="F176" s="2041"/>
      <c r="G176" s="2041"/>
      <c r="H176" s="2041"/>
      <c r="I176" s="2041"/>
      <c r="J176" s="2041"/>
      <c r="K176" s="2041"/>
      <c r="L176" s="2041"/>
      <c r="M176" s="2042"/>
    </row>
    <row r="177" spans="2:29">
      <c r="B177" s="2040"/>
      <c r="C177" s="2041"/>
      <c r="D177" s="2041"/>
      <c r="E177" s="2041"/>
      <c r="F177" s="2041"/>
      <c r="G177" s="2041"/>
      <c r="H177" s="2041"/>
      <c r="I177" s="2041"/>
      <c r="J177" s="2041"/>
      <c r="K177" s="2041"/>
      <c r="L177" s="2041"/>
      <c r="M177" s="2042"/>
    </row>
    <row r="178" spans="2:29" ht="18">
      <c r="B178" s="2040"/>
      <c r="C178" s="2041"/>
      <c r="D178" s="2041"/>
      <c r="E178" s="2041"/>
      <c r="F178" s="2041"/>
      <c r="G178" s="2041"/>
      <c r="H178" s="2041"/>
      <c r="I178" s="2041"/>
      <c r="J178" s="2041"/>
      <c r="K178" s="2041"/>
      <c r="L178" s="2041"/>
      <c r="M178" s="2042"/>
      <c r="U178" s="243" t="s">
        <v>420</v>
      </c>
      <c r="V178" s="2046" t="s">
        <v>421</v>
      </c>
      <c r="W178" s="2047"/>
      <c r="X178" s="2047"/>
      <c r="Y178" s="2047"/>
      <c r="Z178" s="2047"/>
      <c r="AA178" s="2047"/>
      <c r="AB178" s="2047"/>
      <c r="AC178" s="2047"/>
    </row>
    <row r="179" spans="2:29" ht="15.75" thickBot="1">
      <c r="B179" s="2043"/>
      <c r="C179" s="2044"/>
      <c r="D179" s="2044"/>
      <c r="E179" s="2044"/>
      <c r="F179" s="2044"/>
      <c r="G179" s="2044"/>
      <c r="H179" s="2044"/>
      <c r="I179" s="2044"/>
      <c r="J179" s="2044"/>
      <c r="K179" s="2044"/>
      <c r="L179" s="2044"/>
      <c r="M179" s="2045"/>
      <c r="U179" s="257" t="s">
        <v>422</v>
      </c>
    </row>
    <row r="180" spans="2:29" ht="15.75" thickBot="1">
      <c r="B180" s="258"/>
      <c r="C180" s="259"/>
      <c r="D180" s="259"/>
      <c r="E180" s="259"/>
      <c r="F180" s="259"/>
      <c r="G180" s="259"/>
      <c r="H180" s="259"/>
      <c r="I180" s="259"/>
      <c r="J180" s="259"/>
      <c r="K180" s="259"/>
      <c r="L180" s="259"/>
      <c r="M180" s="259"/>
      <c r="U180" s="260"/>
    </row>
    <row r="181" spans="2:29" ht="15.75" thickBot="1">
      <c r="B181" s="2022" t="s">
        <v>423</v>
      </c>
      <c r="C181" s="2023"/>
      <c r="D181" s="2023"/>
      <c r="E181" s="2023"/>
      <c r="F181" s="2023"/>
      <c r="G181" s="2023"/>
      <c r="H181" s="2023"/>
      <c r="I181" s="2023"/>
      <c r="J181" s="2023"/>
      <c r="K181" s="2023"/>
      <c r="L181" s="2023"/>
      <c r="M181" s="2024"/>
      <c r="Q181" s="261"/>
    </row>
    <row r="182" spans="2:29">
      <c r="B182" s="262" t="s">
        <v>424</v>
      </c>
      <c r="C182" s="263" t="s">
        <v>425</v>
      </c>
      <c r="D182" s="263" t="s">
        <v>426</v>
      </c>
      <c r="E182" s="2025" t="s">
        <v>427</v>
      </c>
      <c r="F182" s="2026"/>
      <c r="G182" s="2026"/>
      <c r="H182" s="2027"/>
      <c r="I182" s="2028" t="s">
        <v>428</v>
      </c>
      <c r="J182" s="2029"/>
      <c r="K182" s="2029"/>
      <c r="L182" s="2029"/>
      <c r="M182" s="2030" t="s">
        <v>429</v>
      </c>
      <c r="N182" s="264" t="s">
        <v>430</v>
      </c>
      <c r="O182" s="264" t="s">
        <v>431</v>
      </c>
      <c r="Q182" s="261"/>
    </row>
    <row r="183" spans="2:29" ht="63" customHeight="1">
      <c r="B183" s="262"/>
      <c r="C183" s="263" t="s">
        <v>346</v>
      </c>
      <c r="D183" s="263" t="s">
        <v>108</v>
      </c>
      <c r="E183" s="263" t="s">
        <v>432</v>
      </c>
      <c r="F183" s="263" t="s">
        <v>433</v>
      </c>
      <c r="G183" s="263" t="s">
        <v>434</v>
      </c>
      <c r="H183" s="945" t="s">
        <v>811</v>
      </c>
      <c r="I183" s="263" t="s">
        <v>432</v>
      </c>
      <c r="J183" s="263" t="s">
        <v>433</v>
      </c>
      <c r="K183" s="263" t="s">
        <v>434</v>
      </c>
      <c r="L183" s="946" t="s">
        <v>811</v>
      </c>
      <c r="M183" s="2030"/>
      <c r="N183" s="264" t="s">
        <v>435</v>
      </c>
      <c r="O183" s="264"/>
      <c r="Q183" s="261"/>
    </row>
    <row r="184" spans="2:29" ht="15" customHeight="1">
      <c r="B184" s="265"/>
      <c r="C184" s="266" t="s">
        <v>436</v>
      </c>
      <c r="D184" s="267"/>
      <c r="E184" s="267"/>
      <c r="F184" s="267"/>
      <c r="G184" s="267"/>
      <c r="H184" s="267"/>
      <c r="I184" s="267"/>
      <c r="J184" s="267"/>
      <c r="K184" s="267"/>
      <c r="L184" s="268"/>
      <c r="M184" s="269"/>
      <c r="N184" s="270" t="s">
        <v>12</v>
      </c>
      <c r="O184" s="271"/>
      <c r="Q184" s="261"/>
    </row>
    <row r="185" spans="2:29" ht="15" customHeight="1">
      <c r="B185" s="272"/>
      <c r="C185" s="266" t="s">
        <v>436</v>
      </c>
      <c r="D185" s="267"/>
      <c r="E185" s="267"/>
      <c r="F185" s="267"/>
      <c r="G185" s="267"/>
      <c r="H185" s="267"/>
      <c r="I185" s="267"/>
      <c r="J185" s="267"/>
      <c r="K185" s="267"/>
      <c r="L185" s="268"/>
      <c r="M185" s="267"/>
      <c r="N185" s="270" t="s">
        <v>12</v>
      </c>
      <c r="O185" s="271"/>
      <c r="Q185" s="261"/>
    </row>
    <row r="186" spans="2:29" ht="15" customHeight="1">
      <c r="B186" s="272"/>
      <c r="C186" s="266" t="s">
        <v>437</v>
      </c>
      <c r="D186" s="267"/>
      <c r="E186" s="273" t="s">
        <v>434</v>
      </c>
      <c r="F186" s="273"/>
      <c r="G186" s="273" t="s">
        <v>433</v>
      </c>
      <c r="H186" s="273"/>
      <c r="I186" s="273" t="s">
        <v>434</v>
      </c>
      <c r="J186" s="273"/>
      <c r="K186" s="273" t="s">
        <v>433</v>
      </c>
      <c r="L186" s="274"/>
      <c r="M186" s="267"/>
      <c r="N186" s="270" t="s">
        <v>12</v>
      </c>
      <c r="O186" s="271"/>
      <c r="Q186" s="261"/>
    </row>
    <row r="187" spans="2:29">
      <c r="B187" s="272"/>
      <c r="C187" s="266" t="s">
        <v>437</v>
      </c>
      <c r="D187" s="267"/>
      <c r="E187" s="267"/>
      <c r="F187" s="267"/>
      <c r="G187" s="267"/>
      <c r="H187" s="267"/>
      <c r="I187" s="267"/>
      <c r="J187" s="267"/>
      <c r="K187" s="267"/>
      <c r="L187" s="268"/>
      <c r="M187" s="267"/>
      <c r="N187" s="270" t="s">
        <v>12</v>
      </c>
      <c r="O187" s="275"/>
      <c r="Q187" s="261" t="s">
        <v>438</v>
      </c>
    </row>
    <row r="188" spans="2:29">
      <c r="B188" s="272"/>
      <c r="C188" s="266" t="s">
        <v>437</v>
      </c>
      <c r="D188" s="267"/>
      <c r="E188" s="267"/>
      <c r="F188" s="267"/>
      <c r="G188" s="267"/>
      <c r="H188" s="267"/>
      <c r="I188" s="267"/>
      <c r="J188" s="267"/>
      <c r="K188" s="267"/>
      <c r="L188" s="268"/>
      <c r="M188" s="267"/>
      <c r="N188" s="270" t="s">
        <v>12</v>
      </c>
      <c r="O188" s="275"/>
      <c r="Q188" s="261"/>
    </row>
    <row r="189" spans="2:29" ht="15" customHeight="1">
      <c r="B189" s="272"/>
      <c r="C189" s="266" t="s">
        <v>437</v>
      </c>
      <c r="D189" s="267"/>
      <c r="E189" s="267"/>
      <c r="F189" s="267"/>
      <c r="G189" s="267"/>
      <c r="H189" s="267"/>
      <c r="I189" s="267"/>
      <c r="J189" s="267"/>
      <c r="K189" s="267"/>
      <c r="L189" s="268"/>
      <c r="M189" s="267"/>
      <c r="N189" s="270" t="s">
        <v>12</v>
      </c>
      <c r="O189" s="275"/>
      <c r="Q189" s="261" t="s">
        <v>439</v>
      </c>
    </row>
    <row r="190" spans="2:29" ht="15" customHeight="1">
      <c r="B190" s="272"/>
      <c r="C190" s="266" t="s">
        <v>436</v>
      </c>
      <c r="D190" s="267"/>
      <c r="E190" s="273" t="s">
        <v>434</v>
      </c>
      <c r="F190" s="273"/>
      <c r="G190" s="273" t="s">
        <v>433</v>
      </c>
      <c r="H190" s="273"/>
      <c r="I190" s="273" t="s">
        <v>434</v>
      </c>
      <c r="J190" s="273"/>
      <c r="K190" s="273" t="s">
        <v>433</v>
      </c>
      <c r="L190" s="274"/>
      <c r="M190" s="267"/>
      <c r="N190" s="270" t="s">
        <v>12</v>
      </c>
      <c r="O190" s="271"/>
      <c r="Q190" s="261"/>
    </row>
    <row r="191" spans="2:29" ht="15.75" customHeight="1">
      <c r="B191" s="272"/>
      <c r="C191" s="266" t="s">
        <v>436</v>
      </c>
      <c r="D191" s="267"/>
      <c r="E191" s="267"/>
      <c r="F191" s="267"/>
      <c r="G191" s="267"/>
      <c r="H191" s="267"/>
      <c r="I191" s="267"/>
      <c r="J191" s="267"/>
      <c r="K191" s="267"/>
      <c r="L191" s="268"/>
      <c r="M191" s="267"/>
      <c r="N191" s="270" t="s">
        <v>12</v>
      </c>
      <c r="O191" s="271"/>
      <c r="Q191" s="261"/>
    </row>
    <row r="192" spans="2:29" ht="15.75" customHeight="1">
      <c r="B192" s="272"/>
      <c r="C192" s="266" t="s">
        <v>436</v>
      </c>
      <c r="D192" s="267"/>
      <c r="E192" s="267"/>
      <c r="F192" s="267"/>
      <c r="G192" s="267"/>
      <c r="H192" s="267"/>
      <c r="I192" s="267"/>
      <c r="J192" s="267"/>
      <c r="K192" s="267"/>
      <c r="L192" s="268"/>
      <c r="M192" s="267"/>
      <c r="N192" s="270" t="s">
        <v>12</v>
      </c>
      <c r="O192" s="275"/>
      <c r="Q192" s="261" t="s">
        <v>440</v>
      </c>
    </row>
    <row r="193" spans="2:29" ht="15" customHeight="1">
      <c r="B193" s="272"/>
      <c r="C193" s="266" t="s">
        <v>436</v>
      </c>
      <c r="D193" s="267"/>
      <c r="E193" s="267"/>
      <c r="F193" s="267"/>
      <c r="G193" s="267"/>
      <c r="H193" s="267"/>
      <c r="I193" s="267"/>
      <c r="J193" s="267"/>
      <c r="K193" s="267"/>
      <c r="L193" s="268"/>
      <c r="M193" s="267"/>
      <c r="N193" s="270" t="s">
        <v>12</v>
      </c>
      <c r="O193" s="271"/>
      <c r="Q193" s="261"/>
    </row>
    <row r="194" spans="2:29" ht="15" customHeight="1">
      <c r="B194" s="272"/>
      <c r="C194" s="266" t="s">
        <v>436</v>
      </c>
      <c r="D194" s="267"/>
      <c r="E194" s="273" t="s">
        <v>434</v>
      </c>
      <c r="F194" s="273"/>
      <c r="G194" s="273" t="s">
        <v>433</v>
      </c>
      <c r="H194" s="273"/>
      <c r="I194" s="273" t="s">
        <v>434</v>
      </c>
      <c r="J194" s="273"/>
      <c r="K194" s="273" t="s">
        <v>433</v>
      </c>
      <c r="L194" s="274"/>
      <c r="M194" s="267"/>
      <c r="N194" s="270" t="s">
        <v>12</v>
      </c>
      <c r="O194" s="271"/>
      <c r="Q194" s="261"/>
    </row>
    <row r="195" spans="2:29" ht="15" customHeight="1">
      <c r="B195" s="272"/>
      <c r="C195" s="266" t="s">
        <v>436</v>
      </c>
      <c r="D195" s="267"/>
      <c r="E195" s="267"/>
      <c r="F195" s="267"/>
      <c r="G195" s="267"/>
      <c r="H195" s="267"/>
      <c r="I195" s="267"/>
      <c r="J195" s="267"/>
      <c r="K195" s="267"/>
      <c r="L195" s="268"/>
      <c r="M195" s="267"/>
      <c r="N195" s="270" t="s">
        <v>12</v>
      </c>
      <c r="O195" s="271"/>
      <c r="Q195" s="261"/>
    </row>
    <row r="196" spans="2:29">
      <c r="B196" s="272"/>
      <c r="C196" s="266" t="s">
        <v>436</v>
      </c>
      <c r="D196" s="267"/>
      <c r="E196" s="267"/>
      <c r="F196" s="267"/>
      <c r="G196" s="267"/>
      <c r="H196" s="267"/>
      <c r="I196" s="267"/>
      <c r="J196" s="267"/>
      <c r="K196" s="267"/>
      <c r="L196" s="268"/>
      <c r="M196" s="267"/>
      <c r="N196" s="270" t="s">
        <v>12</v>
      </c>
      <c r="O196" s="271"/>
      <c r="Q196" s="261"/>
    </row>
    <row r="197" spans="2:29">
      <c r="B197" s="272"/>
      <c r="C197" s="266" t="s">
        <v>436</v>
      </c>
      <c r="D197" s="266"/>
      <c r="E197" s="266"/>
      <c r="F197" s="266"/>
      <c r="G197" s="266"/>
      <c r="H197" s="266"/>
      <c r="I197" s="266"/>
      <c r="J197" s="266"/>
      <c r="K197" s="266"/>
      <c r="L197" s="276"/>
      <c r="M197" s="267"/>
      <c r="N197" s="270" t="s">
        <v>12</v>
      </c>
      <c r="O197" s="271"/>
      <c r="Q197" s="261"/>
    </row>
    <row r="198" spans="2:29" s="1" customFormat="1">
      <c r="B198" s="277"/>
      <c r="C198" s="277"/>
      <c r="D198" s="277"/>
      <c r="E198" s="277"/>
      <c r="F198" s="277"/>
      <c r="G198" s="277"/>
      <c r="H198" s="277"/>
      <c r="I198" s="277"/>
      <c r="J198" s="277"/>
      <c r="K198" s="277"/>
      <c r="L198" s="277"/>
      <c r="N198" s="18"/>
      <c r="O198" s="10"/>
      <c r="P198" s="10"/>
      <c r="Q198" s="10"/>
      <c r="R198" s="10"/>
      <c r="U198" s="219"/>
    </row>
    <row r="199" spans="2:29" s="1" customFormat="1" ht="15.75" thickBot="1">
      <c r="B199" s="277"/>
      <c r="C199" s="277"/>
      <c r="D199" s="277"/>
      <c r="E199" s="277"/>
      <c r="F199" s="277"/>
      <c r="G199" s="277"/>
      <c r="H199" s="277"/>
      <c r="I199" s="277"/>
      <c r="J199" s="277"/>
      <c r="K199" s="277"/>
      <c r="L199" s="277"/>
      <c r="N199" s="18"/>
      <c r="O199" s="10"/>
      <c r="P199" s="10"/>
      <c r="Q199" s="10"/>
      <c r="R199" s="10"/>
      <c r="U199" s="219"/>
    </row>
    <row r="200" spans="2:29">
      <c r="B200" s="1973" t="s">
        <v>441</v>
      </c>
      <c r="C200" s="1974"/>
      <c r="D200" s="1974"/>
      <c r="E200" s="1974"/>
      <c r="F200" s="1974"/>
      <c r="G200" s="1974"/>
      <c r="H200" s="1974"/>
      <c r="I200" s="1974"/>
      <c r="J200" s="1974"/>
      <c r="K200" s="1974"/>
      <c r="L200" s="1974"/>
      <c r="M200" s="1975"/>
      <c r="N200" s="278"/>
      <c r="O200" s="35"/>
      <c r="Q200" s="261"/>
    </row>
    <row r="201" spans="2:29">
      <c r="B201" s="279"/>
      <c r="C201" s="279"/>
      <c r="D201" s="279"/>
      <c r="E201" s="279"/>
      <c r="F201" s="279"/>
      <c r="G201" s="279"/>
      <c r="H201" s="279"/>
      <c r="I201" s="279"/>
      <c r="J201" s="279"/>
      <c r="K201" s="279"/>
      <c r="L201" s="279"/>
      <c r="N201" s="278"/>
      <c r="O201" s="35"/>
      <c r="Q201" s="261"/>
    </row>
    <row r="202" spans="2:29">
      <c r="C202" s="279"/>
      <c r="G202" s="280" t="s">
        <v>442</v>
      </c>
      <c r="H202" s="280" t="s">
        <v>434</v>
      </c>
      <c r="I202" s="280" t="s">
        <v>433</v>
      </c>
      <c r="L202" s="279"/>
      <c r="N202" s="278"/>
      <c r="O202" s="35"/>
      <c r="Q202" s="261"/>
    </row>
    <row r="203" spans="2:29" ht="15.75" customHeight="1">
      <c r="B203" s="2014" t="s">
        <v>443</v>
      </c>
      <c r="C203" s="2014"/>
      <c r="D203" s="2014"/>
      <c r="E203" s="2014"/>
      <c r="F203" s="2015"/>
      <c r="G203" s="267"/>
      <c r="H203" s="267"/>
      <c r="I203" s="267"/>
      <c r="J203" s="279"/>
      <c r="K203" s="279"/>
      <c r="L203" s="279"/>
      <c r="N203" s="278"/>
      <c r="O203" s="35"/>
      <c r="Q203" s="261"/>
      <c r="Y203" s="251" t="s">
        <v>408</v>
      </c>
      <c r="AB203" s="251" t="s">
        <v>409</v>
      </c>
    </row>
    <row r="204" spans="2:29">
      <c r="B204" s="2012" t="s">
        <v>444</v>
      </c>
      <c r="C204" s="2012"/>
      <c r="D204" s="2012"/>
      <c r="E204" s="2012"/>
      <c r="F204" s="2013"/>
      <c r="G204" s="281" t="s">
        <v>445</v>
      </c>
      <c r="H204" s="281"/>
      <c r="I204" s="281"/>
      <c r="K204" s="35" t="s">
        <v>446</v>
      </c>
      <c r="L204" s="279"/>
      <c r="N204" s="278"/>
      <c r="O204" s="35"/>
      <c r="Q204" s="261"/>
    </row>
    <row r="205" spans="2:29" ht="18">
      <c r="B205" s="2012" t="s">
        <v>447</v>
      </c>
      <c r="C205" s="2012"/>
      <c r="D205" s="2012"/>
      <c r="E205" s="2012"/>
      <c r="F205" s="2013"/>
      <c r="G205" s="225"/>
      <c r="H205" s="225"/>
      <c r="I205" s="225"/>
      <c r="L205" s="279"/>
      <c r="N205" s="278"/>
      <c r="O205" s="35"/>
      <c r="Q205" s="261"/>
      <c r="U205" s="235">
        <v>2</v>
      </c>
      <c r="V205" s="236" t="s">
        <v>448</v>
      </c>
      <c r="W205" s="237"/>
      <c r="X205" s="237"/>
      <c r="Y205" s="237"/>
      <c r="Z205" s="237"/>
      <c r="AA205" s="237"/>
      <c r="AB205" s="237"/>
      <c r="AC205" s="238"/>
    </row>
    <row r="206" spans="2:29" ht="18">
      <c r="B206" s="2012" t="s">
        <v>449</v>
      </c>
      <c r="C206" s="2012"/>
      <c r="D206" s="2012"/>
      <c r="E206" s="2012"/>
      <c r="F206" s="2013"/>
      <c r="G206" s="225"/>
      <c r="H206" s="225"/>
      <c r="I206" s="225"/>
      <c r="L206" s="279"/>
      <c r="N206" s="278"/>
      <c r="O206" s="35"/>
      <c r="Q206" s="261"/>
      <c r="U206" s="243" t="s">
        <v>450</v>
      </c>
      <c r="V206" s="236" t="s">
        <v>401</v>
      </c>
      <c r="W206" s="237"/>
      <c r="X206" s="237"/>
      <c r="Y206" s="237"/>
      <c r="Z206" s="237"/>
      <c r="AA206" s="237"/>
      <c r="AB206" s="237"/>
      <c r="AC206" s="238"/>
    </row>
    <row r="207" spans="2:29">
      <c r="B207" s="2018" t="s">
        <v>451</v>
      </c>
      <c r="C207" s="2018"/>
      <c r="D207" s="2018"/>
      <c r="E207" s="2018"/>
      <c r="F207" s="2019"/>
      <c r="G207" s="225"/>
      <c r="H207" s="225"/>
      <c r="I207" s="225"/>
      <c r="L207" s="279"/>
      <c r="N207" s="278"/>
      <c r="O207" s="35"/>
      <c r="Q207" s="261"/>
    </row>
    <row r="208" spans="2:29">
      <c r="B208" s="2018" t="s">
        <v>452</v>
      </c>
      <c r="C208" s="2018"/>
      <c r="D208" s="2018"/>
      <c r="E208" s="2018"/>
      <c r="F208" s="2019"/>
      <c r="G208" s="225"/>
      <c r="H208" s="225"/>
      <c r="I208" s="225"/>
      <c r="L208" s="279"/>
      <c r="N208" s="278"/>
      <c r="O208" s="35"/>
      <c r="Q208" s="261"/>
    </row>
    <row r="209" spans="2:28" ht="15" customHeight="1">
      <c r="B209" s="2020" t="s">
        <v>453</v>
      </c>
      <c r="C209" s="2020"/>
      <c r="D209" s="2020"/>
      <c r="E209" s="2020"/>
      <c r="F209" s="2021"/>
      <c r="G209" s="225"/>
      <c r="H209" s="225"/>
      <c r="I209" s="225"/>
      <c r="L209" s="282"/>
      <c r="M209" s="282"/>
      <c r="N209" s="35"/>
      <c r="O209" s="35"/>
      <c r="Q209" s="261"/>
    </row>
    <row r="210" spans="2:28">
      <c r="B210" s="2012" t="s">
        <v>454</v>
      </c>
      <c r="C210" s="2012"/>
      <c r="D210" s="2012"/>
      <c r="E210" s="2012"/>
      <c r="F210" s="2013"/>
      <c r="G210" s="225"/>
      <c r="H210" s="225"/>
      <c r="I210" s="225"/>
      <c r="L210" s="279"/>
      <c r="N210" s="278"/>
      <c r="O210" s="35"/>
      <c r="Q210" s="261"/>
    </row>
    <row r="211" spans="2:28">
      <c r="B211" s="2012" t="s">
        <v>455</v>
      </c>
      <c r="C211" s="2012"/>
      <c r="D211" s="2012"/>
      <c r="E211" s="2012"/>
      <c r="F211" s="2013"/>
      <c r="G211" s="225"/>
      <c r="H211" s="225"/>
      <c r="I211" s="225"/>
      <c r="L211" s="279"/>
      <c r="N211" s="278"/>
      <c r="O211" s="35"/>
      <c r="Q211" s="261"/>
    </row>
    <row r="212" spans="2:28">
      <c r="B212" s="2018" t="s">
        <v>456</v>
      </c>
      <c r="C212" s="2018"/>
      <c r="D212" s="2018"/>
      <c r="E212" s="2018"/>
      <c r="F212" s="2019"/>
      <c r="G212" s="225"/>
      <c r="H212" s="225"/>
      <c r="I212" s="225"/>
      <c r="L212" s="279"/>
      <c r="N212" s="278"/>
      <c r="O212" s="35"/>
      <c r="Q212" s="261"/>
    </row>
    <row r="213" spans="2:28">
      <c r="B213" s="2018" t="s">
        <v>457</v>
      </c>
      <c r="C213" s="2018"/>
      <c r="D213" s="2018"/>
      <c r="E213" s="2018"/>
      <c r="F213" s="2019"/>
      <c r="G213" s="225"/>
      <c r="H213" s="225"/>
      <c r="I213" s="225"/>
      <c r="L213" s="279"/>
      <c r="N213" s="278"/>
      <c r="O213" s="35"/>
      <c r="Q213" s="261"/>
    </row>
    <row r="214" spans="2:28" ht="15.75" customHeight="1">
      <c r="B214" s="2014" t="s">
        <v>458</v>
      </c>
      <c r="C214" s="2014"/>
      <c r="D214" s="2014"/>
      <c r="E214" s="2014"/>
      <c r="F214" s="2015"/>
      <c r="G214" s="267"/>
      <c r="H214" s="267"/>
      <c r="I214" s="267"/>
      <c r="J214" s="279"/>
      <c r="K214" s="279"/>
      <c r="L214" s="279"/>
      <c r="N214" s="278"/>
      <c r="O214" s="35"/>
      <c r="Q214" s="261"/>
    </row>
    <row r="215" spans="2:28">
      <c r="B215" s="2012" t="s">
        <v>459</v>
      </c>
      <c r="C215" s="2012"/>
      <c r="D215" s="2012"/>
      <c r="E215" s="2012"/>
      <c r="F215" s="2013"/>
      <c r="G215" s="267"/>
      <c r="H215" s="267"/>
      <c r="I215" s="267"/>
      <c r="J215" s="279"/>
      <c r="K215" s="279"/>
      <c r="L215" s="279"/>
      <c r="N215" s="278"/>
      <c r="O215" s="35"/>
      <c r="Q215" s="261"/>
    </row>
    <row r="216" spans="2:28">
      <c r="B216" s="2012" t="s">
        <v>447</v>
      </c>
      <c r="C216" s="2012"/>
      <c r="D216" s="2012"/>
      <c r="E216" s="2012"/>
      <c r="F216" s="2013"/>
      <c r="G216" s="267"/>
      <c r="H216" s="267"/>
      <c r="I216" s="267"/>
      <c r="J216" s="279"/>
      <c r="K216" s="279"/>
      <c r="L216" s="279"/>
      <c r="N216" s="278"/>
      <c r="O216" s="35"/>
      <c r="Q216" s="261"/>
    </row>
    <row r="217" spans="2:28">
      <c r="B217" s="2012" t="s">
        <v>449</v>
      </c>
      <c r="C217" s="2012"/>
      <c r="D217" s="2012"/>
      <c r="E217" s="2012"/>
      <c r="F217" s="2013"/>
      <c r="G217" s="267"/>
      <c r="H217" s="267"/>
      <c r="I217" s="267"/>
      <c r="J217" s="279"/>
      <c r="K217" s="279"/>
      <c r="L217" s="279"/>
      <c r="N217" s="278"/>
      <c r="O217" s="35"/>
      <c r="Q217" s="261"/>
    </row>
    <row r="218" spans="2:28">
      <c r="B218" s="2012" t="s">
        <v>451</v>
      </c>
      <c r="C218" s="2012"/>
      <c r="D218" s="2012"/>
      <c r="E218" s="2012"/>
      <c r="F218" s="2013"/>
      <c r="G218" s="267"/>
      <c r="H218" s="267"/>
      <c r="I218" s="267"/>
      <c r="J218" s="279"/>
      <c r="K218" s="279"/>
      <c r="L218" s="279"/>
      <c r="N218" s="278"/>
      <c r="O218" s="35"/>
      <c r="Q218" s="261"/>
    </row>
    <row r="219" spans="2:28">
      <c r="B219" s="2012" t="s">
        <v>452</v>
      </c>
      <c r="C219" s="2012"/>
      <c r="D219" s="2012"/>
      <c r="E219" s="2012"/>
      <c r="F219" s="2013"/>
      <c r="G219" s="267"/>
      <c r="H219" s="267"/>
      <c r="I219" s="267"/>
      <c r="J219" s="279"/>
      <c r="K219" s="279"/>
      <c r="L219" s="279"/>
      <c r="N219" s="278"/>
      <c r="O219" s="35"/>
      <c r="Q219" s="261"/>
    </row>
    <row r="220" spans="2:28" ht="15" customHeight="1">
      <c r="B220" s="2016" t="s">
        <v>453</v>
      </c>
      <c r="C220" s="2016"/>
      <c r="D220" s="2016"/>
      <c r="E220" s="2016"/>
      <c r="F220" s="2017"/>
      <c r="G220" s="248"/>
      <c r="H220" s="248"/>
      <c r="I220" s="248"/>
      <c r="J220" s="282"/>
      <c r="K220" s="282"/>
      <c r="L220" s="282"/>
      <c r="M220" s="282"/>
      <c r="N220" s="35"/>
      <c r="O220" s="35"/>
      <c r="Q220" s="261"/>
    </row>
    <row r="221" spans="2:28">
      <c r="B221" s="2012" t="s">
        <v>454</v>
      </c>
      <c r="C221" s="2012"/>
      <c r="D221" s="2012"/>
      <c r="E221" s="2012"/>
      <c r="F221" s="2013"/>
      <c r="G221" s="267"/>
      <c r="H221" s="267"/>
      <c r="I221" s="267"/>
      <c r="J221" s="279"/>
      <c r="K221" s="279"/>
      <c r="L221" s="279"/>
      <c r="N221" s="278"/>
      <c r="O221" s="35"/>
      <c r="Q221" s="261"/>
    </row>
    <row r="222" spans="2:28">
      <c r="B222" s="2012" t="s">
        <v>455</v>
      </c>
      <c r="C222" s="2012"/>
      <c r="D222" s="2012"/>
      <c r="E222" s="2012"/>
      <c r="F222" s="2013"/>
      <c r="G222" s="267"/>
      <c r="H222" s="267"/>
      <c r="I222" s="267"/>
      <c r="J222" s="279"/>
      <c r="K222" s="279"/>
      <c r="L222" s="279"/>
      <c r="N222" s="278"/>
      <c r="O222" s="35"/>
      <c r="Q222" s="261"/>
    </row>
    <row r="223" spans="2:28">
      <c r="B223" s="2012" t="s">
        <v>456</v>
      </c>
      <c r="C223" s="2012"/>
      <c r="D223" s="2012"/>
      <c r="E223" s="2012"/>
      <c r="F223" s="2013"/>
      <c r="G223" s="267"/>
      <c r="H223" s="267"/>
      <c r="I223" s="267"/>
      <c r="J223" s="279"/>
      <c r="K223" s="279"/>
      <c r="L223" s="279"/>
      <c r="N223" s="278"/>
      <c r="O223" s="35"/>
      <c r="Q223" s="261"/>
    </row>
    <row r="224" spans="2:28">
      <c r="B224" s="2012" t="s">
        <v>457</v>
      </c>
      <c r="C224" s="2012"/>
      <c r="D224" s="2012"/>
      <c r="E224" s="2012"/>
      <c r="F224" s="2013"/>
      <c r="G224" s="267"/>
      <c r="H224" s="267"/>
      <c r="I224" s="267"/>
      <c r="J224" s="279"/>
      <c r="K224" s="279"/>
      <c r="L224" s="279"/>
      <c r="N224" s="278"/>
      <c r="O224" s="35"/>
      <c r="Q224" s="261"/>
      <c r="Y224" s="251" t="s">
        <v>408</v>
      </c>
      <c r="AB224" s="251" t="s">
        <v>409</v>
      </c>
    </row>
    <row r="225" spans="1:29">
      <c r="B225" s="2014" t="s">
        <v>460</v>
      </c>
      <c r="C225" s="2014"/>
      <c r="D225" s="2014"/>
      <c r="E225" s="2014"/>
      <c r="F225" s="2015"/>
      <c r="G225" s="267"/>
      <c r="H225" s="267"/>
      <c r="I225" s="267"/>
      <c r="J225" s="279"/>
      <c r="K225" s="279"/>
      <c r="L225" s="279"/>
      <c r="N225" s="278"/>
      <c r="O225" s="35"/>
      <c r="Q225" s="261"/>
    </row>
    <row r="226" spans="1:29">
      <c r="B226" s="2004" t="s">
        <v>444</v>
      </c>
      <c r="C226" s="2004"/>
      <c r="D226" s="2004"/>
      <c r="E226" s="2004"/>
      <c r="F226" s="2005"/>
      <c r="G226" s="267"/>
      <c r="H226" s="267"/>
      <c r="I226" s="267"/>
      <c r="J226" s="279"/>
      <c r="K226" s="279"/>
      <c r="L226" s="279"/>
      <c r="N226" s="278"/>
      <c r="O226" s="35"/>
      <c r="Q226" s="261"/>
      <c r="U226" s="252" t="s">
        <v>410</v>
      </c>
    </row>
    <row r="227" spans="1:29">
      <c r="B227" s="2004" t="s">
        <v>461</v>
      </c>
      <c r="C227" s="2004"/>
      <c r="D227" s="2004"/>
      <c r="E227" s="2004"/>
      <c r="F227" s="2005"/>
      <c r="G227" s="267"/>
      <c r="H227" s="267"/>
      <c r="I227" s="267"/>
      <c r="J227" s="279"/>
      <c r="K227" s="279"/>
      <c r="L227" s="279"/>
      <c r="N227" s="278"/>
      <c r="O227" s="35"/>
      <c r="Q227" s="261"/>
    </row>
    <row r="228" spans="1:29" ht="18">
      <c r="B228" s="2004" t="s">
        <v>462</v>
      </c>
      <c r="C228" s="2004"/>
      <c r="D228" s="2004"/>
      <c r="E228" s="2004"/>
      <c r="F228" s="2005"/>
      <c r="G228" s="267"/>
      <c r="H228" s="267"/>
      <c r="I228" s="267"/>
      <c r="J228" s="279"/>
      <c r="K228" s="279"/>
      <c r="L228" s="279"/>
      <c r="N228" s="278"/>
      <c r="O228" s="35"/>
      <c r="Q228" s="261"/>
      <c r="U228" s="243" t="s">
        <v>450</v>
      </c>
      <c r="V228" s="236" t="s">
        <v>463</v>
      </c>
      <c r="W228" s="237"/>
      <c r="X228" s="237"/>
      <c r="Y228" s="237"/>
      <c r="Z228" s="237"/>
      <c r="AA228" s="237"/>
      <c r="AB228" s="237"/>
      <c r="AC228" s="238"/>
    </row>
    <row r="229" spans="1:29">
      <c r="B229" s="2006" t="s">
        <v>464</v>
      </c>
      <c r="C229" s="2006"/>
      <c r="D229" s="2006"/>
      <c r="E229" s="2006"/>
      <c r="F229" s="2006"/>
      <c r="G229" s="267"/>
      <c r="H229" s="267"/>
      <c r="I229" s="267"/>
      <c r="J229" s="279"/>
      <c r="K229" s="279"/>
      <c r="L229" s="279"/>
      <c r="N229" s="278"/>
      <c r="O229" s="35"/>
      <c r="Q229" s="261"/>
    </row>
    <row r="230" spans="1:29" s="1" customFormat="1">
      <c r="A230" s="277"/>
      <c r="B230" s="277"/>
      <c r="C230" s="277"/>
      <c r="D230" s="277"/>
      <c r="E230" s="277"/>
      <c r="F230" s="277"/>
      <c r="G230" s="277"/>
      <c r="H230" s="277"/>
      <c r="I230" s="277"/>
      <c r="J230" s="277"/>
      <c r="K230" s="277"/>
      <c r="L230" s="277"/>
      <c r="N230" s="18"/>
      <c r="O230" s="10"/>
      <c r="P230" s="10"/>
      <c r="Q230" s="10"/>
      <c r="R230" s="10"/>
      <c r="U230" s="219"/>
    </row>
    <row r="231" spans="1:29" s="1" customFormat="1">
      <c r="A231" s="277"/>
      <c r="B231" s="277"/>
      <c r="C231" s="277"/>
      <c r="D231" s="277"/>
      <c r="E231" s="277"/>
      <c r="F231" s="277"/>
      <c r="G231" s="277"/>
      <c r="H231" s="277"/>
      <c r="I231" s="277"/>
      <c r="J231" s="277"/>
      <c r="K231" s="277"/>
      <c r="L231" s="277"/>
      <c r="N231" s="18"/>
      <c r="O231" s="10"/>
      <c r="P231" s="10"/>
      <c r="Q231" s="10"/>
      <c r="R231" s="10"/>
      <c r="U231" s="219"/>
    </row>
    <row r="232" spans="1:29" s="1" customFormat="1" ht="15" customHeight="1" thickBot="1">
      <c r="A232" s="16"/>
      <c r="B232" s="16"/>
      <c r="C232" s="16"/>
      <c r="D232" s="16"/>
      <c r="E232" s="17"/>
      <c r="F232" s="18"/>
      <c r="G232" s="4"/>
      <c r="H232" s="4"/>
      <c r="I232" s="4"/>
      <c r="J232" s="4"/>
      <c r="K232" s="4"/>
      <c r="L232" s="4"/>
      <c r="M232" s="4"/>
      <c r="N232" s="10"/>
      <c r="O232" s="10"/>
      <c r="P232" s="10"/>
      <c r="Q232" s="10"/>
      <c r="R232" s="10"/>
      <c r="U232" s="219"/>
    </row>
    <row r="233" spans="1:29">
      <c r="B233" s="2007" t="s">
        <v>465</v>
      </c>
      <c r="C233" s="2008"/>
      <c r="D233" s="2008"/>
      <c r="E233" s="2008"/>
      <c r="F233" s="2008"/>
      <c r="G233" s="2008"/>
      <c r="H233" s="2008"/>
      <c r="I233" s="2008"/>
      <c r="J233" s="2008"/>
      <c r="K233" s="2008"/>
      <c r="L233" s="2008"/>
      <c r="M233" s="2009"/>
      <c r="Q233" s="261"/>
    </row>
    <row r="234" spans="1:29">
      <c r="B234" s="2010" t="s">
        <v>466</v>
      </c>
      <c r="C234" s="1978"/>
      <c r="D234" s="1978"/>
      <c r="E234" s="1978"/>
      <c r="F234" s="1978"/>
      <c r="G234" s="1979"/>
      <c r="H234" s="1977" t="s">
        <v>467</v>
      </c>
      <c r="I234" s="1978"/>
      <c r="J234" s="1979"/>
      <c r="K234" s="1977" t="s">
        <v>468</v>
      </c>
      <c r="L234" s="1978"/>
      <c r="M234" s="2011"/>
      <c r="Q234" s="261" t="s">
        <v>440</v>
      </c>
    </row>
    <row r="235" spans="1:29">
      <c r="B235" s="1999" t="s">
        <v>469</v>
      </c>
      <c r="C235" s="1955"/>
      <c r="D235" s="1955"/>
      <c r="E235" s="1955"/>
      <c r="F235" s="1946"/>
      <c r="G235" s="283" t="s">
        <v>41</v>
      </c>
      <c r="H235" s="2000" t="s">
        <v>442</v>
      </c>
      <c r="I235" s="2001"/>
      <c r="J235" s="283" t="s">
        <v>41</v>
      </c>
      <c r="K235" s="2002" t="s">
        <v>470</v>
      </c>
      <c r="L235" s="2003"/>
      <c r="M235" s="284" t="s">
        <v>41</v>
      </c>
    </row>
    <row r="236" spans="1:29">
      <c r="B236" s="1992" t="s">
        <v>471</v>
      </c>
      <c r="C236" s="1993"/>
      <c r="D236" s="1993"/>
      <c r="E236" s="1993"/>
      <c r="F236" s="1993"/>
      <c r="G236" s="283" t="s">
        <v>41</v>
      </c>
      <c r="H236" s="1994" t="s">
        <v>472</v>
      </c>
      <c r="I236" s="1994"/>
      <c r="J236" s="283" t="s">
        <v>41</v>
      </c>
      <c r="K236" s="1965" t="s">
        <v>473</v>
      </c>
      <c r="L236" s="1965"/>
      <c r="M236" s="284" t="s">
        <v>41</v>
      </c>
    </row>
    <row r="237" spans="1:29">
      <c r="B237" s="1992" t="s">
        <v>474</v>
      </c>
      <c r="C237" s="1993"/>
      <c r="D237" s="1993"/>
      <c r="E237" s="1993"/>
      <c r="F237" s="1993"/>
      <c r="G237" s="283" t="s">
        <v>41</v>
      </c>
      <c r="H237" s="1994" t="s">
        <v>475</v>
      </c>
      <c r="I237" s="1994"/>
      <c r="J237" s="283" t="s">
        <v>41</v>
      </c>
      <c r="K237" s="1965" t="s">
        <v>476</v>
      </c>
      <c r="L237" s="1965"/>
      <c r="M237" s="284" t="s">
        <v>41</v>
      </c>
    </row>
    <row r="238" spans="1:29">
      <c r="B238" s="1995" t="s">
        <v>477</v>
      </c>
      <c r="C238" s="1996"/>
      <c r="D238" s="1996"/>
      <c r="E238" s="1996"/>
      <c r="F238" s="1996"/>
      <c r="G238" s="285" t="s">
        <v>41</v>
      </c>
      <c r="H238" s="1997" t="s">
        <v>478</v>
      </c>
      <c r="I238" s="1997"/>
      <c r="J238" s="285" t="s">
        <v>41</v>
      </c>
      <c r="K238" s="1966"/>
      <c r="L238" s="1967"/>
      <c r="M238" s="1998"/>
    </row>
    <row r="239" spans="1:29">
      <c r="B239" s="1987" t="s">
        <v>479</v>
      </c>
      <c r="C239" s="1988"/>
      <c r="D239" s="1988"/>
      <c r="E239" s="1988"/>
      <c r="F239" s="1988"/>
      <c r="G239" s="1988"/>
      <c r="H239" s="1988"/>
      <c r="I239" s="1988"/>
      <c r="J239" s="1988"/>
      <c r="K239" s="1988"/>
      <c r="L239" s="1988"/>
      <c r="M239" s="1989"/>
    </row>
    <row r="240" spans="1:29">
      <c r="B240" s="1980" t="s">
        <v>480</v>
      </c>
      <c r="C240" s="1981"/>
      <c r="D240" s="1981"/>
      <c r="E240" s="1981"/>
      <c r="F240" s="1981"/>
      <c r="G240" s="1981"/>
      <c r="H240" s="1981"/>
      <c r="I240" s="286"/>
      <c r="J240" s="286"/>
      <c r="K240" s="286"/>
      <c r="L240" s="286"/>
      <c r="M240" s="287"/>
    </row>
    <row r="241" spans="2:28">
      <c r="B241" s="1953" t="s">
        <v>481</v>
      </c>
      <c r="C241" s="1954"/>
      <c r="D241" s="1954"/>
      <c r="E241" s="1954"/>
      <c r="F241" s="1954"/>
      <c r="G241" s="288"/>
      <c r="H241" s="289"/>
      <c r="I241" s="286"/>
      <c r="J241" s="286"/>
      <c r="K241" s="286"/>
      <c r="L241" s="286"/>
      <c r="M241" s="287"/>
    </row>
    <row r="242" spans="2:28">
      <c r="B242" s="1953" t="s">
        <v>482</v>
      </c>
      <c r="C242" s="1954"/>
      <c r="D242" s="1954"/>
      <c r="E242" s="1954"/>
      <c r="F242" s="1954"/>
      <c r="G242" s="288"/>
      <c r="H242" s="289"/>
      <c r="I242" s="286"/>
      <c r="J242" s="286"/>
      <c r="K242" s="286"/>
      <c r="L242" s="286"/>
      <c r="M242" s="287"/>
    </row>
    <row r="243" spans="2:28" ht="15.75" customHeight="1">
      <c r="B243" s="1953" t="s">
        <v>483</v>
      </c>
      <c r="C243" s="1954"/>
      <c r="D243" s="1954"/>
      <c r="E243" s="1954"/>
      <c r="F243" s="1954"/>
      <c r="G243" s="288" t="s">
        <v>190</v>
      </c>
      <c r="H243" s="289"/>
      <c r="I243" s="286"/>
      <c r="J243" s="286"/>
      <c r="K243" s="286"/>
      <c r="L243" s="286"/>
      <c r="M243" s="287"/>
      <c r="P243" s="35"/>
      <c r="Q243" s="35"/>
      <c r="R243" s="35"/>
      <c r="S243"/>
      <c r="T243"/>
    </row>
    <row r="244" spans="2:28" ht="15" customHeight="1">
      <c r="B244" s="1953" t="s">
        <v>484</v>
      </c>
      <c r="C244" s="1954"/>
      <c r="D244" s="1954"/>
      <c r="E244" s="1954"/>
      <c r="F244" s="1954"/>
      <c r="G244" s="288" t="s">
        <v>485</v>
      </c>
      <c r="H244" s="289"/>
      <c r="I244" s="286"/>
      <c r="J244" s="286"/>
      <c r="K244" s="286"/>
      <c r="L244" s="286"/>
      <c r="M244" s="287"/>
      <c r="P244" s="35"/>
      <c r="Q244" s="35"/>
      <c r="R244" s="35"/>
      <c r="S244"/>
      <c r="T244"/>
    </row>
    <row r="245" spans="2:28" ht="15" customHeight="1">
      <c r="B245" s="1953" t="s">
        <v>486</v>
      </c>
      <c r="C245" s="1954"/>
      <c r="D245" s="1954"/>
      <c r="E245" s="1954"/>
      <c r="F245" s="1954"/>
      <c r="G245" s="288"/>
      <c r="H245" s="289"/>
      <c r="I245" s="286"/>
      <c r="J245" s="286"/>
      <c r="K245" s="286"/>
      <c r="L245" s="286"/>
      <c r="M245" s="287"/>
      <c r="P245" s="35"/>
      <c r="Q245" s="35"/>
      <c r="R245" s="35"/>
      <c r="S245"/>
      <c r="T245"/>
    </row>
    <row r="246" spans="2:28">
      <c r="B246" s="1953" t="s">
        <v>487</v>
      </c>
      <c r="C246" s="1954"/>
      <c r="D246" s="1954"/>
      <c r="E246" s="1954"/>
      <c r="F246" s="1954"/>
      <c r="G246" s="288" t="s">
        <v>488</v>
      </c>
      <c r="H246" s="289"/>
      <c r="I246" s="286"/>
      <c r="J246" s="286"/>
      <c r="K246" s="286"/>
      <c r="L246" s="286"/>
      <c r="M246" s="287"/>
      <c r="P246" s="35"/>
      <c r="Q246" s="35"/>
      <c r="R246" s="35"/>
      <c r="S246"/>
      <c r="T246"/>
    </row>
    <row r="247" spans="2:28" ht="15" customHeight="1">
      <c r="B247" s="1953" t="s">
        <v>489</v>
      </c>
      <c r="C247" s="1954"/>
      <c r="D247" s="1954"/>
      <c r="E247" s="1954"/>
      <c r="F247" s="1954"/>
      <c r="G247" s="288" t="s">
        <v>190</v>
      </c>
      <c r="H247" s="289"/>
      <c r="I247" s="286"/>
      <c r="J247" s="286"/>
      <c r="K247" s="286"/>
      <c r="L247" s="286"/>
      <c r="M247" s="287"/>
      <c r="P247" s="35"/>
      <c r="Q247" s="35"/>
      <c r="R247" s="35"/>
      <c r="S247"/>
      <c r="T247"/>
      <c r="Y247" s="251" t="s">
        <v>408</v>
      </c>
      <c r="AB247" s="251" t="s">
        <v>409</v>
      </c>
    </row>
    <row r="248" spans="2:28" ht="15" customHeight="1">
      <c r="B248" s="1953" t="s">
        <v>490</v>
      </c>
      <c r="C248" s="1954"/>
      <c r="D248" s="1954"/>
      <c r="E248" s="1954"/>
      <c r="F248" s="1954"/>
      <c r="G248" s="288" t="s">
        <v>485</v>
      </c>
      <c r="H248" s="289"/>
      <c r="I248" s="286"/>
      <c r="J248" s="286"/>
      <c r="K248" s="286"/>
      <c r="L248" s="286"/>
      <c r="M248" s="287"/>
      <c r="N248" s="10" t="s">
        <v>491</v>
      </c>
      <c r="P248" s="35"/>
      <c r="Q248" s="35"/>
      <c r="R248" s="35"/>
      <c r="S248"/>
      <c r="T248"/>
    </row>
    <row r="249" spans="2:28" ht="15" customHeight="1">
      <c r="B249" s="1953" t="s">
        <v>492</v>
      </c>
      <c r="C249" s="1954"/>
      <c r="D249" s="1954"/>
      <c r="E249" s="1954"/>
      <c r="F249" s="1954"/>
      <c r="G249" s="288" t="s">
        <v>485</v>
      </c>
      <c r="H249" s="289"/>
      <c r="I249" s="286"/>
      <c r="J249" s="286"/>
      <c r="K249" s="286"/>
      <c r="L249" s="286"/>
      <c r="M249" s="287"/>
      <c r="N249" s="10" t="s">
        <v>491</v>
      </c>
      <c r="P249" s="35"/>
      <c r="Q249" s="35"/>
      <c r="R249" s="35"/>
      <c r="S249"/>
      <c r="T249"/>
    </row>
    <row r="250" spans="2:28" ht="15" customHeight="1">
      <c r="B250" s="1953" t="s">
        <v>493</v>
      </c>
      <c r="C250" s="1954"/>
      <c r="D250" s="1954"/>
      <c r="E250" s="1954"/>
      <c r="F250" s="1954"/>
      <c r="G250" s="288"/>
      <c r="H250" s="283" t="s">
        <v>41</v>
      </c>
      <c r="I250" s="286"/>
      <c r="J250" s="286"/>
      <c r="K250" s="286"/>
      <c r="L250" s="286"/>
      <c r="M250" s="287"/>
      <c r="P250" s="35"/>
      <c r="Q250" s="35"/>
      <c r="R250" s="35"/>
      <c r="S250"/>
      <c r="T250"/>
    </row>
    <row r="251" spans="2:28" ht="15" customHeight="1">
      <c r="B251" s="1953" t="s">
        <v>494</v>
      </c>
      <c r="C251" s="1954"/>
      <c r="D251" s="1954"/>
      <c r="E251" s="1954"/>
      <c r="F251" s="1954"/>
      <c r="G251" s="288" t="s">
        <v>190</v>
      </c>
      <c r="H251" s="289"/>
      <c r="I251" s="286"/>
      <c r="J251" s="286"/>
      <c r="K251" s="286"/>
      <c r="L251" s="286"/>
      <c r="M251" s="287"/>
      <c r="P251" s="35"/>
      <c r="Q251" s="35"/>
      <c r="R251" s="35"/>
      <c r="S251"/>
      <c r="T251"/>
    </row>
    <row r="252" spans="2:28" ht="15" customHeight="1">
      <c r="B252" s="1953" t="s">
        <v>495</v>
      </c>
      <c r="C252" s="1954"/>
      <c r="D252" s="1954"/>
      <c r="E252" s="1954"/>
      <c r="F252" s="1954"/>
      <c r="G252" s="288"/>
      <c r="H252" s="289"/>
      <c r="I252" s="286"/>
      <c r="J252" s="286"/>
      <c r="K252" s="286"/>
      <c r="L252" s="286"/>
      <c r="M252" s="287"/>
      <c r="P252" s="35"/>
      <c r="Q252" s="35"/>
      <c r="R252" s="35"/>
      <c r="S252"/>
      <c r="T252"/>
    </row>
    <row r="253" spans="2:28" ht="15" customHeight="1">
      <c r="B253" s="1990" t="s">
        <v>496</v>
      </c>
      <c r="C253" s="1991"/>
      <c r="D253" s="1991"/>
      <c r="E253" s="1991"/>
      <c r="F253" s="1991"/>
      <c r="G253" s="1991"/>
      <c r="H253" s="1991"/>
      <c r="I253" s="286"/>
      <c r="J253" s="286"/>
      <c r="K253" s="286"/>
      <c r="L253" s="286"/>
      <c r="M253" s="287"/>
      <c r="P253" s="35"/>
      <c r="Q253" s="35"/>
      <c r="R253" s="35"/>
      <c r="S253"/>
      <c r="T253"/>
    </row>
    <row r="254" spans="2:28" ht="15" customHeight="1">
      <c r="B254" s="290"/>
      <c r="C254" s="291"/>
      <c r="D254" s="291"/>
      <c r="E254" s="292"/>
      <c r="F254" s="292"/>
      <c r="G254" s="292"/>
      <c r="H254" s="293" t="s">
        <v>497</v>
      </c>
      <c r="I254" s="293" t="s">
        <v>498</v>
      </c>
      <c r="J254" s="286"/>
      <c r="K254" s="286"/>
      <c r="L254" s="286"/>
      <c r="M254" s="287"/>
      <c r="P254" s="35"/>
      <c r="Q254" s="35"/>
      <c r="R254" s="35"/>
      <c r="S254"/>
      <c r="T254"/>
    </row>
    <row r="255" spans="2:28" ht="15" customHeight="1">
      <c r="B255" s="1953" t="s">
        <v>499</v>
      </c>
      <c r="C255" s="1954"/>
      <c r="D255" s="1954"/>
      <c r="E255" s="1954"/>
      <c r="F255" s="1954"/>
      <c r="G255" s="294" t="s">
        <v>500</v>
      </c>
      <c r="H255" s="295"/>
      <c r="I255" s="295"/>
      <c r="J255" s="286"/>
      <c r="K255" s="286"/>
      <c r="L255" s="286"/>
      <c r="M255" s="287"/>
      <c r="N255" s="10" t="s">
        <v>501</v>
      </c>
      <c r="P255" s="35"/>
      <c r="Q255" s="35"/>
      <c r="R255" s="35"/>
      <c r="S255"/>
      <c r="T255"/>
    </row>
    <row r="256" spans="2:28" ht="15" customHeight="1">
      <c r="B256" s="1953" t="s">
        <v>502</v>
      </c>
      <c r="C256" s="1954"/>
      <c r="D256" s="1954"/>
      <c r="E256" s="1954"/>
      <c r="F256" s="1954"/>
      <c r="G256" s="294" t="s">
        <v>500</v>
      </c>
      <c r="H256" s="295"/>
      <c r="I256" s="295"/>
      <c r="J256" s="286"/>
      <c r="K256" s="286"/>
      <c r="L256" s="286"/>
      <c r="M256" s="287"/>
      <c r="P256" s="35"/>
      <c r="Q256" s="35"/>
      <c r="R256" s="35"/>
      <c r="S256"/>
      <c r="T256"/>
    </row>
    <row r="257" spans="2:20" ht="15" customHeight="1">
      <c r="B257" s="1953" t="s">
        <v>503</v>
      </c>
      <c r="C257" s="1954"/>
      <c r="D257" s="1954"/>
      <c r="E257" s="1954"/>
      <c r="F257" s="1954"/>
      <c r="G257" s="294" t="s">
        <v>504</v>
      </c>
      <c r="H257" s="295"/>
      <c r="I257" s="295"/>
      <c r="J257" s="286"/>
      <c r="K257" s="286"/>
      <c r="L257" s="286"/>
      <c r="M257" s="287"/>
      <c r="P257" s="35"/>
      <c r="Q257" s="35"/>
      <c r="R257" s="35"/>
      <c r="S257"/>
      <c r="T257"/>
    </row>
    <row r="258" spans="2:20" ht="15" customHeight="1">
      <c r="B258" s="1953" t="s">
        <v>505</v>
      </c>
      <c r="C258" s="1954"/>
      <c r="D258" s="1954"/>
      <c r="E258" s="1954"/>
      <c r="F258" s="1954"/>
      <c r="G258" s="294" t="s">
        <v>506</v>
      </c>
      <c r="H258" s="225"/>
      <c r="I258" s="225"/>
      <c r="J258" s="75"/>
      <c r="K258" s="75"/>
      <c r="L258" s="75"/>
      <c r="M258" s="233"/>
      <c r="P258" s="35"/>
      <c r="Q258" s="35"/>
      <c r="R258" s="35"/>
      <c r="S258"/>
      <c r="T258"/>
    </row>
    <row r="259" spans="2:20" ht="15" customHeight="1">
      <c r="B259" s="1987" t="s">
        <v>507</v>
      </c>
      <c r="C259" s="1988"/>
      <c r="D259" s="1988"/>
      <c r="E259" s="1988"/>
      <c r="F259" s="1988"/>
      <c r="G259" s="1988"/>
      <c r="H259" s="1988"/>
      <c r="I259" s="1988"/>
      <c r="J259" s="1988"/>
      <c r="K259" s="1988"/>
      <c r="L259" s="1988"/>
      <c r="M259" s="1989"/>
      <c r="P259" s="35"/>
      <c r="Q259" s="35"/>
      <c r="R259" s="35"/>
      <c r="S259"/>
      <c r="T259"/>
    </row>
    <row r="260" spans="2:20" ht="15" customHeight="1">
      <c r="B260" s="1984" t="s">
        <v>508</v>
      </c>
      <c r="C260" s="1985"/>
      <c r="D260" s="1985"/>
      <c r="E260" s="1985"/>
      <c r="F260" s="1986"/>
      <c r="G260" s="288"/>
      <c r="H260" s="289"/>
      <c r="I260" s="286"/>
      <c r="J260" s="286"/>
      <c r="K260" s="286"/>
      <c r="L260" s="286"/>
      <c r="M260" s="287"/>
      <c r="P260" s="35"/>
      <c r="Q260" s="35"/>
      <c r="R260" s="35"/>
      <c r="S260"/>
      <c r="T260"/>
    </row>
    <row r="261" spans="2:20" ht="15" customHeight="1">
      <c r="B261" s="1984" t="s">
        <v>483</v>
      </c>
      <c r="C261" s="1985"/>
      <c r="D261" s="1985"/>
      <c r="E261" s="1985"/>
      <c r="F261" s="1986"/>
      <c r="G261" s="288" t="s">
        <v>190</v>
      </c>
      <c r="H261" s="289"/>
      <c r="I261" s="286"/>
      <c r="J261" s="286"/>
      <c r="K261" s="286"/>
      <c r="L261" s="286"/>
      <c r="M261" s="287"/>
      <c r="P261" s="35"/>
      <c r="Q261" s="35"/>
      <c r="R261" s="35"/>
      <c r="S261"/>
      <c r="T261"/>
    </row>
    <row r="262" spans="2:20" ht="15" customHeight="1">
      <c r="B262" s="1984" t="s">
        <v>509</v>
      </c>
      <c r="C262" s="1985"/>
      <c r="D262" s="1985"/>
      <c r="E262" s="1985"/>
      <c r="F262" s="1986"/>
      <c r="G262" s="288" t="s">
        <v>190</v>
      </c>
      <c r="H262" s="289"/>
      <c r="I262" s="286"/>
      <c r="J262" s="286"/>
      <c r="K262" s="286"/>
      <c r="L262" s="286"/>
      <c r="M262" s="287"/>
      <c r="P262" s="35"/>
      <c r="Q262" s="35"/>
      <c r="R262" s="35"/>
      <c r="S262"/>
      <c r="T262"/>
    </row>
    <row r="263" spans="2:20" ht="15" customHeight="1">
      <c r="B263" s="1984" t="s">
        <v>510</v>
      </c>
      <c r="C263" s="1985"/>
      <c r="D263" s="1985"/>
      <c r="E263" s="1985"/>
      <c r="F263" s="1986"/>
      <c r="G263" s="288"/>
      <c r="H263" s="289"/>
      <c r="I263" s="296"/>
      <c r="J263" s="296"/>
      <c r="K263" s="75"/>
      <c r="L263" s="75"/>
      <c r="M263" s="233"/>
      <c r="P263" s="35"/>
      <c r="Q263" s="35"/>
      <c r="R263" s="35"/>
      <c r="S263"/>
      <c r="T263"/>
    </row>
    <row r="264" spans="2:20">
      <c r="B264" s="1984" t="s">
        <v>511</v>
      </c>
      <c r="C264" s="1985"/>
      <c r="D264" s="1985"/>
      <c r="E264" s="1985"/>
      <c r="F264" s="1986"/>
      <c r="G264" s="288" t="s">
        <v>485</v>
      </c>
      <c r="H264" s="289"/>
      <c r="I264" s="12"/>
      <c r="J264" s="12"/>
      <c r="K264" s="13"/>
      <c r="L264" s="13"/>
      <c r="M264" s="233"/>
      <c r="P264" s="35"/>
      <c r="Q264" s="35"/>
      <c r="R264" s="35"/>
      <c r="S264"/>
      <c r="T264"/>
    </row>
    <row r="265" spans="2:20" ht="15" customHeight="1">
      <c r="B265" s="1984" t="s">
        <v>512</v>
      </c>
      <c r="C265" s="1985"/>
      <c r="D265" s="1985"/>
      <c r="E265" s="1985"/>
      <c r="F265" s="1986"/>
      <c r="G265" s="288" t="s">
        <v>190</v>
      </c>
      <c r="H265" s="289"/>
      <c r="I265" s="12"/>
      <c r="J265" s="12"/>
      <c r="K265" s="13"/>
      <c r="L265" s="13"/>
      <c r="M265" s="233"/>
      <c r="P265" s="35"/>
      <c r="Q265" s="35"/>
      <c r="R265" s="35"/>
      <c r="S265"/>
      <c r="T265"/>
    </row>
    <row r="266" spans="2:20" ht="15" customHeight="1">
      <c r="B266" s="1984" t="s">
        <v>513</v>
      </c>
      <c r="C266" s="1985"/>
      <c r="D266" s="1985"/>
      <c r="E266" s="1985"/>
      <c r="F266" s="1986"/>
      <c r="G266" s="288" t="s">
        <v>514</v>
      </c>
      <c r="H266" s="289"/>
      <c r="I266" s="12"/>
      <c r="J266" s="12"/>
      <c r="K266" s="13"/>
      <c r="L266" s="13"/>
      <c r="M266" s="233"/>
      <c r="N266" s="10" t="s">
        <v>515</v>
      </c>
      <c r="P266" s="35"/>
      <c r="Q266" s="35"/>
      <c r="R266" s="35"/>
      <c r="S266"/>
      <c r="T266"/>
    </row>
    <row r="267" spans="2:20" ht="15" customHeight="1">
      <c r="B267" s="1984" t="s">
        <v>516</v>
      </c>
      <c r="C267" s="1985"/>
      <c r="D267" s="1985"/>
      <c r="E267" s="1985"/>
      <c r="F267" s="1986"/>
      <c r="G267" s="288" t="s">
        <v>517</v>
      </c>
      <c r="H267" s="289"/>
      <c r="I267" s="14"/>
      <c r="J267" s="14"/>
      <c r="K267" s="13"/>
      <c r="L267" s="13"/>
      <c r="M267" s="233"/>
    </row>
    <row r="268" spans="2:20" ht="15" customHeight="1">
      <c r="B268" s="1984" t="s">
        <v>518</v>
      </c>
      <c r="C268" s="1985"/>
      <c r="D268" s="1985"/>
      <c r="E268" s="1985"/>
      <c r="F268" s="1986"/>
      <c r="G268" s="288" t="s">
        <v>504</v>
      </c>
      <c r="H268" s="289"/>
      <c r="I268" s="12"/>
      <c r="J268" s="12"/>
      <c r="K268" s="13"/>
      <c r="L268" s="13"/>
      <c r="M268" s="233"/>
    </row>
    <row r="269" spans="2:20" ht="15" customHeight="1">
      <c r="B269" s="1987" t="s">
        <v>519</v>
      </c>
      <c r="C269" s="1988"/>
      <c r="D269" s="1988"/>
      <c r="E269" s="1988"/>
      <c r="F269" s="1988"/>
      <c r="G269" s="1988"/>
      <c r="H269" s="1988"/>
      <c r="I269" s="1988"/>
      <c r="J269" s="1988"/>
      <c r="K269" s="1988"/>
      <c r="L269" s="1988"/>
      <c r="M269" s="1989"/>
    </row>
    <row r="270" spans="2:20" ht="15" customHeight="1">
      <c r="B270" s="1980" t="s">
        <v>520</v>
      </c>
      <c r="C270" s="1981"/>
      <c r="D270" s="1981"/>
      <c r="E270" s="1981"/>
      <c r="F270" s="1981"/>
      <c r="G270" s="1981"/>
      <c r="H270" s="1981"/>
      <c r="I270" s="283" t="s">
        <v>41</v>
      </c>
      <c r="J270" s="286"/>
      <c r="K270" s="286"/>
      <c r="L270" s="286"/>
      <c r="M270" s="287"/>
    </row>
    <row r="271" spans="2:20" ht="15" customHeight="1">
      <c r="B271" s="1953" t="s">
        <v>521</v>
      </c>
      <c r="C271" s="1954"/>
      <c r="D271" s="1954"/>
      <c r="E271" s="1954"/>
      <c r="F271" s="1954"/>
      <c r="G271" s="288" t="s">
        <v>485</v>
      </c>
      <c r="H271" s="289"/>
      <c r="I271" s="286"/>
      <c r="J271" s="286"/>
      <c r="K271" s="286"/>
      <c r="L271" s="286"/>
      <c r="M271" s="287"/>
    </row>
    <row r="272" spans="2:20" ht="15" customHeight="1">
      <c r="B272" s="1953" t="s">
        <v>522</v>
      </c>
      <c r="C272" s="1954"/>
      <c r="D272" s="1954"/>
      <c r="E272" s="1954"/>
      <c r="F272" s="1954"/>
      <c r="G272" s="288"/>
      <c r="H272" s="289"/>
      <c r="I272" s="286"/>
      <c r="J272" s="286"/>
      <c r="K272" s="286"/>
      <c r="L272" s="286"/>
      <c r="M272" s="287"/>
      <c r="N272" s="10" t="s">
        <v>523</v>
      </c>
    </row>
    <row r="273" spans="2:14" ht="15" customHeight="1">
      <c r="B273" s="1953" t="s">
        <v>524</v>
      </c>
      <c r="C273" s="1954"/>
      <c r="D273" s="1954"/>
      <c r="E273" s="1954"/>
      <c r="F273" s="1954"/>
      <c r="G273" s="288" t="s">
        <v>525</v>
      </c>
      <c r="H273" s="289"/>
      <c r="I273" s="286"/>
      <c r="J273" s="286"/>
      <c r="K273" s="286"/>
      <c r="L273" s="286"/>
      <c r="M273" s="287"/>
      <c r="N273" s="10" t="s">
        <v>526</v>
      </c>
    </row>
    <row r="274" spans="2:14" ht="15" customHeight="1">
      <c r="B274" s="1953" t="s">
        <v>527</v>
      </c>
      <c r="C274" s="1954"/>
      <c r="D274" s="1954"/>
      <c r="E274" s="1954"/>
      <c r="F274" s="1954"/>
      <c r="G274" s="288"/>
      <c r="H274" s="289"/>
      <c r="I274" s="286"/>
      <c r="J274" s="286"/>
      <c r="K274" s="286"/>
      <c r="L274" s="286"/>
      <c r="M274" s="287"/>
    </row>
    <row r="275" spans="2:14" ht="15" customHeight="1">
      <c r="B275" s="1953" t="s">
        <v>528</v>
      </c>
      <c r="C275" s="1954"/>
      <c r="D275" s="1954"/>
      <c r="E275" s="1954"/>
      <c r="F275" s="1954"/>
      <c r="G275" s="288"/>
      <c r="H275" s="289"/>
      <c r="I275" s="286"/>
      <c r="J275" s="286"/>
      <c r="K275" s="286"/>
      <c r="L275" s="286"/>
      <c r="M275" s="287"/>
      <c r="N275" s="10" t="s">
        <v>529</v>
      </c>
    </row>
    <row r="276" spans="2:14" ht="15" customHeight="1">
      <c r="B276" s="1953" t="s">
        <v>530</v>
      </c>
      <c r="C276" s="1954"/>
      <c r="D276" s="1954"/>
      <c r="E276" s="1954"/>
      <c r="F276" s="1954"/>
      <c r="G276" s="288" t="s">
        <v>108</v>
      </c>
      <c r="H276" s="289"/>
      <c r="I276" s="286"/>
      <c r="J276" s="286"/>
      <c r="K276" s="286"/>
      <c r="L276" s="286"/>
      <c r="M276" s="287"/>
    </row>
    <row r="277" spans="2:14" ht="24.75" customHeight="1">
      <c r="B277" s="1953" t="s">
        <v>531</v>
      </c>
      <c r="C277" s="1954"/>
      <c r="D277" s="1954"/>
      <c r="E277" s="1954"/>
      <c r="F277" s="1954"/>
      <c r="G277" s="288" t="s">
        <v>53</v>
      </c>
      <c r="H277" s="289"/>
      <c r="I277" s="286"/>
      <c r="J277" s="286"/>
      <c r="K277" s="286"/>
      <c r="L277" s="286"/>
      <c r="M277" s="287"/>
      <c r="N277" s="10" t="s">
        <v>529</v>
      </c>
    </row>
    <row r="278" spans="2:14" ht="15" customHeight="1">
      <c r="B278" s="1980" t="s">
        <v>532</v>
      </c>
      <c r="C278" s="1981"/>
      <c r="D278" s="1981"/>
      <c r="E278" s="1981"/>
      <c r="F278" s="1981"/>
      <c r="G278" s="1981"/>
      <c r="H278" s="1981"/>
      <c r="I278" s="283" t="s">
        <v>41</v>
      </c>
      <c r="J278" s="286"/>
      <c r="K278" s="286"/>
      <c r="L278" s="286"/>
      <c r="M278" s="287"/>
      <c r="N278" s="10" t="s">
        <v>529</v>
      </c>
    </row>
    <row r="279" spans="2:14" ht="15" customHeight="1">
      <c r="B279" s="1953" t="s">
        <v>528</v>
      </c>
      <c r="C279" s="1954"/>
      <c r="D279" s="1954"/>
      <c r="E279" s="1954"/>
      <c r="F279" s="1954"/>
      <c r="G279" s="288"/>
      <c r="H279" s="289"/>
      <c r="I279" s="286"/>
      <c r="J279" s="286"/>
      <c r="K279" s="286"/>
      <c r="L279" s="286"/>
      <c r="M279" s="287"/>
    </row>
    <row r="280" spans="2:14" ht="15" customHeight="1">
      <c r="B280" s="1953" t="s">
        <v>530</v>
      </c>
      <c r="C280" s="1954"/>
      <c r="D280" s="1954"/>
      <c r="E280" s="1954"/>
      <c r="F280" s="1954"/>
      <c r="G280" s="288" t="s">
        <v>108</v>
      </c>
      <c r="H280" s="289"/>
      <c r="I280" s="286"/>
      <c r="J280" s="286"/>
      <c r="K280" s="286"/>
      <c r="L280" s="286"/>
      <c r="M280" s="287"/>
    </row>
    <row r="281" spans="2:14" ht="15" customHeight="1">
      <c r="B281" s="1953" t="s">
        <v>531</v>
      </c>
      <c r="C281" s="1954"/>
      <c r="D281" s="1954"/>
      <c r="E281" s="1954"/>
      <c r="F281" s="1954"/>
      <c r="G281" s="288" t="s">
        <v>53</v>
      </c>
      <c r="H281" s="289"/>
      <c r="I281" s="286"/>
      <c r="J281" s="286"/>
      <c r="K281" s="286"/>
      <c r="L281" s="286"/>
      <c r="M281" s="287"/>
      <c r="N281" s="10" t="s">
        <v>526</v>
      </c>
    </row>
    <row r="282" spans="2:14" ht="15" customHeight="1">
      <c r="B282" s="1980" t="s">
        <v>533</v>
      </c>
      <c r="C282" s="1981"/>
      <c r="D282" s="1981"/>
      <c r="E282" s="1981"/>
      <c r="F282" s="1981"/>
      <c r="G282" s="1981"/>
      <c r="H282" s="1981"/>
      <c r="I282" s="286"/>
      <c r="J282" s="286"/>
      <c r="K282" s="286"/>
      <c r="L282" s="286"/>
      <c r="M282" s="287"/>
    </row>
    <row r="283" spans="2:14" ht="15" customHeight="1">
      <c r="B283" s="1953" t="s">
        <v>534</v>
      </c>
      <c r="C283" s="1954"/>
      <c r="D283" s="1954"/>
      <c r="E283" s="1954"/>
      <c r="F283" s="1954"/>
      <c r="G283" s="288" t="s">
        <v>535</v>
      </c>
      <c r="H283" s="289"/>
      <c r="I283" s="286"/>
      <c r="J283" s="286"/>
      <c r="K283" s="286"/>
      <c r="L283" s="286"/>
      <c r="M283" s="287"/>
    </row>
    <row r="284" spans="2:14" ht="15" customHeight="1">
      <c r="B284" s="1953" t="s">
        <v>536</v>
      </c>
      <c r="C284" s="1954"/>
      <c r="D284" s="1954"/>
      <c r="E284" s="1954"/>
      <c r="F284" s="1954"/>
      <c r="G284" s="288" t="s">
        <v>506</v>
      </c>
      <c r="H284" s="289"/>
      <c r="I284" s="286"/>
      <c r="J284" s="286"/>
      <c r="K284" s="286"/>
      <c r="L284" s="286"/>
      <c r="M284" s="287"/>
    </row>
    <row r="285" spans="2:14" ht="15" customHeight="1">
      <c r="B285" s="1953" t="s">
        <v>537</v>
      </c>
      <c r="C285" s="1954"/>
      <c r="D285" s="1954"/>
      <c r="E285" s="1954"/>
      <c r="F285" s="1954"/>
      <c r="G285" s="288" t="s">
        <v>506</v>
      </c>
      <c r="H285" s="289"/>
      <c r="I285" s="286"/>
      <c r="J285" s="286"/>
      <c r="K285" s="286"/>
      <c r="L285" s="286"/>
      <c r="M285" s="287"/>
    </row>
    <row r="286" spans="2:14" ht="15" customHeight="1">
      <c r="B286" s="1953" t="s">
        <v>538</v>
      </c>
      <c r="C286" s="1954"/>
      <c r="D286" s="1954"/>
      <c r="E286" s="1954"/>
      <c r="F286" s="1954"/>
      <c r="G286" s="288" t="s">
        <v>539</v>
      </c>
      <c r="H286" s="289"/>
      <c r="I286" s="12"/>
      <c r="J286" s="12"/>
      <c r="K286" s="13"/>
      <c r="L286" s="13"/>
      <c r="M286" s="233"/>
    </row>
    <row r="287" spans="2:14" ht="15" customHeight="1" thickBot="1">
      <c r="B287" s="1982" t="s">
        <v>540</v>
      </c>
      <c r="C287" s="1983"/>
      <c r="D287" s="1983"/>
      <c r="E287" s="1983"/>
      <c r="F287" s="1983"/>
      <c r="G287" s="297" t="s">
        <v>190</v>
      </c>
      <c r="H287" s="298"/>
      <c r="I287" s="299"/>
      <c r="J287" s="299"/>
      <c r="K287" s="300"/>
      <c r="L287" s="300"/>
      <c r="M287" s="301"/>
    </row>
    <row r="288" spans="2:14" ht="15" customHeight="1">
      <c r="B288" s="1973" t="s">
        <v>541</v>
      </c>
      <c r="C288" s="1974"/>
      <c r="D288" s="1974"/>
      <c r="E288" s="1974"/>
      <c r="F288" s="1974"/>
      <c r="G288" s="1974"/>
      <c r="H288" s="1974"/>
      <c r="I288" s="1974"/>
      <c r="J288" s="1974"/>
      <c r="K288" s="1974"/>
      <c r="L288" s="1974"/>
      <c r="M288" s="1975"/>
    </row>
    <row r="289" spans="2:20" ht="15" customHeight="1">
      <c r="B289" s="1976" t="s">
        <v>542</v>
      </c>
      <c r="C289" s="1976"/>
      <c r="D289" s="1977" t="s">
        <v>543</v>
      </c>
      <c r="E289" s="1978"/>
      <c r="F289" s="1979"/>
      <c r="G289" s="302" t="s">
        <v>544</v>
      </c>
      <c r="H289" s="302"/>
      <c r="I289" s="302"/>
      <c r="K289" s="1977" t="s">
        <v>545</v>
      </c>
      <c r="L289" s="1978"/>
      <c r="M289" s="1979"/>
    </row>
    <row r="290" spans="2:20" ht="15" customHeight="1">
      <c r="B290" s="303" t="s">
        <v>546</v>
      </c>
      <c r="C290" s="283" t="s">
        <v>41</v>
      </c>
      <c r="D290" s="303" t="s">
        <v>547</v>
      </c>
      <c r="E290" s="283" t="s">
        <v>41</v>
      </c>
      <c r="G290" s="304" t="s">
        <v>548</v>
      </c>
      <c r="H290" s="283" t="s">
        <v>41</v>
      </c>
      <c r="I290" s="304"/>
      <c r="K290" s="1965" t="s">
        <v>470</v>
      </c>
      <c r="L290" s="1965"/>
      <c r="M290" s="283" t="s">
        <v>41</v>
      </c>
    </row>
    <row r="291" spans="2:20" ht="15" customHeight="1">
      <c r="B291" s="303" t="s">
        <v>549</v>
      </c>
      <c r="C291" s="283" t="s">
        <v>41</v>
      </c>
      <c r="D291" s="303" t="s">
        <v>550</v>
      </c>
      <c r="E291" s="283" t="s">
        <v>41</v>
      </c>
      <c r="G291" s="304" t="s">
        <v>548</v>
      </c>
      <c r="H291" s="283" t="s">
        <v>41</v>
      </c>
      <c r="I291" s="304"/>
      <c r="K291" s="1965" t="s">
        <v>473</v>
      </c>
      <c r="L291" s="1965"/>
      <c r="M291" s="283" t="s">
        <v>41</v>
      </c>
      <c r="P291" s="35"/>
      <c r="Q291" s="35"/>
      <c r="R291" s="35"/>
      <c r="S291"/>
      <c r="T291"/>
    </row>
    <row r="292" spans="2:20" ht="15" customHeight="1">
      <c r="B292" s="303" t="s">
        <v>551</v>
      </c>
      <c r="C292" s="283" t="s">
        <v>41</v>
      </c>
      <c r="D292" s="303" t="s">
        <v>552</v>
      </c>
      <c r="E292" s="283" t="s">
        <v>41</v>
      </c>
      <c r="G292" s="304" t="s">
        <v>548</v>
      </c>
      <c r="H292" s="283" t="s">
        <v>41</v>
      </c>
      <c r="I292" s="304"/>
      <c r="K292" s="1965" t="s">
        <v>476</v>
      </c>
      <c r="L292" s="1965"/>
      <c r="M292" s="283" t="s">
        <v>41</v>
      </c>
      <c r="P292" s="35"/>
      <c r="Q292" s="35"/>
      <c r="R292" s="35"/>
      <c r="S292"/>
      <c r="T292"/>
    </row>
    <row r="293" spans="2:20" ht="15" customHeight="1">
      <c r="B293" s="303" t="s">
        <v>553</v>
      </c>
      <c r="C293" s="283" t="s">
        <v>41</v>
      </c>
      <c r="D293" s="303" t="s">
        <v>554</v>
      </c>
      <c r="E293" s="283" t="s">
        <v>41</v>
      </c>
      <c r="G293" s="304" t="s">
        <v>548</v>
      </c>
      <c r="H293" s="285" t="s">
        <v>41</v>
      </c>
      <c r="I293" s="304"/>
      <c r="K293" s="1966"/>
      <c r="L293" s="1967"/>
      <c r="M293" s="1968"/>
      <c r="N293" s="10" t="s">
        <v>555</v>
      </c>
      <c r="P293" s="35"/>
      <c r="Q293" s="35"/>
      <c r="R293" s="35"/>
      <c r="S293"/>
      <c r="T293"/>
    </row>
    <row r="294" spans="2:20" ht="15" customHeight="1">
      <c r="B294" s="305"/>
      <c r="C294" s="305"/>
      <c r="D294" s="303" t="s">
        <v>556</v>
      </c>
      <c r="E294" s="283" t="s">
        <v>41</v>
      </c>
      <c r="F294" s="305"/>
      <c r="G294" s="306"/>
      <c r="I294" s="307"/>
      <c r="J294" s="307"/>
      <c r="K294" s="308"/>
      <c r="L294" s="308"/>
      <c r="P294" s="35"/>
      <c r="Q294" s="35"/>
      <c r="R294" s="35"/>
      <c r="S294"/>
      <c r="T294"/>
    </row>
    <row r="295" spans="2:20" ht="15" customHeight="1">
      <c r="B295" s="305"/>
      <c r="C295" s="305"/>
      <c r="D295" s="309" t="s">
        <v>557</v>
      </c>
      <c r="E295" s="305"/>
      <c r="F295" s="305"/>
      <c r="G295" s="1969" t="s">
        <v>558</v>
      </c>
      <c r="H295" s="1970"/>
      <c r="I295" s="1970"/>
      <c r="J295" s="1970"/>
      <c r="K295" s="1970"/>
      <c r="L295" s="1970"/>
      <c r="M295" s="1970"/>
      <c r="P295" s="35"/>
      <c r="Q295" s="35"/>
      <c r="R295" s="35"/>
      <c r="S295"/>
      <c r="T295"/>
    </row>
    <row r="296" spans="2:20" ht="15" customHeight="1">
      <c r="B296" s="305"/>
      <c r="C296" s="305"/>
      <c r="D296" s="309" t="s">
        <v>559</v>
      </c>
      <c r="E296" s="305"/>
      <c r="F296" s="305"/>
      <c r="G296" s="1971" t="s">
        <v>560</v>
      </c>
      <c r="H296" s="1972"/>
      <c r="I296" s="283" t="s">
        <v>41</v>
      </c>
      <c r="J296" s="307"/>
      <c r="K296" s="308"/>
      <c r="L296" s="308"/>
      <c r="P296" s="35"/>
      <c r="Q296" s="35"/>
      <c r="R296" s="35"/>
      <c r="S296"/>
      <c r="T296"/>
    </row>
    <row r="297" spans="2:20" ht="15" customHeight="1" thickBot="1">
      <c r="B297" s="305"/>
      <c r="C297" s="305"/>
      <c r="D297" s="305"/>
      <c r="E297" s="305"/>
      <c r="F297" s="305"/>
      <c r="G297" s="1971" t="s">
        <v>561</v>
      </c>
      <c r="H297" s="1972"/>
      <c r="I297" s="283" t="s">
        <v>41</v>
      </c>
      <c r="J297" s="307"/>
      <c r="K297" s="308"/>
      <c r="L297" s="308"/>
      <c r="P297" s="35"/>
      <c r="Q297" s="35"/>
      <c r="R297" s="35"/>
      <c r="S297"/>
      <c r="T297"/>
    </row>
    <row r="298" spans="2:20" ht="15" customHeight="1">
      <c r="B298" s="1973" t="s">
        <v>562</v>
      </c>
      <c r="C298" s="1974"/>
      <c r="D298" s="1974"/>
      <c r="E298" s="1974"/>
      <c r="F298" s="1974"/>
      <c r="G298" s="1974"/>
      <c r="H298" s="1974"/>
      <c r="I298" s="1974"/>
      <c r="J298" s="1974"/>
      <c r="K298" s="1974"/>
      <c r="L298" s="1974"/>
      <c r="M298" s="1975"/>
      <c r="P298" s="35"/>
      <c r="Q298" s="35"/>
      <c r="R298" s="35"/>
      <c r="S298"/>
      <c r="T298"/>
    </row>
    <row r="299" spans="2:20" ht="15" customHeight="1">
      <c r="B299" s="1957" t="s">
        <v>563</v>
      </c>
      <c r="C299" s="1958"/>
      <c r="D299" s="1958"/>
      <c r="E299" s="1958"/>
      <c r="F299" s="1958"/>
      <c r="G299" s="1958"/>
      <c r="H299" s="1958"/>
      <c r="I299" s="1958"/>
      <c r="J299" s="75"/>
      <c r="K299" s="1963"/>
      <c r="L299" s="1963"/>
      <c r="M299" s="1963"/>
      <c r="P299" s="35"/>
      <c r="Q299" s="35"/>
      <c r="R299" s="35"/>
      <c r="S299"/>
      <c r="T299"/>
    </row>
    <row r="300" spans="2:20" ht="15" customHeight="1">
      <c r="B300" s="1945" t="s">
        <v>564</v>
      </c>
      <c r="C300" s="1955"/>
      <c r="D300" s="1961" t="s">
        <v>442</v>
      </c>
      <c r="E300" s="1961"/>
      <c r="F300" s="1964" t="s">
        <v>434</v>
      </c>
      <c r="G300" s="1964"/>
      <c r="H300" s="1964" t="s">
        <v>433</v>
      </c>
      <c r="I300" s="1964"/>
      <c r="J300" s="75"/>
      <c r="K300" s="1962"/>
      <c r="L300" s="1962"/>
      <c r="M300" s="310"/>
      <c r="P300" s="35"/>
      <c r="Q300" s="35"/>
      <c r="R300" s="35"/>
      <c r="S300"/>
      <c r="T300"/>
    </row>
    <row r="301" spans="2:20" ht="15" customHeight="1">
      <c r="B301" s="1945" t="s">
        <v>565</v>
      </c>
      <c r="C301" s="1955"/>
      <c r="D301" s="1961"/>
      <c r="E301" s="1961"/>
      <c r="F301" s="1961"/>
      <c r="G301" s="1961"/>
      <c r="H301" s="1961"/>
      <c r="I301" s="1961"/>
      <c r="J301" s="75"/>
      <c r="K301" s="1962"/>
      <c r="L301" s="1962"/>
      <c r="M301" s="310"/>
      <c r="P301" s="35"/>
      <c r="Q301" s="35"/>
      <c r="R301" s="35"/>
      <c r="S301"/>
      <c r="T301"/>
    </row>
    <row r="302" spans="2:20" ht="15" customHeight="1">
      <c r="B302" s="1945" t="s">
        <v>462</v>
      </c>
      <c r="C302" s="1946"/>
      <c r="D302" s="1961"/>
      <c r="E302" s="1961"/>
      <c r="F302" s="1961"/>
      <c r="G302" s="1961"/>
      <c r="H302" s="1961"/>
      <c r="I302" s="1961"/>
      <c r="J302" s="75"/>
      <c r="K302" s="1962"/>
      <c r="L302" s="1962"/>
      <c r="M302" s="310"/>
    </row>
    <row r="303" spans="2:20" ht="15" customHeight="1">
      <c r="B303" s="1945" t="s">
        <v>169</v>
      </c>
      <c r="C303" s="1955"/>
      <c r="D303" s="1959"/>
      <c r="E303" s="1959"/>
      <c r="F303" s="1959"/>
      <c r="G303" s="1959"/>
      <c r="H303" s="1959"/>
      <c r="I303" s="1959"/>
      <c r="J303" s="75"/>
      <c r="K303" s="1960"/>
      <c r="L303" s="1960"/>
      <c r="M303" s="1960"/>
    </row>
    <row r="304" spans="2:20" ht="15" customHeight="1">
      <c r="B304" s="1957" t="s">
        <v>442</v>
      </c>
      <c r="C304" s="1958"/>
      <c r="D304" s="1958"/>
      <c r="E304" s="1958"/>
      <c r="F304" s="1958"/>
      <c r="G304" s="1958"/>
      <c r="H304" s="1958"/>
      <c r="I304" s="1958"/>
      <c r="J304" s="75"/>
      <c r="K304" s="311"/>
      <c r="L304" s="311"/>
      <c r="M304" s="311"/>
    </row>
    <row r="305" spans="2:13" ht="15" customHeight="1">
      <c r="B305" s="1945" t="s">
        <v>566</v>
      </c>
      <c r="C305" s="1946"/>
      <c r="D305" s="1945" t="s">
        <v>407</v>
      </c>
      <c r="E305" s="1946"/>
      <c r="F305" s="1945" t="s">
        <v>567</v>
      </c>
      <c r="G305" s="1955"/>
      <c r="H305" s="1955"/>
      <c r="I305" s="1946"/>
      <c r="J305" s="75"/>
      <c r="K305" s="311"/>
      <c r="L305" s="311"/>
      <c r="M305" s="311"/>
    </row>
    <row r="306" spans="2:13" ht="15" customHeight="1">
      <c r="B306" s="1955" t="s">
        <v>568</v>
      </c>
      <c r="C306" s="1955"/>
      <c r="D306" s="312"/>
      <c r="E306" s="312"/>
      <c r="F306" s="313" t="s">
        <v>569</v>
      </c>
      <c r="G306" s="313" t="s">
        <v>406</v>
      </c>
      <c r="H306" s="1956" t="s">
        <v>570</v>
      </c>
      <c r="I306" s="1956"/>
      <c r="J306" s="75"/>
      <c r="K306" s="311"/>
      <c r="L306" s="311"/>
      <c r="M306" s="311"/>
    </row>
    <row r="307" spans="2:13" ht="15" customHeight="1">
      <c r="B307" s="1943" t="s">
        <v>571</v>
      </c>
      <c r="C307" s="1944"/>
      <c r="D307" s="1943"/>
      <c r="E307" s="1944"/>
      <c r="F307" s="314"/>
      <c r="G307" s="314"/>
      <c r="H307" s="1943"/>
      <c r="I307" s="1944"/>
      <c r="J307" s="75"/>
      <c r="K307" s="311"/>
      <c r="L307" s="311"/>
      <c r="M307" s="311"/>
    </row>
    <row r="308" spans="2:13" ht="15" customHeight="1">
      <c r="B308" s="1943" t="s">
        <v>76</v>
      </c>
      <c r="C308" s="1944"/>
      <c r="D308" s="1943"/>
      <c r="E308" s="1944"/>
      <c r="F308" s="314"/>
      <c r="G308" s="314"/>
      <c r="H308" s="1943"/>
      <c r="I308" s="1944"/>
      <c r="J308" s="75"/>
      <c r="K308" s="311"/>
      <c r="L308" s="311"/>
      <c r="M308" s="311"/>
    </row>
    <row r="309" spans="2:13" ht="15" customHeight="1">
      <c r="B309" s="1943" t="s">
        <v>158</v>
      </c>
      <c r="C309" s="1944"/>
      <c r="D309" s="1943"/>
      <c r="E309" s="1944"/>
      <c r="F309" s="314"/>
      <c r="G309" s="314"/>
      <c r="H309" s="1943"/>
      <c r="I309" s="1944"/>
      <c r="J309" s="75"/>
      <c r="K309" s="311"/>
      <c r="L309" s="311"/>
      <c r="M309" s="311"/>
    </row>
    <row r="310" spans="2:13" ht="15" customHeight="1">
      <c r="B310" s="1943" t="s">
        <v>572</v>
      </c>
      <c r="C310" s="1944"/>
      <c r="D310" s="1943"/>
      <c r="E310" s="1944"/>
      <c r="F310" s="314"/>
      <c r="G310" s="314"/>
      <c r="H310" s="1943"/>
      <c r="I310" s="1944"/>
      <c r="J310" s="75"/>
      <c r="K310" s="311"/>
      <c r="L310" s="311"/>
      <c r="M310" s="311"/>
    </row>
    <row r="311" spans="2:13" ht="15" customHeight="1">
      <c r="B311" s="315"/>
      <c r="C311" s="315"/>
      <c r="D311" s="315"/>
      <c r="E311" s="315"/>
      <c r="F311" s="1945" t="s">
        <v>573</v>
      </c>
      <c r="G311" s="1946"/>
      <c r="H311" s="1943"/>
      <c r="I311" s="1944"/>
      <c r="J311" s="75"/>
      <c r="K311" s="311"/>
      <c r="L311" s="311"/>
      <c r="M311" s="311"/>
    </row>
    <row r="312" spans="2:13" ht="15" customHeight="1">
      <c r="B312" s="1957" t="s">
        <v>434</v>
      </c>
      <c r="C312" s="1958"/>
      <c r="D312" s="1958"/>
      <c r="E312" s="1958"/>
      <c r="F312" s="1958"/>
      <c r="G312" s="1958"/>
      <c r="H312" s="1958"/>
      <c r="I312" s="1958"/>
      <c r="J312" s="75"/>
      <c r="K312" s="311"/>
      <c r="L312" s="311"/>
      <c r="M312" s="311"/>
    </row>
    <row r="313" spans="2:13" ht="15" customHeight="1">
      <c r="B313" s="1945" t="s">
        <v>566</v>
      </c>
      <c r="C313" s="1946"/>
      <c r="D313" s="1945" t="s">
        <v>407</v>
      </c>
      <c r="E313" s="1946"/>
      <c r="F313" s="1945" t="s">
        <v>567</v>
      </c>
      <c r="G313" s="1955"/>
      <c r="H313" s="1955"/>
      <c r="I313" s="1946"/>
      <c r="J313" s="75"/>
      <c r="K313" s="311"/>
      <c r="L313" s="311"/>
      <c r="M313" s="311"/>
    </row>
    <row r="314" spans="2:13" ht="15" customHeight="1">
      <c r="B314" s="1955" t="s">
        <v>568</v>
      </c>
      <c r="C314" s="1955"/>
      <c r="D314" s="312"/>
      <c r="E314" s="312"/>
      <c r="F314" s="313" t="s">
        <v>569</v>
      </c>
      <c r="G314" s="313" t="s">
        <v>406</v>
      </c>
      <c r="H314" s="1956" t="s">
        <v>570</v>
      </c>
      <c r="I314" s="1956"/>
      <c r="J314" s="75"/>
      <c r="K314" s="311"/>
      <c r="L314" s="311"/>
      <c r="M314" s="311"/>
    </row>
    <row r="315" spans="2:13" ht="15" customHeight="1">
      <c r="B315" s="1943" t="s">
        <v>571</v>
      </c>
      <c r="C315" s="1944"/>
      <c r="D315" s="1943"/>
      <c r="E315" s="1944"/>
      <c r="F315" s="314"/>
      <c r="G315" s="314"/>
      <c r="H315" s="1943"/>
      <c r="I315" s="1944"/>
      <c r="J315" s="75"/>
      <c r="K315" s="311"/>
      <c r="L315" s="311"/>
      <c r="M315" s="311"/>
    </row>
    <row r="316" spans="2:13" ht="15" customHeight="1">
      <c r="B316" s="1943" t="s">
        <v>76</v>
      </c>
      <c r="C316" s="1944"/>
      <c r="D316" s="1943"/>
      <c r="E316" s="1944"/>
      <c r="F316" s="314"/>
      <c r="G316" s="314"/>
      <c r="H316" s="1943"/>
      <c r="I316" s="1944"/>
      <c r="J316" s="75"/>
      <c r="K316" s="311"/>
      <c r="L316" s="311"/>
      <c r="M316" s="311"/>
    </row>
    <row r="317" spans="2:13" ht="15" customHeight="1">
      <c r="B317" s="1943" t="s">
        <v>158</v>
      </c>
      <c r="C317" s="1944"/>
      <c r="D317" s="1943"/>
      <c r="E317" s="1944"/>
      <c r="F317" s="314"/>
      <c r="G317" s="314"/>
      <c r="H317" s="1943"/>
      <c r="I317" s="1944"/>
      <c r="J317" s="75"/>
      <c r="K317" s="311"/>
      <c r="L317" s="311"/>
      <c r="M317" s="311"/>
    </row>
    <row r="318" spans="2:13" ht="15" customHeight="1">
      <c r="B318" s="1943" t="s">
        <v>572</v>
      </c>
      <c r="C318" s="1944"/>
      <c r="D318" s="1943"/>
      <c r="E318" s="1944"/>
      <c r="F318" s="314"/>
      <c r="G318" s="314"/>
      <c r="H318" s="1943"/>
      <c r="I318" s="1944"/>
      <c r="J318" s="75"/>
      <c r="K318" s="311"/>
      <c r="L318" s="311"/>
      <c r="M318" s="311"/>
    </row>
    <row r="319" spans="2:13" ht="15" customHeight="1">
      <c r="B319" s="315"/>
      <c r="C319" s="315"/>
      <c r="D319" s="315"/>
      <c r="E319" s="315"/>
      <c r="F319" s="1945" t="s">
        <v>573</v>
      </c>
      <c r="G319" s="1946"/>
      <c r="H319" s="1943"/>
      <c r="I319" s="1944"/>
      <c r="J319" s="75"/>
      <c r="K319" s="311"/>
      <c r="L319" s="311"/>
      <c r="M319" s="311"/>
    </row>
    <row r="320" spans="2:13" ht="15" customHeight="1">
      <c r="B320" s="1957" t="s">
        <v>433</v>
      </c>
      <c r="C320" s="1958"/>
      <c r="D320" s="1958"/>
      <c r="E320" s="1958"/>
      <c r="F320" s="1958"/>
      <c r="G320" s="1958"/>
      <c r="H320" s="1958"/>
      <c r="I320" s="1958"/>
      <c r="J320" s="12"/>
      <c r="K320" s="13"/>
      <c r="L320" s="13"/>
      <c r="M320" s="75"/>
    </row>
    <row r="321" spans="2:18" ht="15" customHeight="1">
      <c r="B321" s="1945" t="s">
        <v>566</v>
      </c>
      <c r="C321" s="1946"/>
      <c r="D321" s="1945" t="s">
        <v>407</v>
      </c>
      <c r="E321" s="1946"/>
      <c r="F321" s="1945" t="s">
        <v>567</v>
      </c>
      <c r="G321" s="1955"/>
      <c r="H321" s="1955"/>
      <c r="I321" s="1946"/>
      <c r="J321" s="316"/>
      <c r="K321" s="316"/>
      <c r="L321" s="316"/>
      <c r="M321" s="316"/>
    </row>
    <row r="322" spans="2:18" ht="15" customHeight="1">
      <c r="B322" s="1955" t="s">
        <v>568</v>
      </c>
      <c r="C322" s="1955"/>
      <c r="D322" s="312"/>
      <c r="E322" s="312"/>
      <c r="F322" s="313" t="s">
        <v>569</v>
      </c>
      <c r="G322" s="313" t="s">
        <v>406</v>
      </c>
      <c r="H322" s="1956" t="s">
        <v>570</v>
      </c>
      <c r="I322" s="1956"/>
      <c r="J322" s="12"/>
      <c r="K322" s="13"/>
      <c r="L322" s="13"/>
      <c r="M322" s="75"/>
    </row>
    <row r="323" spans="2:18" ht="15" customHeight="1">
      <c r="B323" s="1943" t="s">
        <v>571</v>
      </c>
      <c r="C323" s="1944"/>
      <c r="D323" s="1943"/>
      <c r="E323" s="1944"/>
      <c r="F323" s="314"/>
      <c r="G323" s="314"/>
      <c r="H323" s="1943"/>
      <c r="I323" s="1944"/>
      <c r="J323" s="12"/>
      <c r="K323" s="13"/>
      <c r="L323" s="13"/>
      <c r="M323" s="75"/>
    </row>
    <row r="324" spans="2:18" ht="15" customHeight="1">
      <c r="B324" s="1943" t="s">
        <v>76</v>
      </c>
      <c r="C324" s="1944"/>
      <c r="D324" s="1943"/>
      <c r="E324" s="1944"/>
      <c r="F324" s="314"/>
      <c r="G324" s="314"/>
      <c r="H324" s="1943"/>
      <c r="I324" s="1944"/>
      <c r="J324" s="12"/>
      <c r="K324" s="13"/>
      <c r="L324" s="13"/>
      <c r="M324" s="75"/>
    </row>
    <row r="325" spans="2:18" ht="15" customHeight="1">
      <c r="B325" s="1943" t="s">
        <v>158</v>
      </c>
      <c r="C325" s="1944"/>
      <c r="D325" s="1943"/>
      <c r="E325" s="1944"/>
      <c r="F325" s="314"/>
      <c r="G325" s="314"/>
      <c r="H325" s="1943"/>
      <c r="I325" s="1944"/>
      <c r="J325" s="12"/>
      <c r="K325" s="13"/>
      <c r="L325" s="13"/>
      <c r="M325" s="75"/>
    </row>
    <row r="326" spans="2:18">
      <c r="B326" s="1943" t="s">
        <v>572</v>
      </c>
      <c r="C326" s="1944"/>
      <c r="D326" s="1943"/>
      <c r="E326" s="1944"/>
      <c r="F326" s="314"/>
      <c r="G326" s="314"/>
      <c r="H326" s="1943"/>
      <c r="I326" s="1944"/>
      <c r="J326" s="13"/>
      <c r="K326" s="13"/>
      <c r="L326" s="13"/>
      <c r="M326" s="75"/>
    </row>
    <row r="327" spans="2:18">
      <c r="B327" s="315"/>
      <c r="C327" s="315"/>
      <c r="D327" s="315"/>
      <c r="E327" s="315"/>
      <c r="F327" s="1945" t="s">
        <v>573</v>
      </c>
      <c r="G327" s="1946"/>
      <c r="H327" s="1943"/>
      <c r="I327" s="1944"/>
      <c r="J327" s="13"/>
      <c r="K327" s="13"/>
      <c r="L327" s="13"/>
      <c r="M327" s="75"/>
    </row>
    <row r="328" spans="2:18">
      <c r="B328" s="1947" t="s">
        <v>19</v>
      </c>
      <c r="C328" s="1948"/>
      <c r="D328" s="1948"/>
      <c r="E328" s="1948"/>
      <c r="F328" s="1948"/>
      <c r="G328" s="1948"/>
      <c r="H328" s="1948"/>
      <c r="I328" s="1948"/>
      <c r="J328" s="1948"/>
      <c r="K328" s="1948"/>
      <c r="L328" s="1948"/>
      <c r="M328" s="1949"/>
    </row>
    <row r="329" spans="2:18">
      <c r="B329" s="1953" t="s">
        <v>574</v>
      </c>
      <c r="C329" s="1954"/>
      <c r="D329" s="1954"/>
      <c r="E329" s="1954"/>
      <c r="F329" s="1954"/>
      <c r="G329" s="303"/>
      <c r="H329" s="317">
        <v>1</v>
      </c>
      <c r="I329" s="317">
        <v>2</v>
      </c>
      <c r="J329" s="317">
        <v>3</v>
      </c>
      <c r="K329" s="317">
        <v>4</v>
      </c>
      <c r="L329" s="317">
        <v>5</v>
      </c>
      <c r="M329" s="318">
        <v>6</v>
      </c>
    </row>
    <row r="330" spans="2:18">
      <c r="B330" s="1953" t="s">
        <v>77</v>
      </c>
      <c r="C330" s="1954"/>
      <c r="D330" s="1954"/>
      <c r="E330" s="1954"/>
      <c r="F330" s="1954"/>
      <c r="G330" s="319" t="s">
        <v>28</v>
      </c>
      <c r="H330" s="320"/>
      <c r="I330" s="320"/>
      <c r="J330" s="320"/>
      <c r="K330" s="320"/>
      <c r="L330" s="320"/>
      <c r="M330" s="321"/>
    </row>
    <row r="331" spans="2:18">
      <c r="B331" s="1953" t="s">
        <v>20</v>
      </c>
      <c r="C331" s="1954"/>
      <c r="D331" s="1954"/>
      <c r="E331" s="1954"/>
      <c r="F331" s="1954"/>
      <c r="G331" s="319"/>
      <c r="H331" s="322" t="s">
        <v>54</v>
      </c>
      <c r="I331" s="322" t="s">
        <v>99</v>
      </c>
      <c r="J331" s="322" t="s">
        <v>99</v>
      </c>
      <c r="K331" s="322" t="s">
        <v>54</v>
      </c>
      <c r="L331" s="322"/>
      <c r="M331" s="323"/>
      <c r="N331" s="324"/>
    </row>
    <row r="332" spans="2:18">
      <c r="B332" s="1953" t="s">
        <v>38</v>
      </c>
      <c r="C332" s="1954"/>
      <c r="D332" s="1954"/>
      <c r="E332" s="1954"/>
      <c r="F332" s="1954"/>
      <c r="G332" s="319" t="s">
        <v>31</v>
      </c>
      <c r="H332" s="320"/>
      <c r="I332" s="320"/>
      <c r="J332" s="320"/>
      <c r="K332" s="320"/>
      <c r="L332" s="320"/>
      <c r="M332" s="321"/>
      <c r="N332" s="324"/>
    </row>
    <row r="333" spans="2:18">
      <c r="B333" s="1953" t="s">
        <v>78</v>
      </c>
      <c r="C333" s="1954"/>
      <c r="D333" s="1954"/>
      <c r="E333" s="1954"/>
      <c r="F333" s="1954"/>
      <c r="G333" s="319" t="s">
        <v>31</v>
      </c>
      <c r="H333" s="320"/>
      <c r="I333" s="320"/>
      <c r="J333" s="320"/>
      <c r="K333" s="320"/>
      <c r="L333" s="320"/>
      <c r="M333" s="321"/>
      <c r="N333" s="324"/>
    </row>
    <row r="334" spans="2:18">
      <c r="B334" s="1953" t="s">
        <v>79</v>
      </c>
      <c r="C334" s="1954"/>
      <c r="D334" s="1954"/>
      <c r="E334" s="1954"/>
      <c r="F334" s="1954"/>
      <c r="G334" s="319" t="s">
        <v>80</v>
      </c>
      <c r="H334" s="320"/>
      <c r="I334" s="320"/>
      <c r="J334" s="320"/>
      <c r="K334" s="320"/>
      <c r="L334" s="320"/>
      <c r="M334" s="321"/>
      <c r="N334" s="324"/>
    </row>
    <row r="335" spans="2:18" ht="15.75" thickBot="1">
      <c r="B335" s="1"/>
      <c r="C335" s="1"/>
      <c r="D335" s="1"/>
      <c r="E335" s="1"/>
      <c r="F335" s="1"/>
      <c r="G335" s="1"/>
      <c r="H335" s="1"/>
      <c r="I335" s="1"/>
      <c r="J335" s="1"/>
      <c r="K335" s="1"/>
      <c r="L335" s="1"/>
      <c r="M335" s="1"/>
      <c r="N335" s="1"/>
    </row>
    <row r="336" spans="2:18" ht="19.5" thickBot="1">
      <c r="B336" s="1789" t="s">
        <v>141</v>
      </c>
      <c r="C336" s="1790"/>
      <c r="D336" s="1790"/>
      <c r="E336" s="1790"/>
      <c r="F336" s="1790"/>
      <c r="G336" s="1790"/>
      <c r="H336" s="1790"/>
      <c r="I336" s="1790"/>
      <c r="J336" s="1790"/>
      <c r="K336" s="1790"/>
      <c r="L336" s="1790"/>
      <c r="M336" s="1791"/>
      <c r="N336" s="87"/>
      <c r="O336" s="85"/>
      <c r="P336" s="85"/>
      <c r="Q336" s="85"/>
      <c r="R336" s="85"/>
    </row>
    <row r="337" spans="1:18" ht="18.75">
      <c r="B337" s="2852" t="s">
        <v>162</v>
      </c>
      <c r="C337" s="2853"/>
      <c r="D337" s="2853"/>
      <c r="E337" s="2853"/>
      <c r="F337" s="2853"/>
      <c r="G337" s="2853"/>
      <c r="H337" s="2853"/>
      <c r="I337" s="2853"/>
      <c r="J337" s="2853"/>
      <c r="K337" s="2853"/>
      <c r="L337" s="2853"/>
      <c r="M337" s="2854"/>
      <c r="N337" s="87"/>
      <c r="O337" s="85"/>
      <c r="P337" s="85"/>
      <c r="Q337" s="85"/>
      <c r="R337" s="85"/>
    </row>
    <row r="338" spans="1:18" ht="15" customHeight="1">
      <c r="B338" s="2855" t="s">
        <v>138</v>
      </c>
      <c r="C338" s="2856"/>
      <c r="D338" s="2856"/>
      <c r="E338" s="2856"/>
      <c r="F338" s="2856"/>
      <c r="G338" s="2856"/>
      <c r="H338" s="2857"/>
      <c r="I338" s="1012">
        <f>COUNTIF(G342:R342,"Existant")+COUNTIF(G342:R342,"Abandonné pour le projet")</f>
        <v>0</v>
      </c>
      <c r="J338" s="1798"/>
      <c r="K338" s="1799"/>
      <c r="L338" s="1799"/>
      <c r="M338" s="1800"/>
      <c r="N338" s="88"/>
      <c r="O338" s="86"/>
      <c r="P338" s="86"/>
      <c r="Q338" s="86"/>
      <c r="R338" s="65"/>
    </row>
    <row r="339" spans="1:18" ht="15" customHeight="1">
      <c r="B339" s="2858" t="s">
        <v>140</v>
      </c>
      <c r="C339" s="2859"/>
      <c r="D339" s="2859"/>
      <c r="E339" s="2859"/>
      <c r="F339" s="2859"/>
      <c r="G339" s="2859"/>
      <c r="H339" s="2860"/>
      <c r="I339" s="1012">
        <f>COUNTIF(G342:R342,"Existant")+COUNTIF(G342:R342,"Neuf")</f>
        <v>1</v>
      </c>
      <c r="J339" s="1801"/>
      <c r="K339" s="1802"/>
      <c r="L339" s="1802"/>
      <c r="M339" s="1803"/>
      <c r="N339" s="88"/>
      <c r="O339" s="86"/>
      <c r="P339" s="86"/>
      <c r="Q339" s="86"/>
      <c r="R339" s="86"/>
    </row>
    <row r="340" spans="1:18">
      <c r="B340" s="2861" t="s">
        <v>366</v>
      </c>
      <c r="C340" s="2862"/>
      <c r="D340" s="2862"/>
      <c r="E340" s="2862"/>
      <c r="F340" s="2863"/>
      <c r="G340" s="1017" t="s">
        <v>146</v>
      </c>
      <c r="H340" s="1018" t="s">
        <v>818</v>
      </c>
      <c r="I340" s="1013"/>
      <c r="J340" s="950"/>
      <c r="K340" s="950"/>
      <c r="L340" s="950"/>
      <c r="M340" s="951"/>
      <c r="N340" s="89"/>
      <c r="O340" s="81"/>
      <c r="P340" s="81"/>
      <c r="Q340" s="81"/>
      <c r="R340" s="81"/>
    </row>
    <row r="341" spans="1:18">
      <c r="B341" s="2835" t="s">
        <v>9</v>
      </c>
      <c r="C341" s="2836"/>
      <c r="D341" s="2836"/>
      <c r="E341" s="2836"/>
      <c r="F341" s="2837"/>
      <c r="G341" s="1015" t="s">
        <v>142</v>
      </c>
      <c r="H341" s="1016" t="s">
        <v>143</v>
      </c>
      <c r="I341" s="1010"/>
      <c r="J341" s="952"/>
      <c r="K341" s="952"/>
      <c r="L341" s="952"/>
      <c r="M341" s="953"/>
      <c r="N341" s="90"/>
      <c r="O341" s="66"/>
      <c r="P341" s="66"/>
      <c r="Q341" s="66"/>
      <c r="R341" s="66"/>
    </row>
    <row r="342" spans="1:18" ht="15.75" customHeight="1">
      <c r="B342" s="2838" t="s">
        <v>165</v>
      </c>
      <c r="C342" s="2839"/>
      <c r="D342" s="2839"/>
      <c r="E342" s="2839"/>
      <c r="F342" s="2840"/>
      <c r="G342" s="1011"/>
      <c r="H342" s="1014" t="s">
        <v>74</v>
      </c>
      <c r="I342" s="1011"/>
      <c r="J342" s="954"/>
      <c r="K342" s="954"/>
      <c r="L342" s="954"/>
      <c r="M342" s="955"/>
      <c r="N342" s="91"/>
      <c r="O342" s="82"/>
      <c r="P342" s="82"/>
      <c r="Q342" s="82"/>
      <c r="R342" s="82"/>
    </row>
    <row r="343" spans="1:18" ht="18" thickBot="1">
      <c r="B343" s="2841" t="s">
        <v>816</v>
      </c>
      <c r="C343" s="2842"/>
      <c r="D343" s="2842"/>
      <c r="E343" s="2842"/>
      <c r="F343" s="2842"/>
      <c r="G343" s="2842"/>
      <c r="H343" s="2842"/>
      <c r="I343" s="2842"/>
      <c r="J343" s="2842"/>
      <c r="K343" s="2842"/>
      <c r="L343" s="2842"/>
      <c r="M343" s="2843"/>
      <c r="N343" s="2191"/>
      <c r="O343" s="2191"/>
      <c r="P343" s="2191"/>
      <c r="Q343" s="2191"/>
      <c r="R343" s="2191"/>
    </row>
    <row r="344" spans="1:18">
      <c r="B344" s="2844"/>
      <c r="C344" s="2845"/>
      <c r="D344" s="2845"/>
      <c r="E344" s="2846"/>
      <c r="F344" s="998" t="s">
        <v>72</v>
      </c>
      <c r="G344" s="2847" t="s">
        <v>213</v>
      </c>
      <c r="H344" s="2848"/>
      <c r="I344" s="2848"/>
      <c r="J344" s="2848"/>
      <c r="K344" s="2848"/>
      <c r="L344" s="2848"/>
      <c r="M344" s="2849"/>
      <c r="N344" s="185"/>
      <c r="O344" s="84"/>
      <c r="P344" s="84"/>
      <c r="Q344" s="84"/>
      <c r="R344" s="84"/>
    </row>
    <row r="345" spans="1:18">
      <c r="B345" s="2850" t="s">
        <v>73</v>
      </c>
      <c r="C345" s="2851"/>
      <c r="D345" s="2851"/>
      <c r="E345" s="956" t="s">
        <v>108</v>
      </c>
      <c r="F345" s="957">
        <f>SUM(G345:M345)</f>
        <v>791</v>
      </c>
      <c r="G345" s="958">
        <v>791</v>
      </c>
      <c r="H345" s="958"/>
      <c r="I345" s="958"/>
      <c r="J345" s="958"/>
      <c r="K345" s="958"/>
      <c r="L345" s="958"/>
      <c r="M345" s="959"/>
      <c r="N345" s="92"/>
      <c r="O345" s="68"/>
      <c r="P345" s="68"/>
      <c r="Q345" s="68"/>
      <c r="R345" s="68"/>
    </row>
    <row r="346" spans="1:18" ht="15" customHeight="1">
      <c r="B346" s="2850" t="s">
        <v>814</v>
      </c>
      <c r="C346" s="2851"/>
      <c r="D346" s="2851"/>
      <c r="E346" s="956" t="s">
        <v>29</v>
      </c>
      <c r="F346" s="960"/>
      <c r="G346" s="961">
        <f>SUM(G347:G350)</f>
        <v>128.5</v>
      </c>
      <c r="H346" s="961"/>
      <c r="I346" s="961"/>
      <c r="J346" s="961"/>
      <c r="K346" s="961"/>
      <c r="L346" s="961"/>
      <c r="M346" s="962"/>
      <c r="N346" s="93"/>
      <c r="O346" s="72"/>
      <c r="P346" s="72"/>
      <c r="Q346" s="72"/>
      <c r="R346" s="72"/>
    </row>
    <row r="347" spans="1:18">
      <c r="B347" s="2867" t="s">
        <v>136</v>
      </c>
      <c r="C347" s="2868"/>
      <c r="D347" s="2868"/>
      <c r="E347" s="963" t="s">
        <v>29</v>
      </c>
      <c r="F347" s="960"/>
      <c r="G347" s="964">
        <v>122</v>
      </c>
      <c r="H347" s="964"/>
      <c r="I347" s="964"/>
      <c r="J347" s="964"/>
      <c r="K347" s="964"/>
      <c r="L347" s="964"/>
      <c r="M347" s="965"/>
      <c r="N347" s="94"/>
      <c r="O347" s="69"/>
      <c r="P347" s="69"/>
      <c r="Q347" s="69"/>
      <c r="R347" s="69"/>
    </row>
    <row r="348" spans="1:18">
      <c r="A348" s="10"/>
      <c r="B348" s="2867" t="s">
        <v>137</v>
      </c>
      <c r="C348" s="2868"/>
      <c r="D348" s="2868"/>
      <c r="E348" s="963" t="s">
        <v>29</v>
      </c>
      <c r="F348" s="960"/>
      <c r="G348" s="966">
        <v>6.5</v>
      </c>
      <c r="H348" s="966"/>
      <c r="I348" s="966"/>
      <c r="J348" s="966"/>
      <c r="K348" s="966"/>
      <c r="L348" s="966"/>
      <c r="M348" s="967"/>
      <c r="N348" s="195"/>
      <c r="O348" s="70"/>
      <c r="P348" s="70"/>
      <c r="Q348" s="70"/>
      <c r="R348" s="70"/>
    </row>
    <row r="349" spans="1:18">
      <c r="A349" s="10"/>
      <c r="B349" s="1816" t="s">
        <v>817</v>
      </c>
      <c r="C349" s="1817"/>
      <c r="D349" s="1818"/>
      <c r="E349" s="963" t="s">
        <v>29</v>
      </c>
      <c r="F349" s="960"/>
      <c r="G349" s="966"/>
      <c r="H349" s="966"/>
      <c r="I349" s="966"/>
      <c r="J349" s="966"/>
      <c r="K349" s="966"/>
      <c r="L349" s="966"/>
      <c r="M349" s="967"/>
      <c r="N349" s="195"/>
      <c r="O349" s="70"/>
      <c r="P349" s="70"/>
      <c r="Q349" s="70"/>
      <c r="R349" s="70"/>
    </row>
    <row r="350" spans="1:18">
      <c r="A350" s="10"/>
      <c r="B350" s="2867" t="s">
        <v>198</v>
      </c>
      <c r="C350" s="2868"/>
      <c r="D350" s="2868"/>
      <c r="E350" s="963" t="s">
        <v>29</v>
      </c>
      <c r="F350" s="960"/>
      <c r="G350" s="964"/>
      <c r="H350" s="964"/>
      <c r="I350" s="964"/>
      <c r="J350" s="964"/>
      <c r="K350" s="964"/>
      <c r="L350" s="964"/>
      <c r="M350" s="965"/>
      <c r="N350" s="94"/>
      <c r="O350" s="69"/>
      <c r="P350" s="69"/>
      <c r="Q350" s="69"/>
      <c r="R350" s="69"/>
    </row>
    <row r="351" spans="1:18" ht="15" customHeight="1">
      <c r="A351" s="10"/>
      <c r="B351" s="2850" t="s">
        <v>832</v>
      </c>
      <c r="C351" s="2851"/>
      <c r="D351" s="2851"/>
      <c r="E351" s="956" t="s">
        <v>53</v>
      </c>
      <c r="F351" s="960"/>
      <c r="G351" s="964"/>
      <c r="H351" s="964"/>
      <c r="I351" s="964"/>
      <c r="J351" s="964"/>
      <c r="K351" s="964"/>
      <c r="L351" s="964"/>
      <c r="M351" s="965"/>
      <c r="N351" s="94"/>
      <c r="O351" s="69"/>
      <c r="P351" s="69"/>
      <c r="Q351" s="69"/>
      <c r="R351" s="69"/>
    </row>
    <row r="352" spans="1:18" ht="15" customHeight="1">
      <c r="A352" s="10"/>
      <c r="B352" s="2867" t="s">
        <v>833</v>
      </c>
      <c r="C352" s="2868"/>
      <c r="D352" s="2868"/>
      <c r="E352" s="963" t="s">
        <v>53</v>
      </c>
      <c r="F352" s="960"/>
      <c r="G352" s="964"/>
      <c r="H352" s="964"/>
      <c r="I352" s="964"/>
      <c r="J352" s="964"/>
      <c r="K352" s="964"/>
      <c r="L352" s="964"/>
      <c r="M352" s="965"/>
      <c r="N352" s="94"/>
      <c r="O352" s="69"/>
      <c r="P352" s="69"/>
      <c r="Q352" s="69"/>
      <c r="R352" s="69"/>
    </row>
    <row r="353" spans="1:18">
      <c r="A353" s="10"/>
      <c r="B353" s="2867" t="s">
        <v>834</v>
      </c>
      <c r="C353" s="2868"/>
      <c r="D353" s="2868"/>
      <c r="E353" s="963" t="s">
        <v>53</v>
      </c>
      <c r="F353" s="960"/>
      <c r="G353" s="964"/>
      <c r="H353" s="964"/>
      <c r="I353" s="964"/>
      <c r="J353" s="964"/>
      <c r="K353" s="964"/>
      <c r="L353" s="964"/>
      <c r="M353" s="965"/>
      <c r="N353" s="94"/>
      <c r="O353" s="69"/>
      <c r="P353" s="69"/>
      <c r="Q353" s="69"/>
      <c r="R353" s="69"/>
    </row>
    <row r="354" spans="1:18" ht="15" customHeight="1">
      <c r="A354" s="10"/>
      <c r="B354" s="1816" t="s">
        <v>835</v>
      </c>
      <c r="C354" s="1817"/>
      <c r="D354" s="1818"/>
      <c r="E354" s="963" t="s">
        <v>53</v>
      </c>
      <c r="F354" s="960"/>
      <c r="G354" s="964"/>
      <c r="H354" s="964"/>
      <c r="I354" s="964"/>
      <c r="J354" s="964"/>
      <c r="K354" s="964"/>
      <c r="L354" s="964"/>
      <c r="M354" s="965"/>
      <c r="N354" s="94"/>
      <c r="O354" s="69"/>
      <c r="P354" s="69"/>
      <c r="Q354" s="69"/>
      <c r="R354" s="69"/>
    </row>
    <row r="355" spans="1:18" ht="15" customHeight="1">
      <c r="A355" s="10"/>
      <c r="B355" s="2867" t="s">
        <v>836</v>
      </c>
      <c r="C355" s="2868"/>
      <c r="D355" s="2868"/>
      <c r="E355" s="963" t="s">
        <v>53</v>
      </c>
      <c r="F355" s="960"/>
      <c r="G355" s="964"/>
      <c r="H355" s="964"/>
      <c r="I355" s="964"/>
      <c r="J355" s="964"/>
      <c r="K355" s="964"/>
      <c r="L355" s="964"/>
      <c r="M355" s="965"/>
      <c r="N355" s="94"/>
      <c r="O355" s="69"/>
      <c r="P355" s="69"/>
      <c r="Q355" s="69"/>
      <c r="R355" s="69"/>
    </row>
    <row r="356" spans="1:18">
      <c r="A356" s="1009" t="s">
        <v>822</v>
      </c>
      <c r="B356" s="1813" t="s">
        <v>820</v>
      </c>
      <c r="C356" s="1814"/>
      <c r="D356" s="1822"/>
      <c r="E356" s="1008"/>
      <c r="F356" s="960"/>
      <c r="G356" s="971"/>
      <c r="H356" s="971"/>
      <c r="I356" s="971"/>
      <c r="J356" s="971"/>
      <c r="K356" s="971"/>
      <c r="L356" s="971"/>
      <c r="M356" s="972"/>
      <c r="N356" s="96"/>
      <c r="O356" s="74"/>
      <c r="P356" s="74"/>
      <c r="Q356" s="74"/>
      <c r="R356" s="74"/>
    </row>
    <row r="357" spans="1:18">
      <c r="A357" s="1009"/>
      <c r="B357" s="1813" t="s">
        <v>821</v>
      </c>
      <c r="C357" s="1814"/>
      <c r="D357" s="1822"/>
      <c r="E357" s="1008"/>
      <c r="F357" s="960"/>
      <c r="G357" s="971"/>
      <c r="H357" s="971"/>
      <c r="I357" s="971"/>
      <c r="J357" s="971"/>
      <c r="K357" s="971"/>
      <c r="L357" s="971"/>
      <c r="M357" s="972"/>
      <c r="N357" s="96"/>
      <c r="O357" s="74"/>
      <c r="P357" s="74"/>
      <c r="Q357" s="74"/>
      <c r="R357" s="74"/>
    </row>
    <row r="358" spans="1:18" ht="31.5" customHeight="1">
      <c r="A358" s="540" t="s">
        <v>823</v>
      </c>
      <c r="B358" s="1823" t="s">
        <v>829</v>
      </c>
      <c r="C358" s="1824"/>
      <c r="D358" s="2871"/>
      <c r="E358" s="1004" t="s">
        <v>815</v>
      </c>
      <c r="F358" s="973"/>
      <c r="G358" s="974"/>
      <c r="H358" s="974"/>
      <c r="I358" s="974"/>
      <c r="J358" s="974"/>
      <c r="K358" s="974"/>
      <c r="L358" s="974"/>
      <c r="M358" s="975"/>
      <c r="N358" s="197"/>
      <c r="O358" s="83"/>
      <c r="P358" s="83"/>
      <c r="Q358" s="83"/>
      <c r="R358" s="83"/>
    </row>
    <row r="359" spans="1:18" ht="38.25" customHeight="1">
      <c r="A359" s="540" t="s">
        <v>824</v>
      </c>
      <c r="B359" s="1823" t="s">
        <v>828</v>
      </c>
      <c r="C359" s="1824"/>
      <c r="D359" s="2871"/>
      <c r="E359" s="1004"/>
      <c r="F359" s="973"/>
      <c r="G359" s="974"/>
      <c r="H359" s="974"/>
      <c r="I359" s="974"/>
      <c r="J359" s="974"/>
      <c r="K359" s="974"/>
      <c r="L359" s="974"/>
      <c r="M359" s="975"/>
      <c r="N359" s="197"/>
      <c r="O359" s="83"/>
      <c r="P359" s="83"/>
      <c r="Q359" s="83"/>
      <c r="R359" s="83"/>
    </row>
    <row r="360" spans="1:18" ht="38.25" customHeight="1">
      <c r="A360" s="540" t="s">
        <v>831</v>
      </c>
      <c r="B360" s="2872" t="s">
        <v>830</v>
      </c>
      <c r="C360" s="2873"/>
      <c r="D360" s="2874"/>
      <c r="E360" s="1004" t="s">
        <v>827</v>
      </c>
      <c r="F360" s="973"/>
      <c r="G360" s="974"/>
      <c r="H360" s="974"/>
      <c r="I360" s="974"/>
      <c r="J360" s="974"/>
      <c r="K360" s="974"/>
      <c r="L360" s="974"/>
      <c r="M360" s="975"/>
      <c r="N360" s="197"/>
      <c r="O360" s="83"/>
      <c r="P360" s="83"/>
      <c r="Q360" s="83"/>
      <c r="R360" s="83"/>
    </row>
    <row r="361" spans="1:18" ht="15" customHeight="1">
      <c r="B361" s="2869" t="s">
        <v>354</v>
      </c>
      <c r="C361" s="2870"/>
      <c r="D361" s="2870"/>
      <c r="E361" s="956" t="s">
        <v>53</v>
      </c>
      <c r="F361" s="973">
        <f>IF(SUM(G361:R361)=0,"",SUM(G361:R361))</f>
        <v>100</v>
      </c>
      <c r="G361" s="974">
        <v>100</v>
      </c>
      <c r="H361" s="974"/>
      <c r="I361" s="974"/>
      <c r="J361" s="974"/>
      <c r="K361" s="974"/>
      <c r="L361" s="974"/>
      <c r="M361" s="975"/>
      <c r="N361" s="197"/>
      <c r="O361" s="83"/>
      <c r="P361" s="83"/>
      <c r="Q361" s="83"/>
      <c r="R361" s="83"/>
    </row>
    <row r="362" spans="1:18">
      <c r="A362" s="10"/>
      <c r="B362" s="2864" t="s">
        <v>826</v>
      </c>
      <c r="C362" s="2865"/>
      <c r="D362" s="2866"/>
      <c r="E362" s="1019"/>
      <c r="F362" s="1019"/>
      <c r="G362" s="1019"/>
      <c r="H362" s="1019"/>
      <c r="I362" s="1019"/>
      <c r="J362" s="1019"/>
      <c r="K362" s="1019"/>
      <c r="L362" s="1019"/>
      <c r="M362" s="1019"/>
      <c r="N362" s="1019"/>
      <c r="O362" s="1019"/>
      <c r="P362" s="1019"/>
      <c r="Q362" s="1019"/>
      <c r="R362" s="1019"/>
    </row>
    <row r="363" spans="1:18">
      <c r="A363" s="10"/>
      <c r="B363" s="10"/>
      <c r="C363" s="10"/>
      <c r="D363" s="10"/>
      <c r="E363" s="10"/>
      <c r="F363" s="10"/>
      <c r="G363" s="10"/>
      <c r="H363" s="10"/>
      <c r="I363" s="10"/>
      <c r="J363" s="10"/>
      <c r="K363" s="10"/>
      <c r="L363" s="10"/>
      <c r="M363" s="10"/>
    </row>
    <row r="364" spans="1:18">
      <c r="A364" s="10"/>
      <c r="B364" s="10"/>
      <c r="C364" s="10"/>
      <c r="D364" s="10"/>
      <c r="E364" s="10"/>
      <c r="F364" s="10"/>
      <c r="G364" s="10"/>
      <c r="H364" s="10"/>
      <c r="I364" s="10"/>
      <c r="J364" s="10"/>
      <c r="K364" s="10"/>
      <c r="L364" s="10"/>
      <c r="M364" s="10"/>
    </row>
    <row r="365" spans="1:18">
      <c r="A365" s="10"/>
      <c r="B365" s="10"/>
      <c r="C365" s="10"/>
      <c r="D365" s="10"/>
      <c r="E365" s="10"/>
      <c r="F365" s="10"/>
      <c r="G365" s="10"/>
      <c r="H365" s="10"/>
      <c r="I365" s="10"/>
      <c r="J365" s="10"/>
      <c r="K365" s="10"/>
      <c r="L365" s="10"/>
      <c r="M365" s="10"/>
    </row>
    <row r="366" spans="1:18">
      <c r="A366" s="10"/>
      <c r="B366" s="10"/>
      <c r="C366" s="10"/>
      <c r="D366" s="10"/>
      <c r="E366" s="10"/>
      <c r="F366" s="10"/>
      <c r="G366" s="10"/>
      <c r="H366" s="10"/>
      <c r="I366" s="10"/>
      <c r="J366" s="10"/>
      <c r="K366" s="10"/>
      <c r="L366" s="10"/>
      <c r="M366" s="10"/>
    </row>
    <row r="367" spans="1:18">
      <c r="A367" s="10"/>
      <c r="B367" s="10"/>
      <c r="C367" s="10"/>
      <c r="D367" s="10"/>
      <c r="E367" s="10"/>
      <c r="F367" s="10"/>
      <c r="G367" s="10"/>
      <c r="H367" s="10"/>
      <c r="I367" s="10"/>
      <c r="J367" s="10"/>
      <c r="K367" s="10"/>
      <c r="L367" s="10"/>
      <c r="M367" s="10"/>
    </row>
    <row r="368" spans="1:18">
      <c r="A368" s="10"/>
      <c r="B368" s="10"/>
      <c r="C368" s="10"/>
      <c r="D368" s="10"/>
      <c r="E368" s="10"/>
      <c r="F368" s="10"/>
      <c r="G368" s="10"/>
      <c r="H368" s="10"/>
      <c r="I368" s="10"/>
      <c r="J368" s="10"/>
      <c r="K368" s="10"/>
      <c r="L368" s="10"/>
      <c r="M368" s="10"/>
    </row>
    <row r="369" spans="1:13">
      <c r="A369" s="10"/>
      <c r="B369" s="10"/>
      <c r="C369" s="10"/>
      <c r="D369" s="10"/>
      <c r="E369" s="10"/>
      <c r="F369" s="10"/>
      <c r="G369" s="10"/>
      <c r="H369" s="10"/>
      <c r="I369" s="10"/>
      <c r="J369" s="10"/>
      <c r="K369" s="10"/>
      <c r="L369" s="10"/>
      <c r="M369" s="10"/>
    </row>
    <row r="370" spans="1:13">
      <c r="A370" s="10"/>
      <c r="B370" s="10"/>
      <c r="C370" s="10"/>
      <c r="D370" s="10"/>
      <c r="E370" s="10"/>
      <c r="F370" s="10"/>
      <c r="G370" s="10"/>
      <c r="H370" s="10"/>
      <c r="I370" s="10"/>
      <c r="J370" s="10"/>
      <c r="K370" s="10"/>
      <c r="L370" s="10"/>
      <c r="M370" s="10"/>
    </row>
    <row r="371" spans="1:13">
      <c r="A371" s="10"/>
      <c r="B371" s="10"/>
      <c r="C371" s="10"/>
      <c r="D371" s="10"/>
      <c r="E371" s="10"/>
      <c r="F371" s="10"/>
      <c r="G371" s="10"/>
      <c r="H371" s="10"/>
      <c r="I371" s="10"/>
      <c r="J371" s="10"/>
      <c r="K371" s="10"/>
      <c r="L371" s="10"/>
      <c r="M371" s="10"/>
    </row>
    <row r="372" spans="1:13">
      <c r="A372" s="10"/>
      <c r="B372" s="10"/>
      <c r="C372" s="10"/>
      <c r="D372" s="10"/>
      <c r="E372" s="10"/>
      <c r="F372" s="10"/>
      <c r="G372" s="10"/>
      <c r="H372" s="10"/>
      <c r="I372" s="10"/>
      <c r="J372" s="10"/>
      <c r="K372" s="10"/>
      <c r="L372" s="10"/>
      <c r="M372" s="10"/>
    </row>
    <row r="373" spans="1:13">
      <c r="A373" s="10"/>
      <c r="B373" s="10"/>
      <c r="C373" s="10"/>
      <c r="D373" s="10"/>
      <c r="E373" s="10"/>
      <c r="F373" s="10"/>
      <c r="G373" s="10"/>
      <c r="H373" s="10"/>
      <c r="I373" s="10"/>
      <c r="J373" s="10"/>
      <c r="K373" s="10"/>
      <c r="L373" s="10"/>
      <c r="M373" s="10"/>
    </row>
    <row r="374" spans="1:13">
      <c r="A374" s="10"/>
      <c r="B374" s="10"/>
      <c r="C374" s="10"/>
      <c r="D374" s="10"/>
      <c r="E374" s="10"/>
      <c r="F374" s="10"/>
      <c r="G374" s="10"/>
      <c r="H374" s="10"/>
      <c r="I374" s="10"/>
      <c r="J374" s="10"/>
      <c r="K374" s="10"/>
      <c r="L374" s="10"/>
      <c r="M374" s="10"/>
    </row>
    <row r="375" spans="1:13">
      <c r="A375" s="10"/>
      <c r="B375" s="10"/>
      <c r="C375" s="10"/>
      <c r="D375" s="10"/>
      <c r="E375" s="10"/>
      <c r="F375" s="10"/>
      <c r="G375" s="10"/>
      <c r="H375" s="10"/>
      <c r="I375" s="10"/>
      <c r="J375" s="10"/>
      <c r="K375" s="10"/>
      <c r="L375" s="10"/>
      <c r="M375" s="10"/>
    </row>
    <row r="376" spans="1:13">
      <c r="A376" s="10"/>
      <c r="B376" s="10"/>
      <c r="C376" s="10"/>
      <c r="D376" s="10"/>
      <c r="E376" s="10"/>
      <c r="F376" s="10"/>
      <c r="G376" s="10"/>
      <c r="H376" s="10"/>
      <c r="I376" s="10"/>
      <c r="J376" s="10"/>
      <c r="K376" s="10"/>
      <c r="L376" s="10"/>
      <c r="M376" s="10"/>
    </row>
    <row r="377" spans="1:13">
      <c r="A377" s="10"/>
      <c r="B377" s="10"/>
      <c r="C377" s="10"/>
      <c r="D377" s="10"/>
      <c r="E377" s="10"/>
      <c r="F377" s="10"/>
      <c r="G377" s="10"/>
      <c r="H377" s="10"/>
      <c r="I377" s="10"/>
      <c r="J377" s="10"/>
      <c r="K377" s="10"/>
      <c r="L377" s="10"/>
      <c r="M377" s="10"/>
    </row>
    <row r="378" spans="1:13">
      <c r="A378" s="10"/>
      <c r="B378" s="10"/>
      <c r="C378" s="10"/>
      <c r="D378" s="10"/>
      <c r="E378" s="10"/>
      <c r="F378" s="10"/>
      <c r="G378" s="10"/>
      <c r="H378" s="10"/>
      <c r="I378" s="10"/>
      <c r="J378" s="10"/>
      <c r="K378" s="10"/>
      <c r="L378" s="10"/>
      <c r="M378" s="10"/>
    </row>
    <row r="379" spans="1:13">
      <c r="A379" s="10"/>
      <c r="B379" s="10"/>
      <c r="C379" s="10"/>
      <c r="D379" s="10"/>
      <c r="E379" s="10"/>
      <c r="F379" s="10"/>
      <c r="G379" s="10"/>
      <c r="H379" s="10"/>
      <c r="I379" s="10"/>
      <c r="J379" s="10"/>
      <c r="K379" s="10"/>
      <c r="L379" s="10"/>
      <c r="M379" s="10"/>
    </row>
    <row r="380" spans="1:13">
      <c r="A380" s="10"/>
      <c r="B380" s="10"/>
      <c r="C380" s="10"/>
      <c r="D380" s="10"/>
      <c r="E380" s="10"/>
      <c r="F380" s="10"/>
      <c r="G380" s="10"/>
      <c r="H380" s="10"/>
      <c r="I380" s="10"/>
      <c r="J380" s="10"/>
      <c r="K380" s="10"/>
      <c r="L380" s="10"/>
      <c r="M380" s="10"/>
    </row>
    <row r="381" spans="1:13">
      <c r="A381" s="10"/>
      <c r="B381" s="10"/>
      <c r="C381" s="10"/>
      <c r="D381" s="10"/>
      <c r="E381" s="10"/>
      <c r="F381" s="10"/>
      <c r="G381" s="10"/>
      <c r="H381" s="10"/>
      <c r="I381" s="10"/>
      <c r="J381" s="10"/>
      <c r="K381" s="10"/>
      <c r="L381" s="10"/>
      <c r="M381" s="10"/>
    </row>
    <row r="382" spans="1:13">
      <c r="A382" s="10"/>
      <c r="B382" s="10"/>
      <c r="C382" s="10"/>
      <c r="D382" s="10"/>
      <c r="E382" s="10"/>
      <c r="F382" s="10"/>
      <c r="G382" s="10"/>
      <c r="H382" s="10"/>
      <c r="I382" s="10"/>
      <c r="J382" s="10"/>
      <c r="K382" s="10"/>
      <c r="L382" s="10"/>
      <c r="M382" s="10"/>
    </row>
    <row r="383" spans="1:13">
      <c r="A383" s="10"/>
      <c r="B383" s="10"/>
      <c r="C383" s="10"/>
      <c r="D383" s="10"/>
      <c r="E383" s="10"/>
      <c r="F383" s="10"/>
      <c r="G383" s="10"/>
      <c r="H383" s="10"/>
      <c r="I383" s="10"/>
      <c r="J383" s="10"/>
      <c r="K383" s="10"/>
      <c r="L383" s="10"/>
      <c r="M383" s="10"/>
    </row>
    <row r="384" spans="1:13">
      <c r="A384" s="10"/>
      <c r="B384" s="10"/>
      <c r="C384" s="10"/>
      <c r="D384" s="10"/>
      <c r="E384" s="10"/>
      <c r="F384" s="10"/>
      <c r="G384" s="10"/>
      <c r="H384" s="10"/>
      <c r="I384" s="10"/>
      <c r="J384" s="10"/>
      <c r="K384" s="10"/>
      <c r="L384" s="10"/>
      <c r="M384" s="10"/>
    </row>
    <row r="385" spans="1:13">
      <c r="A385" s="10"/>
      <c r="B385" s="10"/>
      <c r="C385" s="10"/>
      <c r="D385" s="10"/>
      <c r="E385" s="10"/>
      <c r="F385" s="10"/>
      <c r="G385" s="10"/>
      <c r="H385" s="10"/>
      <c r="I385" s="10"/>
      <c r="J385" s="10"/>
      <c r="K385" s="10"/>
      <c r="L385" s="10"/>
      <c r="M385" s="10"/>
    </row>
    <row r="386" spans="1:13">
      <c r="A386" s="10"/>
      <c r="B386" s="10"/>
      <c r="C386" s="10"/>
      <c r="D386" s="10"/>
      <c r="E386" s="10"/>
      <c r="F386" s="10"/>
      <c r="G386" s="10"/>
      <c r="H386" s="10"/>
      <c r="I386" s="10"/>
      <c r="J386" s="10"/>
      <c r="K386" s="10"/>
      <c r="L386" s="10"/>
      <c r="M386" s="10"/>
    </row>
    <row r="387" spans="1:13">
      <c r="A387" s="10"/>
      <c r="B387" s="10"/>
      <c r="C387" s="10"/>
      <c r="D387" s="10"/>
      <c r="E387" s="10"/>
      <c r="F387" s="10"/>
      <c r="G387" s="10"/>
      <c r="H387" s="10"/>
      <c r="I387" s="10"/>
      <c r="J387" s="10"/>
      <c r="K387" s="10"/>
      <c r="L387" s="10"/>
      <c r="M387" s="10"/>
    </row>
    <row r="388" spans="1:13">
      <c r="A388" s="10"/>
      <c r="B388" s="10"/>
      <c r="C388" s="10"/>
      <c r="D388" s="10"/>
      <c r="E388" s="10"/>
      <c r="F388" s="10"/>
      <c r="G388" s="10"/>
      <c r="H388" s="10"/>
      <c r="I388" s="10"/>
      <c r="J388" s="10"/>
      <c r="K388" s="10"/>
      <c r="L388" s="10"/>
      <c r="M388" s="10"/>
    </row>
    <row r="389" spans="1:13">
      <c r="A389" s="10"/>
      <c r="B389" s="10"/>
      <c r="C389" s="10"/>
      <c r="D389" s="10"/>
      <c r="E389" s="10"/>
      <c r="F389" s="10"/>
      <c r="G389" s="10"/>
      <c r="H389" s="10"/>
      <c r="I389" s="10"/>
      <c r="J389" s="10"/>
      <c r="K389" s="10"/>
      <c r="L389" s="10"/>
      <c r="M389" s="10"/>
    </row>
    <row r="390" spans="1:13">
      <c r="A390" s="10"/>
      <c r="B390" s="10"/>
      <c r="C390" s="10"/>
      <c r="D390" s="10"/>
      <c r="E390" s="10"/>
      <c r="F390" s="10"/>
      <c r="G390" s="10"/>
      <c r="H390" s="10"/>
      <c r="I390" s="10"/>
      <c r="J390" s="10"/>
      <c r="K390" s="10"/>
      <c r="L390" s="10"/>
      <c r="M390" s="10"/>
    </row>
    <row r="391" spans="1:13">
      <c r="A391" s="10"/>
      <c r="B391" s="10"/>
      <c r="C391" s="10"/>
      <c r="D391" s="10"/>
      <c r="E391" s="10"/>
      <c r="F391" s="10"/>
      <c r="G391" s="10"/>
      <c r="H391" s="10"/>
      <c r="I391" s="10"/>
      <c r="J391" s="10"/>
      <c r="K391" s="10"/>
      <c r="L391" s="10"/>
      <c r="M391" s="10"/>
    </row>
    <row r="392" spans="1:13">
      <c r="A392" s="10"/>
      <c r="B392" s="10"/>
      <c r="C392" s="10"/>
      <c r="D392" s="10"/>
      <c r="E392" s="10"/>
      <c r="F392" s="10"/>
      <c r="G392" s="10"/>
      <c r="H392" s="10"/>
      <c r="I392" s="10"/>
      <c r="J392" s="10"/>
      <c r="K392" s="10"/>
      <c r="L392" s="10"/>
      <c r="M392" s="10"/>
    </row>
    <row r="393" spans="1:13">
      <c r="A393" s="10"/>
      <c r="B393" s="10"/>
      <c r="C393" s="10"/>
      <c r="D393" s="10"/>
      <c r="E393" s="10"/>
      <c r="F393" s="10"/>
      <c r="G393" s="10"/>
      <c r="H393" s="10"/>
      <c r="I393" s="10"/>
      <c r="J393" s="10"/>
      <c r="K393" s="10"/>
      <c r="L393" s="10"/>
      <c r="M393" s="10"/>
    </row>
    <row r="394" spans="1:13">
      <c r="A394" s="10"/>
      <c r="B394" s="10"/>
      <c r="C394" s="10"/>
      <c r="D394" s="10"/>
      <c r="E394" s="10"/>
      <c r="F394" s="10"/>
      <c r="G394" s="10"/>
      <c r="H394" s="10"/>
      <c r="I394" s="10"/>
      <c r="J394" s="10"/>
      <c r="K394" s="10"/>
      <c r="L394" s="10"/>
      <c r="M394" s="10"/>
    </row>
    <row r="395" spans="1:13">
      <c r="A395" s="10"/>
      <c r="B395" s="10"/>
      <c r="C395" s="10"/>
      <c r="D395" s="10"/>
      <c r="E395" s="10"/>
      <c r="F395" s="10"/>
      <c r="G395" s="10"/>
      <c r="H395" s="10"/>
      <c r="I395" s="10"/>
      <c r="J395" s="10"/>
      <c r="K395" s="10"/>
      <c r="L395" s="10"/>
      <c r="M395" s="10"/>
    </row>
    <row r="396" spans="1:13">
      <c r="A396" s="10"/>
      <c r="B396" s="10"/>
      <c r="C396" s="10"/>
      <c r="D396" s="10"/>
      <c r="E396" s="10"/>
      <c r="F396" s="10"/>
      <c r="G396" s="10"/>
      <c r="H396" s="10"/>
      <c r="I396" s="10"/>
      <c r="J396" s="10"/>
      <c r="K396" s="10"/>
      <c r="L396" s="10"/>
      <c r="M396" s="10"/>
    </row>
    <row r="397" spans="1:13">
      <c r="A397" s="10"/>
      <c r="B397" s="10"/>
      <c r="C397" s="10"/>
      <c r="D397" s="10"/>
      <c r="E397" s="10"/>
      <c r="F397" s="10"/>
      <c r="G397" s="10"/>
      <c r="H397" s="10"/>
      <c r="I397" s="10"/>
      <c r="J397" s="10"/>
      <c r="K397" s="10"/>
      <c r="L397" s="10"/>
      <c r="M397" s="10"/>
    </row>
    <row r="398" spans="1:13">
      <c r="A398" s="10"/>
      <c r="B398" s="10"/>
      <c r="C398" s="10"/>
      <c r="D398" s="10"/>
      <c r="E398" s="10"/>
      <c r="F398" s="10"/>
      <c r="G398" s="10"/>
      <c r="H398" s="10"/>
      <c r="I398" s="10"/>
      <c r="J398" s="10"/>
      <c r="K398" s="10"/>
      <c r="L398" s="10"/>
      <c r="M398" s="10"/>
    </row>
    <row r="399" spans="1:13">
      <c r="A399" s="10"/>
      <c r="B399" s="10"/>
      <c r="C399" s="10"/>
      <c r="D399" s="10"/>
      <c r="E399" s="10"/>
      <c r="F399" s="10"/>
      <c r="G399" s="10"/>
      <c r="H399" s="10"/>
      <c r="I399" s="10"/>
      <c r="J399" s="10"/>
      <c r="K399" s="10"/>
      <c r="L399" s="10"/>
      <c r="M399" s="10"/>
    </row>
    <row r="400" spans="1:13">
      <c r="A400" s="10"/>
      <c r="B400" s="10"/>
      <c r="C400" s="10"/>
      <c r="D400" s="10"/>
      <c r="E400" s="10"/>
      <c r="F400" s="10"/>
      <c r="G400" s="10"/>
      <c r="H400" s="10"/>
      <c r="I400" s="10"/>
      <c r="J400" s="10"/>
      <c r="K400" s="10"/>
      <c r="L400" s="10"/>
      <c r="M400" s="10"/>
    </row>
    <row r="401" spans="1:15">
      <c r="A401" s="4"/>
      <c r="B401" s="4"/>
      <c r="C401" s="4"/>
      <c r="D401" s="4"/>
      <c r="E401" s="4"/>
      <c r="F401" s="4"/>
      <c r="G401" s="4"/>
      <c r="H401" s="4"/>
      <c r="I401" s="4"/>
      <c r="J401" s="4"/>
      <c r="K401" s="4"/>
      <c r="L401" s="4"/>
      <c r="M401" s="4"/>
      <c r="N401" s="4"/>
      <c r="O401" s="4"/>
    </row>
    <row r="402" spans="1:15">
      <c r="A402" s="4"/>
      <c r="B402" s="4"/>
      <c r="C402" s="4"/>
      <c r="D402" s="4"/>
      <c r="E402" s="4"/>
      <c r="F402" s="4"/>
      <c r="G402" s="4"/>
      <c r="H402" s="4"/>
      <c r="I402" s="4"/>
      <c r="J402" s="4"/>
      <c r="K402" s="4"/>
      <c r="L402" s="4"/>
      <c r="M402" s="4"/>
      <c r="N402" s="4"/>
      <c r="O402" s="4"/>
    </row>
    <row r="403" spans="1:15">
      <c r="A403" s="4"/>
      <c r="B403" s="4"/>
      <c r="C403" s="4"/>
      <c r="D403" s="4"/>
      <c r="E403" s="4"/>
      <c r="F403" s="4"/>
      <c r="G403" s="4"/>
      <c r="H403" s="4"/>
      <c r="I403" s="4"/>
      <c r="J403" s="4"/>
      <c r="K403" s="4"/>
      <c r="L403" s="4"/>
      <c r="M403" s="4"/>
      <c r="N403" s="4"/>
      <c r="O403" s="4"/>
    </row>
    <row r="404" spans="1:15">
      <c r="A404" s="4"/>
      <c r="B404" s="4"/>
      <c r="C404" s="4"/>
      <c r="D404" s="4"/>
      <c r="E404" s="4"/>
      <c r="F404" s="4"/>
      <c r="G404" s="4"/>
      <c r="H404" s="4"/>
      <c r="I404" s="4"/>
      <c r="J404" s="4"/>
      <c r="K404" s="4"/>
      <c r="L404" s="4"/>
      <c r="M404" s="4"/>
      <c r="N404" s="4"/>
      <c r="O404" s="4"/>
    </row>
    <row r="405" spans="1:15">
      <c r="B405" s="10"/>
      <c r="C405" s="10"/>
      <c r="D405" s="10"/>
      <c r="E405" s="10"/>
      <c r="F405" s="10"/>
      <c r="G405" s="10"/>
      <c r="H405" s="10"/>
      <c r="I405" s="10"/>
      <c r="J405" s="10"/>
      <c r="K405" s="10"/>
      <c r="L405" s="10"/>
      <c r="M405" s="10"/>
    </row>
    <row r="406" spans="1:15" ht="15.75" thickBot="1">
      <c r="B406" s="10"/>
      <c r="C406" s="10"/>
      <c r="D406" s="10"/>
      <c r="E406" s="10"/>
      <c r="F406" s="10"/>
      <c r="G406" s="10"/>
      <c r="H406" s="10"/>
      <c r="I406" s="10"/>
      <c r="J406" s="10"/>
      <c r="K406" s="10"/>
      <c r="L406" s="10"/>
      <c r="M406" s="10"/>
    </row>
    <row r="407" spans="1:15" ht="19.5" thickBot="1">
      <c r="B407" s="1789" t="s">
        <v>363</v>
      </c>
      <c r="C407" s="1790"/>
      <c r="D407" s="1790"/>
      <c r="E407" s="1790"/>
      <c r="F407" s="1790"/>
      <c r="G407" s="1790"/>
      <c r="H407" s="1790"/>
      <c r="I407" s="1790"/>
      <c r="J407" s="1790"/>
      <c r="K407" s="1790"/>
      <c r="L407" s="1790"/>
      <c r="M407" s="1791"/>
    </row>
    <row r="408" spans="1:15" ht="18" thickBot="1">
      <c r="B408" s="900"/>
      <c r="C408" s="901"/>
      <c r="D408" s="901"/>
      <c r="E408" s="901"/>
      <c r="F408" s="901"/>
      <c r="G408" s="901"/>
      <c r="H408" s="902" t="s">
        <v>55</v>
      </c>
      <c r="I408" s="1881" t="s">
        <v>197</v>
      </c>
      <c r="J408" s="1881"/>
      <c r="K408" s="1881" t="s">
        <v>334</v>
      </c>
      <c r="L408" s="1881"/>
      <c r="M408" s="1882"/>
    </row>
    <row r="409" spans="1:15" ht="18" thickBot="1">
      <c r="B409" s="1862" t="s">
        <v>60</v>
      </c>
      <c r="C409" s="1863"/>
      <c r="D409" s="1863"/>
      <c r="E409" s="1863"/>
      <c r="F409" s="1863"/>
      <c r="G409" s="1863"/>
      <c r="H409" s="1863"/>
      <c r="I409" s="1863"/>
      <c r="J409" s="1863"/>
      <c r="K409" s="1863"/>
      <c r="L409" s="1863"/>
      <c r="M409" s="1864"/>
    </row>
    <row r="410" spans="1:15">
      <c r="B410" s="1883" t="s">
        <v>48</v>
      </c>
      <c r="C410" s="1884"/>
      <c r="D410" s="1884"/>
      <c r="E410" s="1884"/>
      <c r="F410" s="1884"/>
      <c r="G410" s="1885"/>
      <c r="H410" s="903"/>
      <c r="I410" s="1868"/>
      <c r="J410" s="1868"/>
      <c r="K410" s="1886"/>
      <c r="L410" s="1886"/>
      <c r="M410" s="1887"/>
    </row>
    <row r="411" spans="1:15">
      <c r="B411" s="1888" t="s">
        <v>49</v>
      </c>
      <c r="C411" s="1889"/>
      <c r="D411" s="1889"/>
      <c r="E411" s="1889"/>
      <c r="F411" s="1889"/>
      <c r="G411" s="1890"/>
      <c r="H411" s="907"/>
      <c r="I411" s="1891"/>
      <c r="J411" s="1891"/>
      <c r="K411" s="1892"/>
      <c r="L411" s="1892"/>
      <c r="M411" s="1893"/>
    </row>
    <row r="412" spans="1:15">
      <c r="B412" s="1871" t="s">
        <v>47</v>
      </c>
      <c r="C412" s="1872"/>
      <c r="D412" s="1872"/>
      <c r="E412" s="1872"/>
      <c r="F412" s="1872"/>
      <c r="G412" s="1873"/>
      <c r="H412" s="908"/>
      <c r="I412" s="1857"/>
      <c r="J412" s="1857"/>
      <c r="K412" s="1874" t="str">
        <f>IF(H412="Qualibois",IF(#REF!&gt;70, "Qualibois correspond si P &lt; 70 kW","Ok"),"")</f>
        <v/>
      </c>
      <c r="L412" s="1874"/>
      <c r="M412" s="1875"/>
    </row>
    <row r="413" spans="1:15" ht="15.75" thickBot="1">
      <c r="B413" s="1839" t="s">
        <v>50</v>
      </c>
      <c r="C413" s="1840"/>
      <c r="D413" s="1840"/>
      <c r="E413" s="1840"/>
      <c r="F413" s="1840"/>
      <c r="G413" s="1841"/>
      <c r="H413" s="909"/>
      <c r="I413" s="1876"/>
      <c r="J413" s="1876"/>
      <c r="K413" s="1877"/>
      <c r="L413" s="1877"/>
      <c r="M413" s="1878"/>
    </row>
    <row r="414" spans="1:15" ht="18" thickBot="1">
      <c r="B414" s="1862" t="s">
        <v>51</v>
      </c>
      <c r="C414" s="1863"/>
      <c r="D414" s="1863"/>
      <c r="E414" s="1863"/>
      <c r="F414" s="1863"/>
      <c r="G414" s="1863"/>
      <c r="H414" s="1863"/>
      <c r="I414" s="1863"/>
      <c r="J414" s="1863"/>
      <c r="K414" s="1863"/>
      <c r="L414" s="1863"/>
      <c r="M414" s="1864"/>
    </row>
    <row r="415" spans="1:15">
      <c r="B415" s="1865" t="s">
        <v>52</v>
      </c>
      <c r="C415" s="1866"/>
      <c r="D415" s="1866"/>
      <c r="E415" s="1866"/>
      <c r="F415" s="1866"/>
      <c r="G415" s="1867"/>
      <c r="H415" s="912"/>
      <c r="I415" s="1868"/>
      <c r="J415" s="1868"/>
      <c r="K415" s="1879" t="str">
        <f>IF(H415&lt;85%, "Le rendement doit être supérieur à 85%","")</f>
        <v>Le rendement doit être supérieur à 85%</v>
      </c>
      <c r="L415" s="1879"/>
      <c r="M415" s="1880"/>
    </row>
    <row r="416" spans="1:15">
      <c r="B416" s="1854" t="s">
        <v>56</v>
      </c>
      <c r="C416" s="1855"/>
      <c r="D416" s="1855"/>
      <c r="E416" s="1855"/>
      <c r="F416" s="1855"/>
      <c r="G416" s="1856"/>
      <c r="H416" s="913">
        <v>650</v>
      </c>
      <c r="I416" s="1857"/>
      <c r="J416" s="1857"/>
      <c r="K416" s="1837" t="str">
        <f>IF(H416&gt;12000," Ce projet doit être déposé dans AAP","")</f>
        <v/>
      </c>
      <c r="L416" s="1837"/>
      <c r="M416" s="1838"/>
    </row>
    <row r="417" spans="2:13" ht="15.75" thickBot="1">
      <c r="B417" s="1858" t="s">
        <v>57</v>
      </c>
      <c r="C417" s="1859"/>
      <c r="D417" s="1859"/>
      <c r="E417" s="1859"/>
      <c r="F417" s="1859"/>
      <c r="G417" s="1860"/>
      <c r="H417" s="914"/>
      <c r="I417" s="1861"/>
      <c r="J417" s="1861"/>
      <c r="K417" s="1843" t="str">
        <f>IF(H417="non","Le suivi doit être prévu","")</f>
        <v/>
      </c>
      <c r="L417" s="1843"/>
      <c r="M417" s="1844"/>
    </row>
    <row r="418" spans="2:13" ht="18" thickBot="1">
      <c r="B418" s="1862" t="s">
        <v>58</v>
      </c>
      <c r="C418" s="1863"/>
      <c r="D418" s="1863"/>
      <c r="E418" s="1863"/>
      <c r="F418" s="1863"/>
      <c r="G418" s="1863"/>
      <c r="H418" s="1863"/>
      <c r="I418" s="1863"/>
      <c r="J418" s="1863"/>
      <c r="K418" s="1863"/>
      <c r="L418" s="1863"/>
      <c r="M418" s="1864"/>
    </row>
    <row r="419" spans="2:13">
      <c r="B419" s="1865" t="s">
        <v>59</v>
      </c>
      <c r="C419" s="1866"/>
      <c r="D419" s="1866"/>
      <c r="E419" s="1866"/>
      <c r="F419" s="1866"/>
      <c r="G419" s="1867"/>
      <c r="H419" s="903"/>
      <c r="I419" s="1868"/>
      <c r="J419" s="1868"/>
      <c r="K419" s="1869">
        <f>IF(H419="non", 45,30)</f>
        <v>30</v>
      </c>
      <c r="L419" s="1869"/>
      <c r="M419" s="1870"/>
    </row>
    <row r="420" spans="2:13">
      <c r="B420" s="1833" t="s">
        <v>101</v>
      </c>
      <c r="C420" s="1834"/>
      <c r="D420" s="1834"/>
      <c r="E420" s="1834"/>
      <c r="F420" s="1834"/>
      <c r="G420" s="1835"/>
      <c r="H420" s="919" t="e">
        <f>IF(H419="non", IF(I420&lt;45, "oui", "non"), IF(I420&lt;30, "oui"," non"))</f>
        <v>#REF!</v>
      </c>
      <c r="I420" s="1836" t="e">
        <f>#REF!</f>
        <v>#REF!</v>
      </c>
      <c r="J420" s="1836"/>
      <c r="K420" s="1837" t="e">
        <f>IF(H420="non","Critère non respecté","")</f>
        <v>#REF!</v>
      </c>
      <c r="L420" s="1837"/>
      <c r="M420" s="1838"/>
    </row>
    <row r="421" spans="2:13" ht="15.75" thickBot="1">
      <c r="B421" s="1839" t="s">
        <v>61</v>
      </c>
      <c r="C421" s="1840"/>
      <c r="D421" s="1840"/>
      <c r="E421" s="1840"/>
      <c r="F421" s="1840"/>
      <c r="G421" s="1841"/>
      <c r="H421" s="920" t="e">
        <f>IF(H419="oui",IF(I421&lt;300, "oui", "non"),IF(#REF!&lt;5000,IF(I421&lt;=500, "oui", "non"),IF(I421&lt;300, "oui", "non")))</f>
        <v>#REF!</v>
      </c>
      <c r="I421" s="1842">
        <v>450</v>
      </c>
      <c r="J421" s="1842"/>
      <c r="K421" s="1843" t="e">
        <f>IF(H421="non","Critère non respecté","")</f>
        <v>#REF!</v>
      </c>
      <c r="L421" s="1843"/>
      <c r="M421" s="1844"/>
    </row>
    <row r="422" spans="2:13" ht="18" thickBot="1">
      <c r="B422" s="1845" t="s">
        <v>62</v>
      </c>
      <c r="C422" s="1846"/>
      <c r="D422" s="1846"/>
      <c r="E422" s="1846"/>
      <c r="F422" s="1846"/>
      <c r="G422" s="1846"/>
      <c r="H422" s="1846"/>
      <c r="I422" s="1846"/>
      <c r="J422" s="1846"/>
      <c r="K422" s="1846"/>
      <c r="L422" s="1846"/>
      <c r="M422" s="1847"/>
    </row>
    <row r="423" spans="2:13" ht="15.75" thickBot="1">
      <c r="B423" s="1848" t="str">
        <f>IF(ISBLANK(#REF!),"","13% de bois certifiés dans la part de consommation C1+C2?")</f>
        <v>13% de bois certifiés dans la part de consommation C1+C2?</v>
      </c>
      <c r="C423" s="1849"/>
      <c r="D423" s="1849"/>
      <c r="E423" s="1849"/>
      <c r="F423" s="1849"/>
      <c r="G423" s="1850"/>
      <c r="H423" s="922"/>
      <c r="I423" s="1851"/>
      <c r="J423" s="1851"/>
      <c r="K423" s="1852" t="str">
        <f>IF(H423="non","Critère non respecté","")</f>
        <v/>
      </c>
      <c r="L423" s="1852"/>
      <c r="M423" s="1853"/>
    </row>
    <row r="424" spans="2:13">
      <c r="B424" s="11"/>
      <c r="C424" s="11"/>
      <c r="D424" s="11"/>
      <c r="E424" s="11"/>
      <c r="F424" s="11"/>
      <c r="G424" s="11"/>
      <c r="H424" s="7"/>
      <c r="I424" s="7"/>
      <c r="J424" s="7"/>
      <c r="K424" s="7"/>
      <c r="L424" s="1"/>
      <c r="M424" s="1"/>
    </row>
    <row r="425" spans="2:13">
      <c r="B425" s="11"/>
      <c r="C425" s="11"/>
      <c r="D425" s="11"/>
      <c r="E425" s="11"/>
      <c r="F425" s="11"/>
      <c r="G425" s="11"/>
      <c r="H425" s="7"/>
      <c r="I425" s="7"/>
      <c r="J425" s="7"/>
      <c r="K425" s="7"/>
      <c r="L425" s="1"/>
      <c r="M425" s="1"/>
    </row>
    <row r="426" spans="2:13" ht="15.75" thickBot="1">
      <c r="B426" s="11"/>
      <c r="C426" s="11"/>
      <c r="D426" s="11"/>
      <c r="E426" s="11"/>
      <c r="F426" s="11"/>
      <c r="G426" s="11"/>
      <c r="H426" s="7"/>
      <c r="I426" s="7"/>
      <c r="J426" s="7"/>
      <c r="K426" s="7"/>
      <c r="L426" s="1"/>
      <c r="M426" s="1"/>
    </row>
    <row r="427" spans="2:13" ht="19.5" thickBot="1">
      <c r="B427" s="1789" t="s">
        <v>364</v>
      </c>
      <c r="C427" s="1790"/>
      <c r="D427" s="1790"/>
      <c r="E427" s="1790"/>
      <c r="F427" s="1790"/>
      <c r="G427" s="1790"/>
      <c r="H427" s="1790"/>
      <c r="I427" s="1790"/>
      <c r="J427" s="1790"/>
      <c r="K427" s="1790"/>
      <c r="L427" s="1790"/>
      <c r="M427" s="1791"/>
    </row>
    <row r="428" spans="2:13" ht="18" thickBot="1">
      <c r="B428" s="1826" t="s">
        <v>63</v>
      </c>
      <c r="C428" s="1827"/>
      <c r="D428" s="1827"/>
      <c r="E428" s="923" t="s">
        <v>64</v>
      </c>
      <c r="F428" s="923" t="s">
        <v>103</v>
      </c>
      <c r="G428" s="923" t="s">
        <v>207</v>
      </c>
      <c r="H428" s="1828" t="s">
        <v>342</v>
      </c>
      <c r="I428" s="1829"/>
      <c r="J428" s="1829"/>
      <c r="K428" s="1829"/>
      <c r="L428" s="1829"/>
      <c r="M428" s="1830"/>
    </row>
    <row r="429" spans="2:13" ht="15.75" thickBot="1">
      <c r="B429" s="1831" t="s">
        <v>102</v>
      </c>
      <c r="C429" s="1831"/>
      <c r="D429" s="1832"/>
      <c r="E429" s="924">
        <v>0</v>
      </c>
      <c r="F429" s="925" t="e">
        <f t="shared" ref="F429:F436" si="0">E429/$E$211</f>
        <v>#DIV/0!</v>
      </c>
      <c r="G429" s="926" t="s">
        <v>209</v>
      </c>
      <c r="H429" s="927"/>
      <c r="I429" s="927"/>
      <c r="J429" s="927"/>
      <c r="K429" s="927"/>
      <c r="L429" s="927"/>
      <c r="M429" s="928"/>
    </row>
    <row r="430" spans="2:13" ht="15.75" thickBot="1">
      <c r="B430" s="1831" t="s">
        <v>65</v>
      </c>
      <c r="C430" s="1831"/>
      <c r="D430" s="1832"/>
      <c r="E430" s="929">
        <f>SUM(E431:E435)</f>
        <v>0</v>
      </c>
      <c r="F430" s="925" t="e">
        <f t="shared" si="0"/>
        <v>#DIV/0!</v>
      </c>
      <c r="G430" s="926"/>
      <c r="H430" s="930"/>
      <c r="I430" s="930"/>
      <c r="J430" s="930"/>
      <c r="K430" s="930"/>
      <c r="L430" s="930"/>
      <c r="M430" s="931"/>
    </row>
    <row r="431" spans="2:13">
      <c r="B431" s="1781" t="s">
        <v>68</v>
      </c>
      <c r="C431" s="1781"/>
      <c r="D431" s="1782"/>
      <c r="E431" s="932">
        <f>G_subventionADEME</f>
        <v>0</v>
      </c>
      <c r="F431" s="925" t="e">
        <f t="shared" si="0"/>
        <v>#DIV/0!</v>
      </c>
      <c r="G431" s="926"/>
      <c r="H431" s="930"/>
      <c r="I431" s="930"/>
      <c r="J431" s="930"/>
      <c r="K431" s="930"/>
      <c r="L431" s="930"/>
      <c r="M431" s="931"/>
    </row>
    <row r="432" spans="2:13">
      <c r="B432" s="1781" t="s">
        <v>66</v>
      </c>
      <c r="C432" s="1781"/>
      <c r="D432" s="1782"/>
      <c r="E432" s="933">
        <v>0</v>
      </c>
      <c r="F432" s="925" t="e">
        <f t="shared" si="0"/>
        <v>#DIV/0!</v>
      </c>
      <c r="G432" s="926"/>
      <c r="H432" s="930"/>
      <c r="I432" s="930"/>
      <c r="J432" s="930"/>
      <c r="K432" s="930"/>
      <c r="L432" s="930"/>
      <c r="M432" s="931"/>
    </row>
    <row r="433" spans="1:13">
      <c r="B433" s="1781" t="s">
        <v>69</v>
      </c>
      <c r="C433" s="1781"/>
      <c r="D433" s="1782"/>
      <c r="E433" s="933">
        <v>0</v>
      </c>
      <c r="F433" s="925" t="e">
        <f t="shared" si="0"/>
        <v>#DIV/0!</v>
      </c>
      <c r="G433" s="926"/>
      <c r="H433" s="930"/>
      <c r="I433" s="930"/>
      <c r="J433" s="930"/>
      <c r="K433" s="930"/>
      <c r="L433" s="930"/>
      <c r="M433" s="931"/>
    </row>
    <row r="434" spans="1:13">
      <c r="B434" s="1781" t="s">
        <v>70</v>
      </c>
      <c r="C434" s="1781"/>
      <c r="D434" s="1782"/>
      <c r="E434" s="933">
        <v>0</v>
      </c>
      <c r="F434" s="925" t="e">
        <f t="shared" si="0"/>
        <v>#DIV/0!</v>
      </c>
      <c r="G434" s="926"/>
      <c r="H434" s="930"/>
      <c r="I434" s="930"/>
      <c r="J434" s="930"/>
      <c r="K434" s="930"/>
      <c r="L434" s="930"/>
      <c r="M434" s="931"/>
    </row>
    <row r="435" spans="1:13" ht="15.75" thickBot="1">
      <c r="B435" s="1781" t="s">
        <v>67</v>
      </c>
      <c r="C435" s="1781"/>
      <c r="D435" s="1782"/>
      <c r="E435" s="934">
        <v>0</v>
      </c>
      <c r="F435" s="925" t="e">
        <f t="shared" si="0"/>
        <v>#DIV/0!</v>
      </c>
      <c r="G435" s="926"/>
      <c r="H435" s="930"/>
      <c r="I435" s="930"/>
      <c r="J435" s="930"/>
      <c r="K435" s="930"/>
      <c r="L435" s="930"/>
      <c r="M435" s="931"/>
    </row>
    <row r="436" spans="1:13" ht="15.75" thickBot="1">
      <c r="B436" s="1783" t="s">
        <v>71</v>
      </c>
      <c r="C436" s="1783"/>
      <c r="D436" s="1784"/>
      <c r="E436" s="935">
        <v>0</v>
      </c>
      <c r="F436" s="936" t="e">
        <f t="shared" si="0"/>
        <v>#DIV/0!</v>
      </c>
      <c r="G436" s="937"/>
      <c r="H436" s="930"/>
      <c r="I436" s="930"/>
      <c r="J436" s="930"/>
      <c r="K436" s="930"/>
      <c r="L436" s="930"/>
      <c r="M436" s="931"/>
    </row>
    <row r="437" spans="1:13" ht="15.75" thickBot="1">
      <c r="B437" s="1785" t="s">
        <v>810</v>
      </c>
      <c r="C437" s="1786"/>
      <c r="D437" s="1786"/>
      <c r="E437" s="929">
        <f>SUM(E429:E429,E430,E436)</f>
        <v>0</v>
      </c>
      <c r="F437" s="1787" t="e">
        <f>IF(E437&lt;&gt;#REF!,"Vous n'avez pas le même investissement dans le tableau 4"," RAS")</f>
        <v>#REF!</v>
      </c>
      <c r="G437" s="1787"/>
      <c r="H437" s="1787"/>
      <c r="I437" s="1787"/>
      <c r="J437" s="1787"/>
      <c r="K437" s="1787"/>
      <c r="L437" s="1787"/>
      <c r="M437" s="1788"/>
    </row>
    <row r="438" spans="1:13">
      <c r="A438" s="10"/>
      <c r="B438" s="10"/>
      <c r="C438" s="10"/>
      <c r="D438" s="10"/>
      <c r="E438" s="10"/>
      <c r="F438" s="10"/>
      <c r="G438" s="10"/>
      <c r="H438" s="10"/>
      <c r="I438" s="10"/>
      <c r="J438" s="10"/>
      <c r="K438" s="10"/>
      <c r="L438" s="10"/>
      <c r="M438" s="10"/>
    </row>
    <row r="439" spans="1:13">
      <c r="A439" s="10"/>
      <c r="B439" s="10"/>
      <c r="C439" s="10"/>
      <c r="D439" s="10"/>
      <c r="E439" s="10"/>
      <c r="F439" s="10"/>
      <c r="G439" s="10"/>
      <c r="H439" s="10"/>
      <c r="I439" s="10"/>
      <c r="J439" s="10"/>
      <c r="K439" s="10"/>
      <c r="L439" s="10"/>
      <c r="M439" s="10"/>
    </row>
    <row r="440" spans="1:13">
      <c r="A440" s="10"/>
      <c r="B440" s="10"/>
      <c r="C440" s="10"/>
      <c r="D440" s="10"/>
      <c r="E440" s="10"/>
      <c r="F440" s="10"/>
      <c r="G440" s="10"/>
      <c r="H440" s="10"/>
      <c r="I440" s="10"/>
      <c r="J440" s="10"/>
      <c r="K440" s="10"/>
      <c r="L440" s="10"/>
      <c r="M440" s="10"/>
    </row>
    <row r="441" spans="1:13">
      <c r="A441" s="10"/>
      <c r="B441" s="10"/>
      <c r="C441" s="10"/>
      <c r="D441" s="10"/>
      <c r="E441" s="10"/>
      <c r="F441" s="10"/>
      <c r="G441" s="10"/>
      <c r="H441" s="10"/>
      <c r="I441" s="10"/>
      <c r="J441" s="10"/>
      <c r="K441" s="10"/>
      <c r="L441" s="10"/>
      <c r="M441" s="10"/>
    </row>
    <row r="442" spans="1:13">
      <c r="A442" s="10"/>
      <c r="B442" s="10"/>
      <c r="C442" s="10"/>
      <c r="D442" s="10"/>
      <c r="E442" s="10"/>
      <c r="F442" s="10"/>
      <c r="G442" s="10"/>
      <c r="H442" s="10"/>
      <c r="I442" s="10"/>
      <c r="J442" s="10"/>
      <c r="K442" s="10"/>
      <c r="L442" s="10"/>
      <c r="M442" s="10"/>
    </row>
    <row r="443" spans="1:13">
      <c r="A443" s="10"/>
      <c r="B443" s="10"/>
      <c r="C443" s="10"/>
      <c r="D443" s="10"/>
      <c r="E443" s="10"/>
      <c r="F443" s="10"/>
      <c r="G443" s="10"/>
      <c r="H443" s="10"/>
      <c r="I443" s="10"/>
      <c r="J443" s="10"/>
      <c r="K443" s="10"/>
      <c r="L443" s="10"/>
      <c r="M443" s="10"/>
    </row>
    <row r="444" spans="1:13">
      <c r="A444" s="10"/>
      <c r="B444" s="10"/>
      <c r="C444" s="10"/>
      <c r="D444" s="10"/>
      <c r="E444" s="10"/>
      <c r="F444" s="10"/>
      <c r="G444" s="10"/>
      <c r="H444" s="10"/>
      <c r="I444" s="10"/>
      <c r="J444" s="10"/>
      <c r="K444" s="10"/>
      <c r="L444" s="10"/>
      <c r="M444" s="10"/>
    </row>
    <row r="445" spans="1:13">
      <c r="B445" s="10"/>
      <c r="C445" s="10"/>
      <c r="D445" s="10"/>
      <c r="E445" s="10"/>
      <c r="F445" s="10"/>
      <c r="G445" s="10"/>
      <c r="H445" s="10"/>
      <c r="I445" s="10"/>
      <c r="J445" s="10"/>
      <c r="K445" s="10"/>
      <c r="L445" s="10"/>
      <c r="M445" s="10"/>
    </row>
    <row r="446" spans="1:13">
      <c r="B446" s="10"/>
      <c r="C446" s="10"/>
      <c r="D446" s="10"/>
      <c r="E446" s="10"/>
      <c r="F446" s="10"/>
      <c r="G446" s="10"/>
      <c r="H446" s="10"/>
      <c r="I446" s="10"/>
      <c r="J446" s="10"/>
      <c r="K446" s="10"/>
      <c r="L446" s="10"/>
      <c r="M446" s="10"/>
    </row>
    <row r="447" spans="1:13">
      <c r="B447" s="10"/>
      <c r="C447" s="10"/>
      <c r="D447" s="10"/>
      <c r="E447" s="10"/>
      <c r="F447" s="10"/>
      <c r="G447" s="10"/>
      <c r="H447" s="10"/>
      <c r="I447" s="10"/>
      <c r="J447" s="10"/>
      <c r="K447" s="10"/>
      <c r="L447" s="10"/>
      <c r="M447" s="10"/>
    </row>
    <row r="448" spans="1:13">
      <c r="B448" s="10"/>
      <c r="C448" s="10"/>
      <c r="D448" s="10"/>
      <c r="E448" s="10"/>
      <c r="F448" s="10"/>
      <c r="G448" s="10"/>
      <c r="H448" s="10"/>
      <c r="I448" s="10"/>
      <c r="J448" s="10"/>
      <c r="K448" s="10"/>
      <c r="L448" s="10"/>
      <c r="M448" s="10"/>
    </row>
    <row r="449" spans="2:13">
      <c r="B449" s="10"/>
      <c r="C449" s="10"/>
      <c r="D449" s="10"/>
      <c r="E449" s="10"/>
      <c r="F449" s="10"/>
      <c r="G449" s="10"/>
      <c r="H449" s="10"/>
      <c r="I449" s="10"/>
      <c r="J449" s="10"/>
      <c r="K449" s="10"/>
      <c r="L449" s="10"/>
      <c r="M449" s="10"/>
    </row>
    <row r="450" spans="2:13">
      <c r="B450" s="10"/>
      <c r="C450" s="10"/>
      <c r="D450" s="10"/>
      <c r="E450" s="10"/>
      <c r="F450" s="10"/>
      <c r="G450" s="10"/>
      <c r="H450" s="10"/>
      <c r="I450" s="10"/>
      <c r="J450" s="10"/>
      <c r="K450" s="10"/>
      <c r="L450" s="10"/>
      <c r="M450" s="10"/>
    </row>
    <row r="451" spans="2:13">
      <c r="B451" s="10"/>
      <c r="C451" s="10"/>
      <c r="D451" s="10"/>
      <c r="E451" s="10"/>
      <c r="F451" s="10"/>
      <c r="G451" s="10"/>
      <c r="H451" s="10"/>
      <c r="I451" s="10"/>
      <c r="J451" s="10"/>
      <c r="K451" s="10"/>
      <c r="L451" s="10"/>
      <c r="M451" s="10"/>
    </row>
    <row r="452" spans="2:13">
      <c r="B452" s="10"/>
      <c r="C452" s="10"/>
      <c r="D452" s="10"/>
      <c r="E452" s="10"/>
      <c r="F452" s="10"/>
      <c r="G452" s="10"/>
      <c r="H452" s="10"/>
      <c r="I452" s="10"/>
      <c r="J452" s="10"/>
      <c r="K452" s="10"/>
      <c r="L452" s="10"/>
      <c r="M452" s="10"/>
    </row>
    <row r="453" spans="2:13">
      <c r="B453" s="10"/>
      <c r="C453" s="10"/>
      <c r="D453" s="10"/>
      <c r="E453" s="10"/>
      <c r="F453" s="10"/>
      <c r="G453" s="10"/>
      <c r="H453" s="10"/>
      <c r="I453" s="10"/>
      <c r="J453" s="10"/>
      <c r="K453" s="10"/>
      <c r="L453" s="10"/>
      <c r="M453" s="10"/>
    </row>
    <row r="454" spans="2:13">
      <c r="B454" s="10"/>
      <c r="C454" s="10"/>
      <c r="D454" s="10"/>
      <c r="E454" s="10"/>
      <c r="F454" s="10"/>
      <c r="G454" s="10"/>
      <c r="H454" s="10"/>
      <c r="I454" s="10"/>
      <c r="J454" s="10"/>
      <c r="K454" s="10"/>
      <c r="L454" s="10"/>
      <c r="M454" s="10"/>
    </row>
    <row r="455" spans="2:13">
      <c r="B455" s="10"/>
      <c r="C455" s="10"/>
      <c r="D455" s="10"/>
      <c r="E455" s="10"/>
      <c r="F455" s="10"/>
      <c r="G455" s="10"/>
      <c r="H455" s="10"/>
      <c r="I455" s="10"/>
      <c r="J455" s="10"/>
      <c r="K455" s="10"/>
      <c r="L455" s="10"/>
      <c r="M455" s="10"/>
    </row>
    <row r="456" spans="2:13">
      <c r="B456" s="10"/>
      <c r="C456" s="10"/>
      <c r="D456" s="10"/>
      <c r="E456" s="10"/>
      <c r="F456" s="10"/>
      <c r="G456" s="10"/>
      <c r="H456" s="10"/>
      <c r="I456" s="10"/>
      <c r="J456" s="10"/>
      <c r="K456" s="10"/>
      <c r="L456" s="10"/>
      <c r="M456" s="10"/>
    </row>
    <row r="457" spans="2:13">
      <c r="B457" s="10"/>
      <c r="C457" s="10"/>
      <c r="D457" s="10"/>
      <c r="E457" s="10"/>
      <c r="F457" s="10"/>
      <c r="G457" s="10"/>
      <c r="H457" s="10"/>
      <c r="I457" s="10"/>
      <c r="J457" s="10"/>
      <c r="K457" s="10"/>
      <c r="L457" s="10"/>
      <c r="M457" s="10"/>
    </row>
    <row r="458" spans="2:13">
      <c r="B458" s="10"/>
      <c r="C458" s="10"/>
      <c r="D458" s="10"/>
      <c r="E458" s="10"/>
      <c r="F458" s="10"/>
      <c r="G458" s="10"/>
      <c r="H458" s="10"/>
      <c r="I458" s="10"/>
      <c r="J458" s="10"/>
      <c r="K458" s="10"/>
      <c r="L458" s="10"/>
      <c r="M458" s="10"/>
    </row>
    <row r="459" spans="2:13">
      <c r="B459" s="10"/>
      <c r="C459" s="10"/>
      <c r="D459" s="10"/>
      <c r="E459" s="10"/>
      <c r="F459" s="10"/>
      <c r="G459" s="10"/>
      <c r="H459" s="10"/>
      <c r="I459" s="10"/>
      <c r="J459" s="10"/>
      <c r="K459" s="10"/>
      <c r="L459" s="10"/>
      <c r="M459" s="10"/>
    </row>
    <row r="460" spans="2:13">
      <c r="B460" s="10"/>
      <c r="C460" s="10"/>
      <c r="D460" s="10"/>
      <c r="E460" s="10"/>
      <c r="F460" s="10"/>
      <c r="G460" s="10"/>
      <c r="H460" s="10"/>
      <c r="I460" s="10"/>
      <c r="J460" s="10"/>
      <c r="K460" s="10"/>
      <c r="L460" s="10"/>
      <c r="M460" s="10"/>
    </row>
    <row r="461" spans="2:13">
      <c r="B461" s="10"/>
      <c r="C461" s="10"/>
      <c r="D461" s="10"/>
      <c r="E461" s="10"/>
      <c r="F461" s="10"/>
      <c r="G461" s="10"/>
      <c r="H461" s="10"/>
      <c r="I461" s="10"/>
      <c r="J461" s="10"/>
      <c r="K461" s="10"/>
      <c r="L461" s="10"/>
      <c r="M461" s="10"/>
    </row>
    <row r="462" spans="2:13">
      <c r="B462" s="10"/>
      <c r="C462" s="10"/>
      <c r="D462" s="10"/>
      <c r="E462" s="10"/>
      <c r="F462" s="10"/>
      <c r="G462" s="10"/>
      <c r="H462" s="10"/>
      <c r="I462" s="10"/>
      <c r="J462" s="10"/>
      <c r="K462" s="10"/>
      <c r="L462" s="10"/>
      <c r="M462" s="10"/>
    </row>
    <row r="463" spans="2:13">
      <c r="B463" s="10"/>
      <c r="C463" s="10"/>
      <c r="D463" s="10"/>
      <c r="E463" s="10"/>
      <c r="F463" s="10"/>
      <c r="G463" s="10"/>
      <c r="H463" s="10"/>
      <c r="I463" s="10"/>
      <c r="J463" s="10"/>
      <c r="K463" s="10"/>
      <c r="L463" s="10"/>
      <c r="M463" s="10"/>
    </row>
    <row r="464" spans="2:13">
      <c r="B464" s="10"/>
      <c r="C464" s="10"/>
      <c r="D464" s="10"/>
      <c r="E464" s="10"/>
      <c r="F464" s="10"/>
      <c r="G464" s="10"/>
      <c r="H464" s="10"/>
      <c r="I464" s="10"/>
      <c r="J464" s="10"/>
      <c r="K464" s="10"/>
      <c r="L464" s="10"/>
      <c r="M464" s="10"/>
    </row>
    <row r="465" spans="2:13">
      <c r="B465" s="10"/>
      <c r="C465" s="10"/>
      <c r="D465" s="10"/>
      <c r="E465" s="10"/>
      <c r="F465" s="10"/>
      <c r="G465" s="10"/>
      <c r="H465" s="10"/>
      <c r="I465" s="10"/>
      <c r="J465" s="10"/>
      <c r="K465" s="10"/>
      <c r="L465" s="10"/>
      <c r="M465" s="10"/>
    </row>
    <row r="466" spans="2:13">
      <c r="B466" s="10"/>
      <c r="C466" s="10"/>
      <c r="D466" s="10"/>
      <c r="E466" s="10"/>
      <c r="F466" s="10"/>
      <c r="G466" s="10"/>
      <c r="H466" s="10"/>
      <c r="I466" s="10"/>
      <c r="J466" s="10"/>
      <c r="K466" s="10"/>
      <c r="L466" s="10"/>
      <c r="M466" s="10"/>
    </row>
    <row r="467" spans="2:13">
      <c r="B467" s="10"/>
      <c r="C467" s="10"/>
      <c r="D467" s="10"/>
      <c r="E467" s="10"/>
      <c r="F467" s="10"/>
      <c r="G467" s="10"/>
      <c r="H467" s="10"/>
      <c r="I467" s="10"/>
      <c r="J467" s="10"/>
      <c r="K467" s="10"/>
      <c r="L467" s="10"/>
      <c r="M467" s="10"/>
    </row>
    <row r="468" spans="2:13">
      <c r="B468" s="10"/>
      <c r="C468" s="10"/>
      <c r="D468" s="10"/>
      <c r="E468" s="10"/>
      <c r="F468" s="10"/>
      <c r="G468" s="10"/>
      <c r="H468" s="10"/>
      <c r="I468" s="10"/>
      <c r="J468" s="10"/>
      <c r="K468" s="10"/>
      <c r="L468" s="10"/>
      <c r="M468" s="10"/>
    </row>
    <row r="469" spans="2:13">
      <c r="B469" s="10"/>
      <c r="C469" s="10"/>
      <c r="D469" s="10"/>
      <c r="E469" s="10"/>
      <c r="F469" s="10"/>
      <c r="G469" s="10"/>
      <c r="H469" s="10"/>
      <c r="I469" s="10"/>
      <c r="J469" s="10"/>
      <c r="K469" s="10"/>
      <c r="L469" s="10"/>
      <c r="M469" s="10"/>
    </row>
    <row r="470" spans="2:13">
      <c r="B470" s="10"/>
      <c r="C470" s="10"/>
      <c r="D470" s="10"/>
      <c r="E470" s="10"/>
      <c r="F470" s="10"/>
      <c r="G470" s="10"/>
      <c r="H470" s="10"/>
      <c r="I470" s="10"/>
      <c r="J470" s="10"/>
      <c r="K470" s="10"/>
      <c r="L470" s="10"/>
      <c r="M470" s="10"/>
    </row>
    <row r="471" spans="2:13">
      <c r="B471" s="10"/>
      <c r="C471" s="10"/>
      <c r="D471" s="10"/>
      <c r="E471" s="10"/>
      <c r="F471" s="10"/>
      <c r="G471" s="10"/>
      <c r="H471" s="10"/>
      <c r="I471" s="10"/>
      <c r="J471" s="10"/>
      <c r="K471" s="10"/>
      <c r="L471" s="10"/>
      <c r="M471" s="10"/>
    </row>
    <row r="472" spans="2:13">
      <c r="B472" s="10"/>
      <c r="C472" s="10"/>
      <c r="D472" s="10"/>
      <c r="E472" s="10"/>
      <c r="F472" s="10"/>
      <c r="G472" s="10"/>
      <c r="H472" s="10"/>
      <c r="I472" s="10"/>
      <c r="J472" s="10"/>
      <c r="K472" s="10"/>
      <c r="L472" s="10"/>
      <c r="M472" s="10"/>
    </row>
    <row r="473" spans="2:13">
      <c r="B473" s="10"/>
      <c r="C473" s="10"/>
      <c r="D473" s="10"/>
      <c r="E473" s="10"/>
      <c r="F473" s="10"/>
      <c r="G473" s="10"/>
      <c r="H473" s="10"/>
      <c r="I473" s="10"/>
      <c r="J473" s="10"/>
      <c r="K473" s="10"/>
      <c r="L473" s="10"/>
      <c r="M473" s="10"/>
    </row>
    <row r="474" spans="2:13">
      <c r="B474" s="10"/>
      <c r="C474" s="10"/>
      <c r="D474" s="10"/>
      <c r="E474" s="10"/>
      <c r="F474" s="10"/>
      <c r="G474" s="10"/>
      <c r="H474" s="10"/>
      <c r="I474" s="10"/>
      <c r="J474" s="10"/>
      <c r="K474" s="10"/>
      <c r="L474" s="10"/>
      <c r="M474" s="10"/>
    </row>
    <row r="475" spans="2:13">
      <c r="B475" s="10"/>
      <c r="C475" s="10"/>
      <c r="D475" s="10"/>
      <c r="E475" s="10"/>
      <c r="F475" s="10"/>
      <c r="G475" s="10"/>
      <c r="H475" s="10"/>
      <c r="I475" s="10"/>
      <c r="J475" s="10"/>
      <c r="K475" s="10"/>
      <c r="L475" s="10"/>
      <c r="M475" s="10"/>
    </row>
    <row r="476" spans="2:13">
      <c r="B476" s="10"/>
      <c r="C476" s="10"/>
      <c r="D476" s="10"/>
      <c r="E476" s="10"/>
      <c r="F476" s="10"/>
      <c r="G476" s="10"/>
      <c r="H476" s="10"/>
      <c r="I476" s="10"/>
      <c r="J476" s="10"/>
      <c r="K476" s="10"/>
      <c r="L476" s="10"/>
      <c r="M476" s="10"/>
    </row>
    <row r="477" spans="2:13">
      <c r="B477" s="10"/>
      <c r="C477" s="10"/>
      <c r="D477" s="10"/>
      <c r="E477" s="10"/>
      <c r="F477" s="10"/>
      <c r="G477" s="10"/>
      <c r="H477" s="10"/>
      <c r="I477" s="10"/>
      <c r="J477" s="10"/>
      <c r="K477" s="10"/>
      <c r="L477" s="10"/>
      <c r="M477" s="10"/>
    </row>
    <row r="478" spans="2:13">
      <c r="B478" s="10"/>
      <c r="C478" s="10"/>
      <c r="D478" s="10"/>
      <c r="E478" s="10"/>
      <c r="F478" s="10"/>
      <c r="G478" s="10"/>
      <c r="H478" s="10"/>
      <c r="I478" s="10"/>
      <c r="J478" s="10"/>
      <c r="K478" s="10"/>
      <c r="L478" s="10"/>
      <c r="M478" s="10"/>
    </row>
    <row r="479" spans="2:13">
      <c r="B479" s="10"/>
      <c r="C479" s="10"/>
      <c r="D479" s="10"/>
      <c r="E479" s="10"/>
      <c r="F479" s="10"/>
      <c r="G479" s="10"/>
      <c r="H479" s="10"/>
      <c r="I479" s="10"/>
      <c r="J479" s="10"/>
      <c r="K479" s="10"/>
      <c r="L479" s="10"/>
      <c r="M479" s="10"/>
    </row>
    <row r="480" spans="2:13">
      <c r="B480" s="10"/>
      <c r="C480" s="10"/>
      <c r="D480" s="10"/>
      <c r="E480" s="10"/>
      <c r="F480" s="10"/>
      <c r="G480" s="10"/>
      <c r="H480" s="10"/>
      <c r="I480" s="10"/>
      <c r="J480" s="10"/>
      <c r="K480" s="10"/>
      <c r="L480" s="10"/>
      <c r="M480" s="10"/>
    </row>
    <row r="481" spans="2:13">
      <c r="B481" s="10"/>
      <c r="C481" s="10"/>
      <c r="D481" s="10"/>
      <c r="E481" s="10"/>
      <c r="F481" s="10"/>
      <c r="G481" s="10"/>
      <c r="H481" s="10"/>
      <c r="I481" s="10"/>
      <c r="J481" s="10"/>
      <c r="K481" s="10"/>
      <c r="L481" s="10"/>
      <c r="M481" s="10"/>
    </row>
    <row r="482" spans="2:13">
      <c r="B482" s="10"/>
      <c r="C482" s="10"/>
      <c r="D482" s="10"/>
      <c r="E482" s="10"/>
      <c r="F482" s="10"/>
      <c r="G482" s="10"/>
      <c r="H482" s="10"/>
      <c r="I482" s="10"/>
      <c r="J482" s="10"/>
      <c r="K482" s="10"/>
      <c r="L482" s="10"/>
      <c r="M482" s="10"/>
    </row>
    <row r="483" spans="2:13">
      <c r="B483" s="10"/>
      <c r="C483" s="10"/>
      <c r="D483" s="10"/>
      <c r="E483" s="10"/>
      <c r="F483" s="10"/>
      <c r="G483" s="10"/>
      <c r="H483" s="10"/>
      <c r="I483" s="10"/>
      <c r="J483" s="10"/>
      <c r="K483" s="10"/>
      <c r="L483" s="10"/>
      <c r="M483" s="10"/>
    </row>
    <row r="484" spans="2:13">
      <c r="B484" s="10"/>
      <c r="C484" s="10"/>
      <c r="D484" s="10"/>
      <c r="E484" s="10"/>
      <c r="F484" s="10"/>
      <c r="G484" s="10"/>
      <c r="H484" s="10"/>
      <c r="I484" s="10"/>
      <c r="J484" s="10"/>
      <c r="K484" s="10"/>
      <c r="L484" s="10"/>
      <c r="M484" s="10"/>
    </row>
    <row r="485" spans="2:13">
      <c r="B485" s="10"/>
      <c r="C485" s="10"/>
      <c r="D485" s="10"/>
      <c r="E485" s="10"/>
      <c r="F485" s="10"/>
      <c r="G485" s="10"/>
      <c r="H485" s="10"/>
      <c r="I485" s="10"/>
      <c r="J485" s="10"/>
      <c r="K485" s="10"/>
      <c r="L485" s="10"/>
      <c r="M485" s="10"/>
    </row>
    <row r="486" spans="2:13">
      <c r="B486" s="10"/>
      <c r="C486" s="10"/>
      <c r="D486" s="10"/>
      <c r="E486" s="10"/>
      <c r="F486" s="10"/>
      <c r="G486" s="10"/>
      <c r="H486" s="10"/>
      <c r="I486" s="10"/>
      <c r="J486" s="10"/>
      <c r="K486" s="10"/>
      <c r="L486" s="10"/>
      <c r="M486" s="10"/>
    </row>
    <row r="487" spans="2:13">
      <c r="B487" s="10"/>
      <c r="C487" s="10"/>
      <c r="D487" s="10"/>
      <c r="E487" s="10"/>
      <c r="F487" s="10"/>
      <c r="G487" s="10"/>
      <c r="H487" s="10"/>
      <c r="I487" s="10"/>
      <c r="J487" s="10"/>
      <c r="K487" s="10"/>
      <c r="L487" s="10"/>
      <c r="M487" s="10"/>
    </row>
    <row r="488" spans="2:13">
      <c r="B488" s="10"/>
      <c r="C488" s="10"/>
      <c r="D488" s="10"/>
      <c r="E488" s="10"/>
      <c r="F488" s="10"/>
      <c r="G488" s="10"/>
      <c r="H488" s="10"/>
      <c r="I488" s="10"/>
      <c r="J488" s="10"/>
      <c r="K488" s="10"/>
      <c r="L488" s="10"/>
      <c r="M488" s="10"/>
    </row>
    <row r="489" spans="2:13">
      <c r="B489" s="10"/>
      <c r="C489" s="10"/>
      <c r="D489" s="10"/>
      <c r="E489" s="10"/>
      <c r="F489" s="10"/>
      <c r="G489" s="10"/>
      <c r="H489" s="10"/>
      <c r="I489" s="10"/>
      <c r="J489" s="10"/>
      <c r="K489" s="10"/>
      <c r="L489" s="10"/>
      <c r="M489" s="10"/>
    </row>
    <row r="490" spans="2:13">
      <c r="B490" s="10"/>
      <c r="C490" s="10"/>
      <c r="D490" s="10"/>
      <c r="E490" s="10"/>
      <c r="F490" s="10"/>
      <c r="G490" s="10"/>
      <c r="H490" s="10"/>
      <c r="I490" s="10"/>
      <c r="J490" s="10"/>
      <c r="K490" s="10"/>
      <c r="L490" s="10"/>
      <c r="M490" s="10"/>
    </row>
    <row r="491" spans="2:13">
      <c r="B491" s="10"/>
      <c r="C491" s="10"/>
      <c r="D491" s="10"/>
      <c r="E491" s="10"/>
      <c r="F491" s="10"/>
      <c r="G491" s="10"/>
      <c r="H491" s="10"/>
      <c r="I491" s="10"/>
      <c r="J491" s="10"/>
      <c r="K491" s="10"/>
      <c r="L491" s="10"/>
      <c r="M491" s="10"/>
    </row>
    <row r="492" spans="2:13">
      <c r="B492" s="10"/>
      <c r="C492" s="10"/>
      <c r="D492" s="10"/>
      <c r="E492" s="10"/>
      <c r="F492" s="10"/>
      <c r="G492" s="10"/>
      <c r="H492" s="10"/>
      <c r="I492" s="10"/>
      <c r="J492" s="10"/>
      <c r="K492" s="10"/>
      <c r="L492" s="10"/>
      <c r="M492" s="10"/>
    </row>
    <row r="493" spans="2:13">
      <c r="B493" s="10"/>
      <c r="C493" s="10"/>
      <c r="D493" s="10"/>
      <c r="E493" s="10"/>
      <c r="F493" s="10"/>
      <c r="G493" s="10"/>
      <c r="H493" s="10"/>
      <c r="I493" s="10"/>
      <c r="J493" s="10"/>
      <c r="K493" s="10"/>
      <c r="L493" s="10"/>
      <c r="M493" s="10"/>
    </row>
    <row r="494" spans="2:13">
      <c r="B494" s="10"/>
      <c r="C494" s="10"/>
      <c r="D494" s="10"/>
      <c r="E494" s="10"/>
      <c r="F494" s="10"/>
      <c r="G494" s="10"/>
      <c r="H494" s="10"/>
      <c r="I494" s="10"/>
      <c r="J494" s="10"/>
      <c r="K494" s="10"/>
      <c r="L494" s="10"/>
      <c r="M494" s="10"/>
    </row>
    <row r="495" spans="2:13">
      <c r="B495" s="10"/>
      <c r="C495" s="10"/>
      <c r="D495" s="10"/>
      <c r="E495" s="10"/>
      <c r="F495" s="10"/>
      <c r="G495" s="10"/>
      <c r="H495" s="10"/>
      <c r="I495" s="10"/>
      <c r="J495" s="10"/>
      <c r="K495" s="10"/>
      <c r="L495" s="10"/>
      <c r="M495" s="10"/>
    </row>
    <row r="496" spans="2:13">
      <c r="B496" s="10"/>
      <c r="C496" s="10"/>
      <c r="D496" s="10"/>
      <c r="E496" s="10"/>
      <c r="F496" s="10"/>
      <c r="G496" s="10"/>
      <c r="H496" s="10"/>
      <c r="I496" s="10"/>
      <c r="J496" s="10"/>
      <c r="K496" s="10"/>
      <c r="L496" s="10"/>
      <c r="M496" s="10"/>
    </row>
    <row r="497" spans="2:13">
      <c r="B497" s="10"/>
      <c r="C497" s="10"/>
      <c r="D497" s="10"/>
      <c r="E497" s="10"/>
      <c r="F497" s="10"/>
      <c r="G497" s="10"/>
      <c r="H497" s="10"/>
      <c r="I497" s="10"/>
      <c r="J497" s="10"/>
      <c r="K497" s="10"/>
      <c r="L497" s="10"/>
      <c r="M497" s="10"/>
    </row>
    <row r="498" spans="2:13">
      <c r="B498" s="10"/>
      <c r="C498" s="10"/>
      <c r="D498" s="10"/>
      <c r="E498" s="10"/>
      <c r="F498" s="10"/>
      <c r="G498" s="10"/>
      <c r="H498" s="10"/>
      <c r="I498" s="10"/>
      <c r="J498" s="10"/>
      <c r="K498" s="10"/>
      <c r="L498" s="10"/>
      <c r="M498" s="10"/>
    </row>
    <row r="499" spans="2:13">
      <c r="B499" s="10"/>
      <c r="C499" s="10"/>
      <c r="D499" s="10"/>
      <c r="E499" s="10"/>
      <c r="F499" s="10"/>
      <c r="G499" s="10"/>
      <c r="H499" s="10"/>
      <c r="I499" s="10"/>
      <c r="J499" s="10"/>
      <c r="K499" s="10"/>
      <c r="L499" s="10"/>
      <c r="M499" s="10"/>
    </row>
    <row r="500" spans="2:13">
      <c r="B500" s="10"/>
      <c r="C500" s="10"/>
      <c r="D500" s="10"/>
      <c r="E500" s="10"/>
      <c r="F500" s="10"/>
      <c r="G500" s="10"/>
      <c r="H500" s="10"/>
      <c r="I500" s="10"/>
      <c r="J500" s="10"/>
      <c r="K500" s="10"/>
      <c r="L500" s="10"/>
      <c r="M500" s="10"/>
    </row>
    <row r="501" spans="2:13">
      <c r="B501" s="10"/>
      <c r="C501" s="10"/>
      <c r="D501" s="10"/>
      <c r="E501" s="10"/>
      <c r="F501" s="10"/>
      <c r="G501" s="10"/>
      <c r="H501" s="10"/>
      <c r="I501" s="10"/>
      <c r="J501" s="10"/>
      <c r="K501" s="10"/>
      <c r="L501" s="10"/>
      <c r="M501" s="10"/>
    </row>
    <row r="502" spans="2:13">
      <c r="B502" s="10"/>
      <c r="C502" s="10"/>
      <c r="D502" s="10"/>
      <c r="E502" s="10"/>
      <c r="F502" s="10"/>
      <c r="G502" s="10"/>
      <c r="H502" s="10"/>
      <c r="I502" s="10"/>
      <c r="J502" s="10"/>
      <c r="K502" s="10"/>
      <c r="L502" s="10"/>
      <c r="M502" s="10"/>
    </row>
    <row r="503" spans="2:13">
      <c r="B503" s="10"/>
      <c r="C503" s="10"/>
      <c r="D503" s="10"/>
      <c r="E503" s="10"/>
      <c r="F503" s="10"/>
      <c r="G503" s="10"/>
      <c r="H503" s="10"/>
      <c r="I503" s="10"/>
      <c r="J503" s="10"/>
      <c r="K503" s="10"/>
      <c r="L503" s="10"/>
      <c r="M503" s="10"/>
    </row>
  </sheetData>
  <mergeCells count="413">
    <mergeCell ref="B435:D435"/>
    <mergeCell ref="B436:D436"/>
    <mergeCell ref="B437:D437"/>
    <mergeCell ref="F437:M437"/>
    <mergeCell ref="B418:M418"/>
    <mergeCell ref="B419:G419"/>
    <mergeCell ref="I419:J419"/>
    <mergeCell ref="K419:M419"/>
    <mergeCell ref="B414:M414"/>
    <mergeCell ref="B415:G415"/>
    <mergeCell ref="I415:J415"/>
    <mergeCell ref="K415:M415"/>
    <mergeCell ref="B416:G416"/>
    <mergeCell ref="I416:J416"/>
    <mergeCell ref="K416:M416"/>
    <mergeCell ref="N343:R343"/>
    <mergeCell ref="B429:D429"/>
    <mergeCell ref="B430:D430"/>
    <mergeCell ref="B431:D431"/>
    <mergeCell ref="B432:D432"/>
    <mergeCell ref="B433:D433"/>
    <mergeCell ref="B434:D434"/>
    <mergeCell ref="B422:M422"/>
    <mergeCell ref="B423:G423"/>
    <mergeCell ref="I423:J423"/>
    <mergeCell ref="K423:M423"/>
    <mergeCell ref="B427:M427"/>
    <mergeCell ref="B428:D428"/>
    <mergeCell ref="H428:M428"/>
    <mergeCell ref="B420:G420"/>
    <mergeCell ref="I420:J420"/>
    <mergeCell ref="K420:M420"/>
    <mergeCell ref="B421:G421"/>
    <mergeCell ref="I421:J421"/>
    <mergeCell ref="K421:M421"/>
    <mergeCell ref="B417:G417"/>
    <mergeCell ref="I417:J417"/>
    <mergeCell ref="K417:M417"/>
    <mergeCell ref="B359:D359"/>
    <mergeCell ref="I413:J413"/>
    <mergeCell ref="K413:M413"/>
    <mergeCell ref="B409:M409"/>
    <mergeCell ref="B410:G410"/>
    <mergeCell ref="I410:J410"/>
    <mergeCell ref="K410:M410"/>
    <mergeCell ref="B411:G411"/>
    <mergeCell ref="I411:J411"/>
    <mergeCell ref="K411:M411"/>
    <mergeCell ref="B412:G412"/>
    <mergeCell ref="I412:J412"/>
    <mergeCell ref="K412:M412"/>
    <mergeCell ref="B413:G413"/>
    <mergeCell ref="B407:M407"/>
    <mergeCell ref="I408:J408"/>
    <mergeCell ref="K408:M408"/>
    <mergeCell ref="B362:D362"/>
    <mergeCell ref="B346:D346"/>
    <mergeCell ref="B347:D347"/>
    <mergeCell ref="B348:D348"/>
    <mergeCell ref="B351:D351"/>
    <mergeCell ref="B352:D352"/>
    <mergeCell ref="B361:D361"/>
    <mergeCell ref="B349:D349"/>
    <mergeCell ref="B356:D356"/>
    <mergeCell ref="B357:D357"/>
    <mergeCell ref="B358:D358"/>
    <mergeCell ref="B350:D350"/>
    <mergeCell ref="B360:D360"/>
    <mergeCell ref="B353:D353"/>
    <mergeCell ref="B354:D354"/>
    <mergeCell ref="B355:D355"/>
    <mergeCell ref="B341:F341"/>
    <mergeCell ref="B342:F342"/>
    <mergeCell ref="B343:M343"/>
    <mergeCell ref="B344:E344"/>
    <mergeCell ref="G344:M344"/>
    <mergeCell ref="B345:D345"/>
    <mergeCell ref="B336:M336"/>
    <mergeCell ref="B337:M337"/>
    <mergeCell ref="B338:H338"/>
    <mergeCell ref="J338:M339"/>
    <mergeCell ref="B339:H339"/>
    <mergeCell ref="B340:F340"/>
    <mergeCell ref="B329:F329"/>
    <mergeCell ref="B330:F330"/>
    <mergeCell ref="B331:F331"/>
    <mergeCell ref="B332:F332"/>
    <mergeCell ref="B333:F333"/>
    <mergeCell ref="B334:F334"/>
    <mergeCell ref="B326:C326"/>
    <mergeCell ref="D326:E326"/>
    <mergeCell ref="H326:I326"/>
    <mergeCell ref="F327:G327"/>
    <mergeCell ref="H327:I327"/>
    <mergeCell ref="B328:M328"/>
    <mergeCell ref="B324:C324"/>
    <mergeCell ref="D324:E324"/>
    <mergeCell ref="H324:I324"/>
    <mergeCell ref="B325:C325"/>
    <mergeCell ref="D325:E325"/>
    <mergeCell ref="H325:I325"/>
    <mergeCell ref="B321:C321"/>
    <mergeCell ref="D321:E321"/>
    <mergeCell ref="F321:I321"/>
    <mergeCell ref="B322:C322"/>
    <mergeCell ref="H322:I322"/>
    <mergeCell ref="B323:C323"/>
    <mergeCell ref="D323:E323"/>
    <mergeCell ref="H323:I323"/>
    <mergeCell ref="B318:C318"/>
    <mergeCell ref="D318:E318"/>
    <mergeCell ref="H318:I318"/>
    <mergeCell ref="F319:G319"/>
    <mergeCell ref="H319:I319"/>
    <mergeCell ref="B320:I320"/>
    <mergeCell ref="B316:C316"/>
    <mergeCell ref="D316:E316"/>
    <mergeCell ref="H316:I316"/>
    <mergeCell ref="B317:C317"/>
    <mergeCell ref="D317:E317"/>
    <mergeCell ref="H317:I317"/>
    <mergeCell ref="B313:C313"/>
    <mergeCell ref="D313:E313"/>
    <mergeCell ref="F313:I313"/>
    <mergeCell ref="B314:C314"/>
    <mergeCell ref="H314:I314"/>
    <mergeCell ref="B315:C315"/>
    <mergeCell ref="D315:E315"/>
    <mergeCell ref="H315:I315"/>
    <mergeCell ref="B310:C310"/>
    <mergeCell ref="D310:E310"/>
    <mergeCell ref="H310:I310"/>
    <mergeCell ref="F311:G311"/>
    <mergeCell ref="H311:I311"/>
    <mergeCell ref="B312:I312"/>
    <mergeCell ref="B308:C308"/>
    <mergeCell ref="D308:E308"/>
    <mergeCell ref="H308:I308"/>
    <mergeCell ref="B309:C309"/>
    <mergeCell ref="D309:E309"/>
    <mergeCell ref="H309:I309"/>
    <mergeCell ref="B305:C305"/>
    <mergeCell ref="D305:E305"/>
    <mergeCell ref="F305:I305"/>
    <mergeCell ref="B306:C306"/>
    <mergeCell ref="H306:I306"/>
    <mergeCell ref="B307:C307"/>
    <mergeCell ref="D307:E307"/>
    <mergeCell ref="H307:I307"/>
    <mergeCell ref="B303:C303"/>
    <mergeCell ref="D303:E303"/>
    <mergeCell ref="F303:G303"/>
    <mergeCell ref="H303:I303"/>
    <mergeCell ref="K303:M303"/>
    <mergeCell ref="B304:I304"/>
    <mergeCell ref="B301:C301"/>
    <mergeCell ref="D301:E301"/>
    <mergeCell ref="F301:G301"/>
    <mergeCell ref="H301:I301"/>
    <mergeCell ref="K301:L301"/>
    <mergeCell ref="B302:C302"/>
    <mergeCell ref="D302:E302"/>
    <mergeCell ref="F302:G302"/>
    <mergeCell ref="H302:I302"/>
    <mergeCell ref="K302:L302"/>
    <mergeCell ref="B299:I299"/>
    <mergeCell ref="K299:M299"/>
    <mergeCell ref="B300:C300"/>
    <mergeCell ref="D300:E300"/>
    <mergeCell ref="F300:G300"/>
    <mergeCell ref="H300:I300"/>
    <mergeCell ref="K300:L300"/>
    <mergeCell ref="K292:L292"/>
    <mergeCell ref="K293:M293"/>
    <mergeCell ref="G295:M295"/>
    <mergeCell ref="G296:H296"/>
    <mergeCell ref="G297:H297"/>
    <mergeCell ref="B298:M298"/>
    <mergeCell ref="B288:M288"/>
    <mergeCell ref="B289:C289"/>
    <mergeCell ref="D289:F289"/>
    <mergeCell ref="K289:M289"/>
    <mergeCell ref="K290:L290"/>
    <mergeCell ref="K291:L291"/>
    <mergeCell ref="B282:H282"/>
    <mergeCell ref="B283:F283"/>
    <mergeCell ref="B284:F284"/>
    <mergeCell ref="B285:F285"/>
    <mergeCell ref="B286:F286"/>
    <mergeCell ref="B287:F287"/>
    <mergeCell ref="B276:F276"/>
    <mergeCell ref="B277:F277"/>
    <mergeCell ref="B278:H278"/>
    <mergeCell ref="B279:F279"/>
    <mergeCell ref="B280:F280"/>
    <mergeCell ref="B281:F281"/>
    <mergeCell ref="B270:H270"/>
    <mergeCell ref="B271:F271"/>
    <mergeCell ref="B272:F272"/>
    <mergeCell ref="B273:F273"/>
    <mergeCell ref="B274:F274"/>
    <mergeCell ref="B275:F275"/>
    <mergeCell ref="B264:F264"/>
    <mergeCell ref="B265:F265"/>
    <mergeCell ref="B266:F266"/>
    <mergeCell ref="B267:F267"/>
    <mergeCell ref="B268:F268"/>
    <mergeCell ref="B269:M269"/>
    <mergeCell ref="B258:F258"/>
    <mergeCell ref="B259:M259"/>
    <mergeCell ref="B260:F260"/>
    <mergeCell ref="B261:F261"/>
    <mergeCell ref="B262:F262"/>
    <mergeCell ref="B263:F263"/>
    <mergeCell ref="B251:F251"/>
    <mergeCell ref="B252:F252"/>
    <mergeCell ref="B253:H253"/>
    <mergeCell ref="B255:F255"/>
    <mergeCell ref="B256:F256"/>
    <mergeCell ref="B257:F257"/>
    <mergeCell ref="B245:F245"/>
    <mergeCell ref="B246:F246"/>
    <mergeCell ref="B247:F247"/>
    <mergeCell ref="B248:F248"/>
    <mergeCell ref="B249:F249"/>
    <mergeCell ref="B250:F250"/>
    <mergeCell ref="B239:M239"/>
    <mergeCell ref="B240:H240"/>
    <mergeCell ref="B241:F241"/>
    <mergeCell ref="B242:F242"/>
    <mergeCell ref="B243:F243"/>
    <mergeCell ref="B244:F244"/>
    <mergeCell ref="B237:F237"/>
    <mergeCell ref="H237:I237"/>
    <mergeCell ref="K237:L237"/>
    <mergeCell ref="B238:F238"/>
    <mergeCell ref="H238:I238"/>
    <mergeCell ref="K238:M238"/>
    <mergeCell ref="B235:F235"/>
    <mergeCell ref="H235:I235"/>
    <mergeCell ref="K235:L235"/>
    <mergeCell ref="B236:F236"/>
    <mergeCell ref="H236:I236"/>
    <mergeCell ref="K236:L236"/>
    <mergeCell ref="B228:F228"/>
    <mergeCell ref="B229:F229"/>
    <mergeCell ref="B233:M233"/>
    <mergeCell ref="B234:G234"/>
    <mergeCell ref="H234:J234"/>
    <mergeCell ref="K234:M234"/>
    <mergeCell ref="B222:F222"/>
    <mergeCell ref="B223:F223"/>
    <mergeCell ref="B224:F224"/>
    <mergeCell ref="B225:F225"/>
    <mergeCell ref="B226:F226"/>
    <mergeCell ref="B227:F227"/>
    <mergeCell ref="B216:F216"/>
    <mergeCell ref="B217:F217"/>
    <mergeCell ref="B218:F218"/>
    <mergeCell ref="B219:F219"/>
    <mergeCell ref="B220:F220"/>
    <mergeCell ref="B221:F221"/>
    <mergeCell ref="B210:F210"/>
    <mergeCell ref="B211:F211"/>
    <mergeCell ref="B212:F212"/>
    <mergeCell ref="B213:F213"/>
    <mergeCell ref="B214:F214"/>
    <mergeCell ref="B215:F215"/>
    <mergeCell ref="B204:F204"/>
    <mergeCell ref="B205:F205"/>
    <mergeCell ref="B206:F206"/>
    <mergeCell ref="B207:F207"/>
    <mergeCell ref="B208:F208"/>
    <mergeCell ref="B209:F209"/>
    <mergeCell ref="B181:M181"/>
    <mergeCell ref="E182:H182"/>
    <mergeCell ref="I182:L182"/>
    <mergeCell ref="M182:M183"/>
    <mergeCell ref="B200:M200"/>
    <mergeCell ref="B203:F203"/>
    <mergeCell ref="B171:G171"/>
    <mergeCell ref="B172:G172"/>
    <mergeCell ref="B173:G173"/>
    <mergeCell ref="B174:M174"/>
    <mergeCell ref="B175:M179"/>
    <mergeCell ref="V178:AC178"/>
    <mergeCell ref="B157:M157"/>
    <mergeCell ref="B158:M162"/>
    <mergeCell ref="B167:M167"/>
    <mergeCell ref="B168:M168"/>
    <mergeCell ref="B169:G169"/>
    <mergeCell ref="B170:G170"/>
    <mergeCell ref="B139:M139"/>
    <mergeCell ref="B140:M144"/>
    <mergeCell ref="B145:M145"/>
    <mergeCell ref="B146:M150"/>
    <mergeCell ref="B151:M151"/>
    <mergeCell ref="B152:M156"/>
    <mergeCell ref="B121:M121"/>
    <mergeCell ref="B122:M126"/>
    <mergeCell ref="B127:M127"/>
    <mergeCell ref="B128:M132"/>
    <mergeCell ref="B133:M133"/>
    <mergeCell ref="B134:M138"/>
    <mergeCell ref="B107:G107"/>
    <mergeCell ref="B108:G108"/>
    <mergeCell ref="B109:M109"/>
    <mergeCell ref="B110:M114"/>
    <mergeCell ref="B115:M115"/>
    <mergeCell ref="B116:M120"/>
    <mergeCell ref="B102:M102"/>
    <mergeCell ref="B103:M103"/>
    <mergeCell ref="U103:AC104"/>
    <mergeCell ref="B104:G104"/>
    <mergeCell ref="B105:G105"/>
    <mergeCell ref="B106:G106"/>
    <mergeCell ref="O88:O99"/>
    <mergeCell ref="C89:G89"/>
    <mergeCell ref="H89:J89"/>
    <mergeCell ref="K89:L89"/>
    <mergeCell ref="C90:G90"/>
    <mergeCell ref="H90:J90"/>
    <mergeCell ref="K90:L90"/>
    <mergeCell ref="B91:M91"/>
    <mergeCell ref="C92:L99"/>
    <mergeCell ref="C87:G87"/>
    <mergeCell ref="H87:J87"/>
    <mergeCell ref="K87:L87"/>
    <mergeCell ref="C88:G88"/>
    <mergeCell ref="H88:J88"/>
    <mergeCell ref="K88:L88"/>
    <mergeCell ref="C85:G85"/>
    <mergeCell ref="H85:J85"/>
    <mergeCell ref="K85:L85"/>
    <mergeCell ref="C86:G86"/>
    <mergeCell ref="H86:J86"/>
    <mergeCell ref="K86:L86"/>
    <mergeCell ref="D75:M75"/>
    <mergeCell ref="D76:M76"/>
    <mergeCell ref="D77:M77"/>
    <mergeCell ref="D78:M78"/>
    <mergeCell ref="C80:L83"/>
    <mergeCell ref="B84:M84"/>
    <mergeCell ref="C69:M69"/>
    <mergeCell ref="C70:M70"/>
    <mergeCell ref="C71:M71"/>
    <mergeCell ref="C72:M72"/>
    <mergeCell ref="C73:M73"/>
    <mergeCell ref="D74:M74"/>
    <mergeCell ref="C47:L51"/>
    <mergeCell ref="B52:M52"/>
    <mergeCell ref="C53:G62"/>
    <mergeCell ref="H53:I53"/>
    <mergeCell ref="B67:M67"/>
    <mergeCell ref="C68:M68"/>
    <mergeCell ref="B42:D42"/>
    <mergeCell ref="F42:G42"/>
    <mergeCell ref="H42:K42"/>
    <mergeCell ref="B43:M43"/>
    <mergeCell ref="C44:L45"/>
    <mergeCell ref="B46:M46"/>
    <mergeCell ref="F39:G39"/>
    <mergeCell ref="H39:K39"/>
    <mergeCell ref="B40:D40"/>
    <mergeCell ref="F40:G40"/>
    <mergeCell ref="H40:K40"/>
    <mergeCell ref="B41:D41"/>
    <mergeCell ref="F41:G41"/>
    <mergeCell ref="H41:K41"/>
    <mergeCell ref="B37:D37"/>
    <mergeCell ref="F37:G37"/>
    <mergeCell ref="H37:K37"/>
    <mergeCell ref="B38:D38"/>
    <mergeCell ref="F38:G38"/>
    <mergeCell ref="H38:K38"/>
    <mergeCell ref="B35:D35"/>
    <mergeCell ref="F35:G35"/>
    <mergeCell ref="H35:K35"/>
    <mergeCell ref="B36:D36"/>
    <mergeCell ref="F36:G36"/>
    <mergeCell ref="H36:K36"/>
    <mergeCell ref="B33:D33"/>
    <mergeCell ref="F33:G33"/>
    <mergeCell ref="H33:K33"/>
    <mergeCell ref="B34:D34"/>
    <mergeCell ref="F34:G34"/>
    <mergeCell ref="H34:K34"/>
    <mergeCell ref="B29:F31"/>
    <mergeCell ref="G29:M29"/>
    <mergeCell ref="G30:M30"/>
    <mergeCell ref="G31:M31"/>
    <mergeCell ref="B32:D32"/>
    <mergeCell ref="F32:G32"/>
    <mergeCell ref="H32:K32"/>
    <mergeCell ref="B23:F23"/>
    <mergeCell ref="H23:M23"/>
    <mergeCell ref="B24:F24"/>
    <mergeCell ref="H24:M25"/>
    <mergeCell ref="B25:F25"/>
    <mergeCell ref="B28:F28"/>
    <mergeCell ref="AD18:AK20"/>
    <mergeCell ref="B19:F19"/>
    <mergeCell ref="G19:M19"/>
    <mergeCell ref="B20:F20"/>
    <mergeCell ref="H20:M22"/>
    <mergeCell ref="B21:F21"/>
    <mergeCell ref="B22:F22"/>
    <mergeCell ref="B2:G4"/>
    <mergeCell ref="J3:M7"/>
    <mergeCell ref="B5:G7"/>
    <mergeCell ref="U14:AC15"/>
    <mergeCell ref="U17:AC18"/>
    <mergeCell ref="B18:M18"/>
  </mergeCells>
  <conditionalFormatting sqref="H23">
    <cfRule type="expression" dxfId="164" priority="136">
      <formula>$H$24&lt;&gt;""</formula>
    </cfRule>
  </conditionalFormatting>
  <conditionalFormatting sqref="E37:E42">
    <cfRule type="containsText" dxfId="163" priority="140" operator="containsText" text="oui">
      <formula>NOT(ISERROR(SEARCH("oui",E37)))</formula>
    </cfRule>
  </conditionalFormatting>
  <conditionalFormatting sqref="E32">
    <cfRule type="expression" dxfId="162" priority="138">
      <formula>COUNTIF($E$40:$E$43,"oui")=0</formula>
    </cfRule>
    <cfRule type="expression" dxfId="161" priority="139">
      <formula>COUNTIF($E$40:$E$43,"oui")&lt;&gt;0</formula>
    </cfRule>
  </conditionalFormatting>
  <conditionalFormatting sqref="H28:M28">
    <cfRule type="expression" dxfId="160" priority="137">
      <formula>$G$29="oui"</formula>
    </cfRule>
  </conditionalFormatting>
  <conditionalFormatting sqref="E33:E36">
    <cfRule type="containsText" dxfId="159" priority="135" operator="containsText" text="oui">
      <formula>NOT(ISERROR(SEARCH("oui",E33)))</formula>
    </cfRule>
  </conditionalFormatting>
  <conditionalFormatting sqref="B69">
    <cfRule type="containsText" dxfId="158" priority="134" operator="containsText" text="oui">
      <formula>NOT(ISERROR(SEARCH("oui",B69)))</formula>
    </cfRule>
  </conditionalFormatting>
  <conditionalFormatting sqref="B70:B72">
    <cfRule type="containsText" dxfId="157" priority="133" operator="containsText" text="oui">
      <formula>NOT(ISERROR(SEARCH("oui",B70)))</formula>
    </cfRule>
  </conditionalFormatting>
  <conditionalFormatting sqref="B73">
    <cfRule type="containsText" dxfId="156" priority="132" operator="containsText" text="oui">
      <formula>NOT(ISERROR(SEARCH("oui",B73)))</formula>
    </cfRule>
  </conditionalFormatting>
  <conditionalFormatting sqref="B74:B75">
    <cfRule type="containsText" dxfId="155" priority="131" operator="containsText" text="oui">
      <formula>NOT(ISERROR(SEARCH("oui",B74)))</formula>
    </cfRule>
  </conditionalFormatting>
  <conditionalFormatting sqref="B76:B77">
    <cfRule type="containsText" dxfId="154" priority="130" operator="containsText" text="oui">
      <formula>NOT(ISERROR(SEARCH("oui",B76)))</formula>
    </cfRule>
  </conditionalFormatting>
  <conditionalFormatting sqref="B78">
    <cfRule type="containsText" dxfId="153" priority="129" operator="containsText" text="oui">
      <formula>NOT(ISERROR(SEARCH("oui",B78)))</formula>
    </cfRule>
  </conditionalFormatting>
  <conditionalFormatting sqref="B76">
    <cfRule type="expression" dxfId="152" priority="128">
      <formula>$D$76=""</formula>
    </cfRule>
  </conditionalFormatting>
  <conditionalFormatting sqref="F429:F436">
    <cfRule type="colorScale" priority="126">
      <colorScale>
        <cfvo type="min"/>
        <cfvo type="max"/>
        <color theme="8" tint="0.79998168889431442"/>
        <color theme="8"/>
      </colorScale>
    </cfRule>
  </conditionalFormatting>
  <conditionalFormatting sqref="H423">
    <cfRule type="containsText" dxfId="151" priority="121" operator="containsText" text="oui">
      <formula>NOT(ISERROR(SEARCH("oui",H423)))</formula>
    </cfRule>
  </conditionalFormatting>
  <conditionalFormatting sqref="H410">
    <cfRule type="containsText" dxfId="150" priority="125" operator="containsText" text="oui">
      <formula>NOT(ISERROR(SEARCH("oui",H410)))</formula>
    </cfRule>
  </conditionalFormatting>
  <conditionalFormatting sqref="H411">
    <cfRule type="containsText" dxfId="149" priority="124" operator="containsText" text="oui">
      <formula>NOT(ISERROR(SEARCH("oui",H411)))</formula>
    </cfRule>
  </conditionalFormatting>
  <conditionalFormatting sqref="H417">
    <cfRule type="containsText" dxfId="148" priority="123" operator="containsText" text="oui">
      <formula>NOT(ISERROR(SEARCH("oui",H417)))</formula>
    </cfRule>
  </conditionalFormatting>
  <conditionalFormatting sqref="H419">
    <cfRule type="containsText" dxfId="147" priority="122" operator="containsText" text="oui">
      <formula>NOT(ISERROR(SEARCH("oui",H419)))</formula>
    </cfRule>
  </conditionalFormatting>
  <conditionalFormatting sqref="B356:B357 H356:H357 P356:P357 E356:F357">
    <cfRule type="expression" dxfId="146" priority="66">
      <formula>#REF!="non"</formula>
    </cfRule>
  </conditionalFormatting>
  <conditionalFormatting sqref="H345:H361">
    <cfRule type="expression" dxfId="145" priority="65">
      <formula>$H$340=""</formula>
    </cfRule>
  </conditionalFormatting>
  <conditionalFormatting sqref="G356:G357 I356:O357 Q356:R357">
    <cfRule type="expression" dxfId="144" priority="63">
      <formula>$E$76="non"</formula>
    </cfRule>
  </conditionalFormatting>
  <conditionalFormatting sqref="I345:I361">
    <cfRule type="expression" dxfId="143" priority="62">
      <formula>$I$68=""</formula>
    </cfRule>
  </conditionalFormatting>
  <conditionalFormatting sqref="J345:J361">
    <cfRule type="expression" dxfId="142" priority="59">
      <formula>$J$68=""</formula>
    </cfRule>
  </conditionalFormatting>
  <conditionalFormatting sqref="K345:K361">
    <cfRule type="expression" dxfId="141" priority="54">
      <formula>$K$68=""</formula>
    </cfRule>
  </conditionalFormatting>
  <conditionalFormatting sqref="L345:L361">
    <cfRule type="expression" dxfId="140" priority="51">
      <formula>$L$68=""</formula>
    </cfRule>
  </conditionalFormatting>
  <conditionalFormatting sqref="M345:M361">
    <cfRule type="expression" dxfId="139" priority="48">
      <formula>$M$68=""</formula>
    </cfRule>
  </conditionalFormatting>
  <conditionalFormatting sqref="N345:N361">
    <cfRule type="expression" dxfId="138" priority="45">
      <formula>$N$68=""</formula>
    </cfRule>
  </conditionalFormatting>
  <conditionalFormatting sqref="O345:O361">
    <cfRule type="expression" dxfId="137" priority="42">
      <formula>$O$68=""</formula>
    </cfRule>
  </conditionalFormatting>
  <conditionalFormatting sqref="P356:P357">
    <cfRule type="expression" dxfId="136" priority="40">
      <formula>$P$76="non"</formula>
    </cfRule>
  </conditionalFormatting>
  <conditionalFormatting sqref="P345:P361">
    <cfRule type="expression" dxfId="135" priority="39">
      <formula>$P$68=""</formula>
    </cfRule>
  </conditionalFormatting>
  <conditionalFormatting sqref="Q345:Q361">
    <cfRule type="expression" dxfId="134" priority="36">
      <formula>$Q$68=""</formula>
    </cfRule>
  </conditionalFormatting>
  <conditionalFormatting sqref="R345:R361">
    <cfRule type="expression" dxfId="133" priority="33">
      <formula>$R$68=""</formula>
    </cfRule>
  </conditionalFormatting>
  <dataValidations count="8">
    <dataValidation type="list" allowBlank="1" showInputMessage="1" sqref="G341:R341" xr:uid="{00000000-0002-0000-0800-000000000000}">
      <formula1>INDIRECT("G_typebatiment[Type bâtiment]")</formula1>
    </dataValidation>
    <dataValidation type="list" allowBlank="1" showInputMessage="1" sqref="G342:R342" xr:uid="{00000000-0002-0000-0800-000001000000}">
      <formula1>INDIRECT("B_neufexistant[Neuf/Existant]")</formula1>
    </dataValidation>
    <dataValidation type="list" allowBlank="1" showInputMessage="1" showErrorMessage="1" sqref="H413" xr:uid="{00000000-0002-0000-0800-000002000000}">
      <formula1>$B$42:$B$43</formula1>
    </dataValidation>
    <dataValidation type="list" allowBlank="1" showInputMessage="1" showErrorMessage="1" sqref="G429:G436" xr:uid="{00000000-0002-0000-0800-000003000000}">
      <formula1>INDIRECT("etapesdossier[Etapes_dossier]")</formula1>
    </dataValidation>
    <dataValidation type="list" allowBlank="1" showInputMessage="1" showErrorMessage="1" sqref="G26" xr:uid="{00000000-0002-0000-0800-000004000000}">
      <formula1>INDIRECT("G_travaux[Travaux]")</formula1>
    </dataValidation>
    <dataValidation type="list" allowBlank="1" showInputMessage="1" showErrorMessage="1" sqref="G27" xr:uid="{00000000-0002-0000-0800-000005000000}">
      <formula1>INDIRECT("G_usage[Usage]")</formula1>
    </dataValidation>
    <dataValidation type="list" allowBlank="1" showInputMessage="1" sqref="G28" xr:uid="{00000000-0002-0000-0800-000006000000}">
      <formula1>INDIRECT("G_type[Type]")</formula1>
    </dataValidation>
    <dataValidation type="list" allowBlank="1" showInputMessage="1" sqref="G24" xr:uid="{00000000-0002-0000-0800-000007000000}">
      <formula1>INDIRECT("B_ouinon[Oui/non]")</formula1>
    </dataValidation>
  </dataValidations>
  <hyperlinks>
    <hyperlink ref="G9:H9" location="'Fiche projet biomasse'!B17" display="1 - Présentation du projet" xr:uid="{00000000-0004-0000-0800-000000000000}"/>
    <hyperlink ref="G12" location="'Fiche projet biomasse'!B113" display="3 - Caractéristiques techniques des installations aidées" xr:uid="{00000000-0004-0000-0800-000001000000}"/>
    <hyperlink ref="G13" location="'Fiche projet biomasse'!B175" display="4 - Plan d’approvisionnement en combustible(s) biomasse" xr:uid="{00000000-0004-0000-0800-000002000000}"/>
    <hyperlink ref="G14" location="'Fiche projet biomasse'!B175" display="5 - Récapitulatif des critères d’éligibilité" xr:uid="{00000000-0004-0000-0800-000003000000}"/>
    <hyperlink ref="G15" location="'Fiche projet biomasse'!B193" display="6 - Plan de financement" xr:uid="{00000000-0004-0000-0800-000004000000}"/>
    <hyperlink ref="B422:M422" r:id="rId1" display="Approvisionnement biomasse" xr:uid="{00000000-0004-0000-0800-000005000000}"/>
    <hyperlink ref="B420:G420" r:id="rId2" display="Emissions de poussières" xr:uid="{00000000-0004-0000-0800-000006000000}"/>
  </hyperlinks>
  <pageMargins left="0.7" right="0.7" top="0.75" bottom="0.75" header="0.3" footer="0.3"/>
  <pageSetup paperSize="9" orientation="portrait" r:id="rId3"/>
  <drawing r:id="rId4"/>
  <legacyDrawing r:id="rId5"/>
  <oleObjects>
    <mc:AlternateContent xmlns:mc="http://schemas.openxmlformats.org/markup-compatibility/2006">
      <mc:Choice Requires="x14">
        <oleObject progId="Word.Document.12" shapeId="50177" r:id="rId6">
          <objectPr defaultSize="0" r:id="rId7">
            <anchor moveWithCells="1">
              <from>
                <xdr:col>3</xdr:col>
                <xdr:colOff>390525</xdr:colOff>
                <xdr:row>109</xdr:row>
                <xdr:rowOff>57150</xdr:rowOff>
              </from>
              <to>
                <xdr:col>9</xdr:col>
                <xdr:colOff>342900</xdr:colOff>
                <xdr:row>110</xdr:row>
                <xdr:rowOff>152400</xdr:rowOff>
              </to>
            </anchor>
          </objectPr>
        </oleObject>
      </mc:Choice>
      <mc:Fallback>
        <oleObject progId="Word.Document.12" shapeId="50177" r:id="rId6"/>
      </mc:Fallback>
    </mc:AlternateContent>
  </oleObjects>
  <extLst>
    <ext xmlns:x14="http://schemas.microsoft.com/office/spreadsheetml/2009/9/main" uri="{78C0D931-6437-407d-A8EE-F0AAD7539E65}">
      <x14:conditionalFormattings>
        <x14:conditionalFormatting xmlns:xm="http://schemas.microsoft.com/office/excel/2006/main">
          <x14:cfRule type="iconSet" priority="127" id="{99FB2CBD-465D-436F-92FC-7C6C945DA59D}">
            <x14:iconSet custom="1">
              <x14:cfvo type="percent">
                <xm:f>0</xm:f>
              </x14:cfvo>
              <x14:cfvo type="num">
                <xm:f>0</xm:f>
              </x14:cfvo>
              <x14:cfvo type="num">
                <xm:f>0.85</xm:f>
              </x14:cfvo>
              <x14:cfIcon iconSet="3TrafficLights1" iconId="0"/>
              <x14:cfIcon iconSet="3TrafficLights1" iconId="0"/>
              <x14:cfIcon iconSet="3TrafficLights1" iconId="2"/>
            </x14:iconSet>
          </x14:cfRule>
          <xm:sqref>H415</xm:sqref>
        </x14:conditionalFormatting>
      </x14:conditionalFormattings>
    </ext>
    <ext xmlns:x14="http://schemas.microsoft.com/office/spreadsheetml/2009/9/main" uri="{CCE6A557-97BC-4b89-ADB6-D9C93CAAB3DF}">
      <x14:dataValidations xmlns:xm="http://schemas.microsoft.com/office/excel/2006/main" count="5">
        <x14:dataValidation type="list" allowBlank="1" showInputMessage="1" xr:uid="{00000000-0002-0000-0800-000008000000}">
          <x14:formula1>
            <xm:f>'X:\P-T_ENERGETIQUE\Th-EnR\07-COT_EnR\stage2020\03 - Outils\03 - Fiches projets\00 - Fiches 2020\Biomasse\a_diffuser_pour_retours\[fiche projet biomasse sans réseau de chaleur V2.xlsx]menus biomasse'!#REF!</xm:f>
          </x14:formula1>
          <xm:sqref>H410:H411 H417 H419 H423</xm:sqref>
        </x14:dataValidation>
        <x14:dataValidation type="list" allowBlank="1" showInputMessage="1" showErrorMessage="1" xr:uid="{00000000-0002-0000-0800-000009000000}">
          <x14:formula1>
            <xm:f>'X:\P-T_ENERGETIQUE\Th-EnR\07-COT_EnR\stage2020\03 - Outils\03 - Fiches projets\00 - Fiches 2020\Biomasse\a_diffuser_pour_retours\[fiche projet biomasse sans réseau de chaleur V2.xlsx]menus biomasse'!#REF!</xm:f>
          </x14:formula1>
          <xm:sqref>H412</xm:sqref>
        </x14:dataValidation>
        <x14:dataValidation type="list" allowBlank="1" showInputMessage="1" showErrorMessage="1" xr:uid="{00000000-0002-0000-0800-00000A000000}">
          <x14:formula1>
            <xm:f>'menus geothermie'!$V$6:$V$11</xm:f>
          </x14:formula1>
          <xm:sqref>G25</xm:sqref>
        </x14:dataValidation>
        <x14:dataValidation type="list" allowBlank="1" showInputMessage="1" xr:uid="{00000000-0002-0000-0800-00000B000000}">
          <x14:formula1>
            <xm:f>'menus geothermie'!$C$7:$C$9</xm:f>
          </x14:formula1>
          <xm:sqref>E33:E42 B69:B78</xm:sqref>
        </x14:dataValidation>
        <x14:dataValidation type="list" allowBlank="1" showInputMessage="1" showErrorMessage="1" xr:uid="{00000000-0002-0000-0800-00000C000000}">
          <x14:formula1>
            <xm:f>'D:\DATA ZIP\A FAIRE\OUTILS\Fiches projet\[Géothermie_notes_réunion.xlsx]menus'!#REF!</xm:f>
          </x14:formula1>
          <xm:sqref>H331:M331 M300:M302 J235:J238 M235:M237 G235:G238 H250 I270 I278 H290:H293 M290:M292 C290:C293 E290:E294 I296:I297 H172:M172 H107:M107 F232:M232 M184:N184 N185:N208 L209:M209 N210:N219 N221:N231 G220:M220 D303:I303</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Feuil11"/>
  <dimension ref="B4:B5"/>
  <sheetViews>
    <sheetView workbookViewId="0">
      <selection activeCell="B4" sqref="B4:B5"/>
    </sheetView>
  </sheetViews>
  <sheetFormatPr baseColWidth="10" defaultRowHeight="15"/>
  <sheetData>
    <row r="4" spans="2:2">
      <c r="B4" s="947" t="s">
        <v>812</v>
      </c>
    </row>
    <row r="5" spans="2:2">
      <c r="B5" s="947" t="s">
        <v>813</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Feuil13"/>
  <dimension ref="E1:O150"/>
  <sheetViews>
    <sheetView topLeftCell="A31" zoomScale="70" zoomScaleNormal="70" workbookViewId="0">
      <selection activeCell="R51" sqref="R51"/>
    </sheetView>
  </sheetViews>
  <sheetFormatPr baseColWidth="10" defaultColWidth="11.42578125" defaultRowHeight="15"/>
  <sheetData>
    <row r="1" spans="5:13">
      <c r="E1" t="s">
        <v>577</v>
      </c>
    </row>
    <row r="2" spans="5:13">
      <c r="E2" s="2054" t="s">
        <v>396</v>
      </c>
      <c r="F2" s="2055"/>
      <c r="G2" s="2055"/>
      <c r="H2" s="2055"/>
      <c r="I2" s="2055"/>
      <c r="J2" s="2055"/>
      <c r="K2" s="2055"/>
      <c r="L2" s="2055"/>
      <c r="M2" s="2055"/>
    </row>
    <row r="3" spans="5:13">
      <c r="E3" s="2054"/>
      <c r="F3" s="2055"/>
      <c r="G3" s="2055"/>
      <c r="H3" s="2055"/>
      <c r="I3" s="2055"/>
      <c r="J3" s="2055"/>
      <c r="K3" s="2055"/>
      <c r="L3" s="2055"/>
      <c r="M3" s="2055"/>
    </row>
    <row r="4" spans="5:13" ht="18">
      <c r="E4" s="235">
        <v>1</v>
      </c>
      <c r="F4" s="236" t="s">
        <v>399</v>
      </c>
      <c r="G4" s="237"/>
      <c r="H4" s="237"/>
      <c r="I4" s="237"/>
      <c r="J4" s="237"/>
      <c r="K4" s="237"/>
      <c r="L4" s="237"/>
      <c r="M4" s="238"/>
    </row>
    <row r="5" spans="5:13" ht="18">
      <c r="E5" s="243" t="s">
        <v>400</v>
      </c>
      <c r="F5" s="236" t="s">
        <v>401</v>
      </c>
      <c r="G5" s="237"/>
      <c r="H5" s="237"/>
      <c r="I5" s="237"/>
      <c r="J5" s="237"/>
      <c r="K5" s="237"/>
      <c r="L5" s="237"/>
      <c r="M5" s="238"/>
    </row>
    <row r="6" spans="5:13">
      <c r="E6" s="216"/>
    </row>
    <row r="7" spans="5:13">
      <c r="E7" s="216"/>
      <c r="F7" t="s">
        <v>945</v>
      </c>
    </row>
    <row r="8" spans="5:13">
      <c r="E8" s="216"/>
      <c r="F8" t="s">
        <v>946</v>
      </c>
    </row>
    <row r="9" spans="5:13">
      <c r="E9" s="216"/>
    </row>
    <row r="10" spans="5:13">
      <c r="E10" s="216"/>
    </row>
    <row r="11" spans="5:13">
      <c r="E11" s="216"/>
    </row>
    <row r="12" spans="5:13">
      <c r="E12" s="216"/>
    </row>
    <row r="13" spans="5:13">
      <c r="E13" s="216"/>
    </row>
    <row r="14" spans="5:13">
      <c r="E14" s="216"/>
    </row>
    <row r="15" spans="5:13">
      <c r="E15" s="216"/>
    </row>
    <row r="16" spans="5:13">
      <c r="E16" s="216"/>
    </row>
    <row r="17" spans="5:12">
      <c r="E17" s="216"/>
    </row>
    <row r="18" spans="5:12">
      <c r="E18" s="216"/>
    </row>
    <row r="19" spans="5:12">
      <c r="E19" s="216"/>
    </row>
    <row r="20" spans="5:12">
      <c r="E20" s="216"/>
    </row>
    <row r="21" spans="5:12">
      <c r="E21" s="216"/>
    </row>
    <row r="22" spans="5:12">
      <c r="E22" s="216"/>
    </row>
    <row r="23" spans="5:12">
      <c r="E23" s="216"/>
    </row>
    <row r="24" spans="5:12">
      <c r="E24" s="216"/>
    </row>
    <row r="25" spans="5:12">
      <c r="E25" s="216"/>
    </row>
    <row r="26" spans="5:12">
      <c r="E26" s="216"/>
    </row>
    <row r="27" spans="5:12">
      <c r="E27" s="216"/>
    </row>
    <row r="28" spans="5:12">
      <c r="E28" s="216"/>
    </row>
    <row r="29" spans="5:12">
      <c r="E29" s="216"/>
    </row>
    <row r="30" spans="5:12">
      <c r="E30" s="216"/>
    </row>
    <row r="31" spans="5:12">
      <c r="E31" s="216"/>
    </row>
    <row r="32" spans="5:12">
      <c r="E32" s="216"/>
      <c r="I32" s="251" t="s">
        <v>408</v>
      </c>
      <c r="L32" s="251" t="s">
        <v>409</v>
      </c>
    </row>
    <row r="33" spans="5:13">
      <c r="E33" s="216"/>
    </row>
    <row r="34" spans="5:13">
      <c r="E34" s="252" t="s">
        <v>410</v>
      </c>
    </row>
    <row r="35" spans="5:13">
      <c r="E35" s="216"/>
    </row>
    <row r="36" spans="5:13">
      <c r="E36" s="216"/>
    </row>
    <row r="37" spans="5:13">
      <c r="E37" s="216"/>
    </row>
    <row r="38" spans="5:13">
      <c r="E38" s="216"/>
    </row>
    <row r="39" spans="5:13">
      <c r="E39" s="216"/>
    </row>
    <row r="40" spans="5:13" ht="18">
      <c r="E40" s="243" t="s">
        <v>412</v>
      </c>
      <c r="F40" s="236" t="s">
        <v>413</v>
      </c>
      <c r="G40" s="237"/>
      <c r="H40" s="237"/>
      <c r="I40" s="237"/>
      <c r="J40" s="237"/>
      <c r="K40" s="237"/>
      <c r="L40" s="237"/>
      <c r="M40" s="238"/>
    </row>
    <row r="41" spans="5:13">
      <c r="E41" s="216"/>
    </row>
    <row r="42" spans="5:13">
      <c r="E42" s="216"/>
    </row>
    <row r="43" spans="5:13">
      <c r="E43" s="216"/>
    </row>
    <row r="44" spans="5:13">
      <c r="E44" s="216"/>
    </row>
    <row r="45" spans="5:13">
      <c r="E45" s="216"/>
    </row>
    <row r="46" spans="5:13">
      <c r="E46" s="216"/>
    </row>
    <row r="47" spans="5:13">
      <c r="E47" s="216"/>
    </row>
    <row r="48" spans="5:13">
      <c r="E48" s="216"/>
    </row>
    <row r="49" spans="5:12">
      <c r="E49" s="216"/>
    </row>
    <row r="50" spans="5:12">
      <c r="E50" s="216"/>
    </row>
    <row r="51" spans="5:12">
      <c r="E51" s="216"/>
    </row>
    <row r="52" spans="5:12">
      <c r="E52" s="216"/>
    </row>
    <row r="53" spans="5:12">
      <c r="E53" s="216"/>
    </row>
    <row r="54" spans="5:12">
      <c r="E54" s="256"/>
      <c r="F54" s="1"/>
      <c r="G54" s="1"/>
      <c r="H54" s="1"/>
      <c r="I54" s="1"/>
      <c r="J54" s="1"/>
      <c r="K54" s="1"/>
      <c r="L54" s="220"/>
    </row>
    <row r="55" spans="5:12">
      <c r="E55" s="256"/>
      <c r="F55" s="1"/>
      <c r="G55" s="1"/>
      <c r="H55" s="1"/>
      <c r="I55" s="1"/>
      <c r="J55" s="1"/>
      <c r="K55" s="1"/>
      <c r="L55" s="220"/>
    </row>
    <row r="56" spans="5:12">
      <c r="E56" s="256"/>
      <c r="F56" s="1"/>
      <c r="G56" s="1"/>
      <c r="H56" s="1"/>
      <c r="I56" s="1"/>
      <c r="J56" s="1"/>
      <c r="K56" s="1"/>
      <c r="L56" s="220"/>
    </row>
    <row r="57" spans="5:12">
      <c r="E57" s="216"/>
    </row>
    <row r="58" spans="5:12">
      <c r="E58" s="216"/>
    </row>
    <row r="59" spans="5:12">
      <c r="E59" s="216"/>
    </row>
    <row r="60" spans="5:12">
      <c r="E60" s="216"/>
    </row>
    <row r="61" spans="5:12">
      <c r="E61" s="216"/>
    </row>
    <row r="62" spans="5:12">
      <c r="E62" s="216"/>
    </row>
    <row r="63" spans="5:12">
      <c r="E63" s="216"/>
    </row>
    <row r="64" spans="5:12">
      <c r="E64" s="216"/>
    </row>
    <row r="65" spans="5:13">
      <c r="E65" s="216"/>
    </row>
    <row r="66" spans="5:13">
      <c r="E66" s="216"/>
    </row>
    <row r="67" spans="5:13">
      <c r="E67" s="216"/>
    </row>
    <row r="68" spans="5:13">
      <c r="E68" s="216"/>
    </row>
    <row r="69" spans="5:13">
      <c r="E69" s="216"/>
    </row>
    <row r="70" spans="5:13">
      <c r="E70" s="216"/>
    </row>
    <row r="71" spans="5:13">
      <c r="E71" s="216"/>
    </row>
    <row r="72" spans="5:13">
      <c r="E72" s="216"/>
      <c r="I72" s="251" t="s">
        <v>408</v>
      </c>
      <c r="L72" s="251" t="s">
        <v>409</v>
      </c>
    </row>
    <row r="73" spans="5:13">
      <c r="E73" s="216"/>
    </row>
    <row r="74" spans="5:13">
      <c r="E74" s="216"/>
    </row>
    <row r="75" spans="5:13">
      <c r="E75" s="216"/>
    </row>
    <row r="76" spans="5:13">
      <c r="E76" s="216"/>
    </row>
    <row r="77" spans="5:13" ht="18">
      <c r="E77" s="243" t="s">
        <v>420</v>
      </c>
      <c r="F77" s="2046" t="s">
        <v>421</v>
      </c>
      <c r="G77" s="2047"/>
      <c r="H77" s="2047"/>
      <c r="I77" s="2047"/>
      <c r="J77" s="2047"/>
      <c r="K77" s="2047"/>
      <c r="L77" s="2047"/>
      <c r="M77" s="2047"/>
    </row>
    <row r="78" spans="5:13">
      <c r="E78" s="257"/>
    </row>
    <row r="79" spans="5:13">
      <c r="E79" s="260"/>
    </row>
    <row r="80" spans="5:13">
      <c r="E80" s="216"/>
    </row>
    <row r="81" spans="5:15">
      <c r="E81" s="216"/>
    </row>
    <row r="82" spans="5:15">
      <c r="E82" s="216"/>
    </row>
    <row r="83" spans="5:15">
      <c r="E83" s="216"/>
    </row>
    <row r="84" spans="5:15">
      <c r="E84" s="216"/>
    </row>
    <row r="85" spans="5:15">
      <c r="E85" s="216"/>
    </row>
    <row r="86" spans="5:15">
      <c r="E86" s="216"/>
      <c r="O86" s="1127"/>
    </row>
    <row r="87" spans="5:15">
      <c r="E87" s="216"/>
    </row>
    <row r="88" spans="5:15">
      <c r="E88" s="216"/>
    </row>
    <row r="89" spans="5:15">
      <c r="E89" s="216"/>
    </row>
    <row r="90" spans="5:15">
      <c r="E90" s="216"/>
    </row>
    <row r="91" spans="5:15">
      <c r="E91" s="216"/>
    </row>
    <row r="92" spans="5:15">
      <c r="E92" s="216"/>
    </row>
    <row r="93" spans="5:15">
      <c r="E93" s="216"/>
    </row>
    <row r="94" spans="5:15">
      <c r="E94" s="216"/>
    </row>
    <row r="95" spans="5:15">
      <c r="E95" s="216"/>
    </row>
    <row r="96" spans="5:15">
      <c r="E96" s="216"/>
    </row>
    <row r="97" spans="5:13">
      <c r="E97" s="216"/>
    </row>
    <row r="98" spans="5:13">
      <c r="E98" s="216"/>
    </row>
    <row r="99" spans="5:13">
      <c r="E99" s="216"/>
    </row>
    <row r="100" spans="5:13">
      <c r="E100" s="216"/>
    </row>
    <row r="101" spans="5:13">
      <c r="E101" s="216"/>
    </row>
    <row r="102" spans="5:13">
      <c r="E102" s="216"/>
      <c r="I102" s="251"/>
      <c r="L102" s="251"/>
    </row>
    <row r="103" spans="5:13">
      <c r="E103" s="216"/>
    </row>
    <row r="104" spans="5:13" ht="18">
      <c r="E104" s="235">
        <v>2</v>
      </c>
      <c r="F104" s="236" t="s">
        <v>448</v>
      </c>
      <c r="G104" s="237"/>
      <c r="H104" s="237"/>
      <c r="I104" s="237"/>
      <c r="J104" s="237"/>
      <c r="K104" s="237"/>
      <c r="L104" s="237"/>
      <c r="M104" s="238"/>
    </row>
    <row r="105" spans="5:13" ht="18">
      <c r="E105" s="243" t="s">
        <v>450</v>
      </c>
      <c r="F105" s="236" t="s">
        <v>401</v>
      </c>
      <c r="G105" s="237"/>
      <c r="H105" s="237"/>
      <c r="I105" s="237"/>
      <c r="J105" s="237"/>
      <c r="K105" s="237"/>
      <c r="L105" s="237"/>
      <c r="M105" s="238"/>
    </row>
    <row r="106" spans="5:13">
      <c r="E106" s="216"/>
    </row>
    <row r="107" spans="5:13">
      <c r="E107" s="216"/>
    </row>
    <row r="108" spans="5:13">
      <c r="E108" s="216"/>
    </row>
    <row r="109" spans="5:13">
      <c r="E109" s="216"/>
    </row>
    <row r="110" spans="5:13">
      <c r="E110" s="216"/>
    </row>
    <row r="111" spans="5:13">
      <c r="E111" s="216"/>
    </row>
    <row r="112" spans="5:13">
      <c r="E112" s="216"/>
    </row>
    <row r="113" spans="5:13">
      <c r="E113" s="216"/>
    </row>
    <row r="114" spans="5:13">
      <c r="E114" s="216"/>
    </row>
    <row r="115" spans="5:13">
      <c r="E115" s="216"/>
    </row>
    <row r="116" spans="5:13">
      <c r="E116" s="216"/>
    </row>
    <row r="117" spans="5:13">
      <c r="E117" s="216"/>
    </row>
    <row r="118" spans="5:13">
      <c r="E118" s="216"/>
    </row>
    <row r="119" spans="5:13">
      <c r="E119" s="216"/>
    </row>
    <row r="120" spans="5:13">
      <c r="E120" s="216"/>
    </row>
    <row r="121" spans="5:13">
      <c r="E121" s="216"/>
    </row>
    <row r="122" spans="5:13">
      <c r="E122" s="216"/>
    </row>
    <row r="123" spans="5:13">
      <c r="E123" s="216"/>
      <c r="I123" s="251" t="s">
        <v>408</v>
      </c>
      <c r="L123" s="251" t="s">
        <v>409</v>
      </c>
    </row>
    <row r="124" spans="5:13">
      <c r="E124" s="216"/>
    </row>
    <row r="125" spans="5:13">
      <c r="E125" s="252" t="s">
        <v>410</v>
      </c>
    </row>
    <row r="126" spans="5:13">
      <c r="E126" s="216"/>
    </row>
    <row r="127" spans="5:13" ht="18">
      <c r="E127" s="243" t="s">
        <v>450</v>
      </c>
      <c r="F127" s="236" t="s">
        <v>463</v>
      </c>
      <c r="G127" s="237"/>
      <c r="H127" s="237"/>
      <c r="I127" s="237"/>
      <c r="J127" s="237"/>
      <c r="K127" s="237"/>
      <c r="L127" s="237"/>
      <c r="M127" s="238"/>
    </row>
    <row r="128" spans="5:13">
      <c r="E128" s="216"/>
    </row>
    <row r="129" spans="5:5">
      <c r="E129" s="216"/>
    </row>
    <row r="130" spans="5:5">
      <c r="E130" s="216"/>
    </row>
    <row r="131" spans="5:5">
      <c r="E131" s="216"/>
    </row>
    <row r="132" spans="5:5">
      <c r="E132" s="216"/>
    </row>
    <row r="133" spans="5:5">
      <c r="E133" s="216"/>
    </row>
    <row r="134" spans="5:5">
      <c r="E134" s="216"/>
    </row>
    <row r="135" spans="5:5">
      <c r="E135" s="216"/>
    </row>
    <row r="136" spans="5:5">
      <c r="E136" s="216"/>
    </row>
    <row r="137" spans="5:5">
      <c r="E137" s="216"/>
    </row>
    <row r="138" spans="5:5">
      <c r="E138" s="216"/>
    </row>
    <row r="139" spans="5:5">
      <c r="E139" s="216"/>
    </row>
    <row r="140" spans="5:5">
      <c r="E140" s="216"/>
    </row>
    <row r="141" spans="5:5">
      <c r="E141" s="216"/>
    </row>
    <row r="142" spans="5:5">
      <c r="E142" s="216"/>
    </row>
    <row r="143" spans="5:5">
      <c r="E143" s="216"/>
    </row>
    <row r="144" spans="5:5">
      <c r="E144" s="216"/>
    </row>
    <row r="145" spans="5:12">
      <c r="E145" s="216"/>
    </row>
    <row r="146" spans="5:12">
      <c r="E146" s="216"/>
      <c r="I146" s="251" t="s">
        <v>408</v>
      </c>
      <c r="L146" s="251" t="s">
        <v>409</v>
      </c>
    </row>
    <row r="147" spans="5:12">
      <c r="E147" s="216"/>
    </row>
    <row r="148" spans="5:12">
      <c r="E148" s="216"/>
    </row>
    <row r="149" spans="5:12">
      <c r="E149" s="216"/>
    </row>
    <row r="150" spans="5:12">
      <c r="E150" s="216"/>
    </row>
  </sheetData>
  <mergeCells count="2">
    <mergeCell ref="E2:M3"/>
    <mergeCell ref="F77:M77"/>
  </mergeCells>
  <pageMargins left="0.7" right="0.7" top="0.75" bottom="0.75" header="0.3" footer="0.3"/>
  <pageSetup paperSize="9" orientation="portrait" r:id="rId1"/>
  <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Feuil12">
    <tabColor rgb="FF00B050"/>
  </sheetPr>
  <dimension ref="A1:CF250"/>
  <sheetViews>
    <sheetView topLeftCell="A22" zoomScale="80" zoomScaleNormal="80" zoomScaleSheetLayoutView="80" workbookViewId="0">
      <selection activeCell="F132" sqref="F132"/>
    </sheetView>
  </sheetViews>
  <sheetFormatPr baseColWidth="10" defaultColWidth="11.42578125" defaultRowHeight="15"/>
  <cols>
    <col min="1" max="1" width="11.42578125" style="1"/>
    <col min="2" max="2" width="16.28515625" style="395" customWidth="1"/>
    <col min="3" max="3" width="16.42578125" style="395" customWidth="1"/>
    <col min="4" max="4" width="17" style="395" customWidth="1"/>
    <col min="5" max="5" width="18.42578125" style="395" customWidth="1"/>
    <col min="6" max="6" width="18.28515625" style="395" customWidth="1"/>
    <col min="7" max="7" width="20.7109375" style="395" customWidth="1"/>
    <col min="8" max="8" width="16.28515625" style="395" customWidth="1"/>
    <col min="9" max="9" width="13" style="395" customWidth="1"/>
    <col min="10" max="10" width="12.5703125" style="395" customWidth="1"/>
    <col min="11" max="11" width="12.42578125" style="395" customWidth="1"/>
    <col min="12" max="12" width="13.5703125" style="368" customWidth="1"/>
    <col min="13" max="13" width="16.42578125" style="368" customWidth="1"/>
    <col min="14" max="14" width="11" hidden="1" customWidth="1"/>
    <col min="15" max="15" width="11.5703125" hidden="1" customWidth="1"/>
    <col min="16" max="16" width="11" hidden="1" customWidth="1"/>
    <col min="17" max="17" width="12.42578125" hidden="1" customWidth="1"/>
    <col min="18" max="18" width="11.7109375" hidden="1" customWidth="1"/>
    <col min="19" max="19" width="11.42578125" style="10"/>
    <col min="20" max="22" width="11.42578125" style="1"/>
    <col min="23" max="24" width="11.42578125" style="75"/>
    <col min="25" max="25" width="12.85546875" style="75" bestFit="1" customWidth="1"/>
    <col min="26" max="28" width="11.42578125" style="75"/>
    <col min="33" max="33" width="11.42578125" style="24"/>
  </cols>
  <sheetData>
    <row r="1" spans="2:84" ht="29.25" customHeight="1" thickBot="1">
      <c r="B1" s="344" t="s">
        <v>181</v>
      </c>
      <c r="C1" s="345"/>
      <c r="D1" s="346" t="s">
        <v>182</v>
      </c>
      <c r="E1" s="347"/>
      <c r="F1" s="347"/>
      <c r="G1" s="347"/>
      <c r="H1" s="348"/>
      <c r="I1" s="348"/>
      <c r="J1" s="348"/>
      <c r="K1" s="348"/>
      <c r="L1" s="349"/>
      <c r="M1" s="350"/>
      <c r="N1" s="1"/>
      <c r="O1" s="1"/>
      <c r="P1" s="1"/>
      <c r="Q1" s="1"/>
      <c r="R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row>
    <row r="2" spans="2:84" ht="15.75">
      <c r="B2" s="2916">
        <f>G19</f>
        <v>0</v>
      </c>
      <c r="C2" s="2917"/>
      <c r="D2" s="2917"/>
      <c r="E2" s="2917"/>
      <c r="F2" s="2917"/>
      <c r="G2" s="2917"/>
      <c r="H2" s="351"/>
      <c r="I2" s="352"/>
      <c r="J2" s="352"/>
      <c r="K2" s="352"/>
      <c r="L2" s="353"/>
      <c r="M2" s="354"/>
      <c r="N2" s="1"/>
      <c r="O2" s="1"/>
      <c r="P2" s="1"/>
      <c r="Q2" s="1"/>
      <c r="R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row>
    <row r="3" spans="2:84">
      <c r="B3" s="2918"/>
      <c r="C3" s="2919"/>
      <c r="D3" s="2919"/>
      <c r="E3" s="2919"/>
      <c r="F3" s="2919"/>
      <c r="G3" s="2919"/>
      <c r="H3" s="355"/>
      <c r="I3" s="356"/>
      <c r="J3" s="2909" t="s">
        <v>183</v>
      </c>
      <c r="K3" s="2910"/>
      <c r="L3" s="2910"/>
      <c r="M3" s="2911"/>
      <c r="N3" s="1"/>
      <c r="O3" s="1"/>
      <c r="P3" s="1"/>
      <c r="Q3" s="1"/>
      <c r="R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row>
    <row r="4" spans="2:84" ht="15.75" thickBot="1">
      <c r="B4" s="2920"/>
      <c r="C4" s="2921"/>
      <c r="D4" s="2921"/>
      <c r="E4" s="2921"/>
      <c r="F4" s="2921"/>
      <c r="G4" s="2921"/>
      <c r="H4" s="355"/>
      <c r="I4" s="356"/>
      <c r="J4" s="2909"/>
      <c r="K4" s="2910"/>
      <c r="L4" s="2910"/>
      <c r="M4" s="2911"/>
      <c r="N4" s="1"/>
      <c r="O4" s="1"/>
      <c r="P4" s="1"/>
      <c r="Q4" s="1"/>
      <c r="R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row>
    <row r="5" spans="2:84">
      <c r="B5" s="2922">
        <f>F34</f>
        <v>0</v>
      </c>
      <c r="C5" s="2923"/>
      <c r="D5" s="2923"/>
      <c r="E5" s="2923"/>
      <c r="F5" s="2923"/>
      <c r="G5" s="2923"/>
      <c r="H5" s="355"/>
      <c r="I5" s="356"/>
      <c r="J5" s="2909"/>
      <c r="K5" s="2910"/>
      <c r="L5" s="2910"/>
      <c r="M5" s="2911"/>
      <c r="N5" s="1"/>
      <c r="O5" s="1"/>
      <c r="P5" s="1"/>
      <c r="Q5" s="1"/>
      <c r="R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row>
    <row r="6" spans="2:84">
      <c r="B6" s="2924"/>
      <c r="C6" s="2925"/>
      <c r="D6" s="2925"/>
      <c r="E6" s="2925"/>
      <c r="F6" s="2925"/>
      <c r="G6" s="2925"/>
      <c r="H6" s="355"/>
      <c r="I6" s="356"/>
      <c r="J6" s="2909"/>
      <c r="K6" s="2910"/>
      <c r="L6" s="2910"/>
      <c r="M6" s="2911"/>
      <c r="N6" s="1"/>
      <c r="O6" s="1"/>
      <c r="P6" s="1"/>
      <c r="Q6" s="1"/>
      <c r="R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row>
    <row r="7" spans="2:84" ht="15.75" thickBot="1">
      <c r="B7" s="2926"/>
      <c r="C7" s="2927"/>
      <c r="D7" s="2927"/>
      <c r="E7" s="2927" t="b">
        <v>0</v>
      </c>
      <c r="F7" s="2927"/>
      <c r="G7" s="2927" t="b">
        <v>0</v>
      </c>
      <c r="H7" s="357"/>
      <c r="I7" s="358"/>
      <c r="J7" s="2912"/>
      <c r="K7" s="2913"/>
      <c r="L7" s="2913"/>
      <c r="M7" s="2914"/>
      <c r="N7" s="1"/>
      <c r="O7" s="1"/>
      <c r="P7" s="1"/>
      <c r="Q7" s="1"/>
      <c r="R7" s="1"/>
      <c r="U7"/>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row>
    <row r="8" spans="2:84" ht="19.5" thickBot="1">
      <c r="B8" s="359"/>
      <c r="C8" s="360"/>
      <c r="D8" s="360"/>
      <c r="E8" s="360"/>
      <c r="F8" s="360"/>
      <c r="G8" s="360" t="s">
        <v>365</v>
      </c>
      <c r="H8" s="361"/>
      <c r="I8" s="361"/>
      <c r="J8" s="362"/>
      <c r="K8" s="362"/>
      <c r="L8" s="362"/>
      <c r="M8" s="363"/>
      <c r="N8" s="1"/>
      <c r="O8" s="1"/>
      <c r="P8" s="1"/>
      <c r="Q8" s="1"/>
      <c r="R8" s="1"/>
      <c r="U8"/>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row>
    <row r="9" spans="2:84" ht="19.5" customHeight="1" thickBot="1">
      <c r="B9" s="359"/>
      <c r="C9" s="364"/>
      <c r="D9" s="364"/>
      <c r="E9" s="364"/>
      <c r="F9" s="364"/>
      <c r="G9" s="365" t="s">
        <v>8</v>
      </c>
      <c r="H9" s="365"/>
      <c r="I9" s="361"/>
      <c r="J9" s="362"/>
      <c r="K9" s="362"/>
      <c r="L9" s="362"/>
      <c r="M9" s="363"/>
      <c r="N9" s="1"/>
      <c r="O9" s="1"/>
      <c r="P9" s="1"/>
      <c r="Q9" s="1"/>
      <c r="R9" s="1"/>
      <c r="U9"/>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row>
    <row r="10" spans="2:84" ht="19.5" customHeight="1" thickBot="1">
      <c r="B10" s="359"/>
      <c r="C10" s="366"/>
      <c r="D10" s="366"/>
      <c r="E10" s="366"/>
      <c r="F10" s="365"/>
      <c r="G10" s="365" t="s">
        <v>141</v>
      </c>
      <c r="H10" s="365"/>
      <c r="I10" s="366"/>
      <c r="J10" s="366"/>
      <c r="K10" s="366"/>
      <c r="L10" s="366"/>
      <c r="M10" s="363"/>
      <c r="N10" s="1"/>
      <c r="O10" s="1"/>
      <c r="P10" s="1"/>
      <c r="Q10" s="1"/>
      <c r="R10" s="1"/>
      <c r="U10"/>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row>
    <row r="11" spans="2:84" ht="19.5" thickBot="1">
      <c r="B11" s="359"/>
      <c r="C11" s="367"/>
      <c r="D11" s="364"/>
      <c r="E11" s="364"/>
      <c r="F11" s="365"/>
      <c r="G11" s="365" t="s">
        <v>361</v>
      </c>
      <c r="H11" s="365"/>
      <c r="I11" s="361"/>
      <c r="J11" s="362"/>
      <c r="K11" s="362"/>
      <c r="L11" s="362"/>
      <c r="M11" s="363"/>
      <c r="N11" s="1"/>
      <c r="O11" s="1"/>
      <c r="P11" s="1"/>
      <c r="Q11" s="1"/>
      <c r="R11" s="1"/>
      <c r="U1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row>
    <row r="12" spans="2:84" ht="19.5" thickBot="1">
      <c r="B12" s="359"/>
      <c r="C12" s="364"/>
      <c r="D12" s="364"/>
      <c r="E12" s="364"/>
      <c r="F12" s="365"/>
      <c r="G12" s="365" t="s">
        <v>362</v>
      </c>
      <c r="H12" s="365"/>
      <c r="I12" s="361"/>
      <c r="J12" s="362"/>
      <c r="K12" s="362"/>
      <c r="L12" s="362"/>
      <c r="M12" s="363"/>
      <c r="N12" s="1"/>
      <c r="O12" s="1"/>
      <c r="P12" s="1"/>
      <c r="Q12" s="1"/>
      <c r="R12" s="1"/>
      <c r="U12"/>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row>
    <row r="13" spans="2:84" ht="19.5" thickBot="1">
      <c r="B13" s="359"/>
      <c r="C13" s="364"/>
      <c r="D13" s="364"/>
      <c r="E13" s="364"/>
      <c r="F13" s="365"/>
      <c r="G13" s="365" t="s">
        <v>363</v>
      </c>
      <c r="H13" s="365"/>
      <c r="I13" s="361"/>
      <c r="J13" s="362"/>
      <c r="K13" s="362"/>
      <c r="L13" s="362"/>
      <c r="M13" s="363"/>
      <c r="N13" s="1"/>
      <c r="O13" s="1"/>
      <c r="P13" s="1"/>
      <c r="Q13" s="1"/>
      <c r="R13" s="1"/>
      <c r="U13"/>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row>
    <row r="14" spans="2:84" ht="19.5" thickBot="1">
      <c r="B14" s="359"/>
      <c r="C14" s="364"/>
      <c r="D14" s="364"/>
      <c r="E14" s="364"/>
      <c r="F14" s="365"/>
      <c r="G14" s="365" t="s">
        <v>364</v>
      </c>
      <c r="H14" s="365"/>
      <c r="I14" s="361"/>
      <c r="J14" s="362"/>
      <c r="K14" s="362"/>
      <c r="L14" s="362"/>
      <c r="M14" s="363"/>
      <c r="N14" s="1"/>
      <c r="O14" s="1"/>
      <c r="P14" s="1"/>
      <c r="Q14" s="1"/>
      <c r="R14" s="1"/>
      <c r="U14"/>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row>
    <row r="15" spans="2:84">
      <c r="B15" s="368"/>
      <c r="C15" s="368"/>
      <c r="D15" s="368"/>
      <c r="E15" s="368"/>
      <c r="F15" s="368"/>
      <c r="G15" s="368"/>
      <c r="H15" s="368"/>
      <c r="I15" s="368"/>
      <c r="J15" s="368"/>
      <c r="K15" s="368"/>
      <c r="N15" s="10"/>
      <c r="O15" s="10"/>
      <c r="P15" s="10"/>
      <c r="Q15" s="10"/>
      <c r="R15" s="10"/>
      <c r="U15"/>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row>
    <row r="16" spans="2:84">
      <c r="B16" s="368"/>
      <c r="C16" s="368"/>
      <c r="D16" s="368"/>
      <c r="E16" s="368"/>
      <c r="F16" s="368"/>
      <c r="G16" s="368"/>
      <c r="H16" s="368"/>
      <c r="I16" s="368"/>
      <c r="J16" s="368"/>
      <c r="K16" s="368"/>
      <c r="N16" s="10"/>
      <c r="O16" s="10"/>
      <c r="P16" s="10"/>
      <c r="Q16" s="10"/>
      <c r="R16" s="10"/>
      <c r="U16"/>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row>
    <row r="17" spans="2:84" ht="15.75" thickBot="1">
      <c r="B17" s="368"/>
      <c r="C17" s="368"/>
      <c r="D17" s="368"/>
      <c r="E17" s="368"/>
      <c r="F17" s="368"/>
      <c r="G17" s="368"/>
      <c r="H17" s="368"/>
      <c r="I17" s="368"/>
      <c r="J17" s="368"/>
      <c r="K17" s="368"/>
      <c r="N17" s="10"/>
      <c r="O17" s="10"/>
      <c r="P17" s="10"/>
      <c r="Q17" s="10"/>
      <c r="R17" s="10"/>
      <c r="U17"/>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row>
    <row r="18" spans="2:84" ht="19.5" thickBot="1">
      <c r="B18" s="2119" t="s">
        <v>8</v>
      </c>
      <c r="C18" s="2120"/>
      <c r="D18" s="2120"/>
      <c r="E18" s="2120"/>
      <c r="F18" s="2120"/>
      <c r="G18" s="2120"/>
      <c r="H18" s="2120"/>
      <c r="I18" s="2120"/>
      <c r="J18" s="2120"/>
      <c r="K18" s="2120"/>
      <c r="L18" s="2120"/>
      <c r="M18" s="2121"/>
      <c r="N18" s="39"/>
      <c r="O18" s="39"/>
      <c r="P18" s="39"/>
      <c r="Q18" s="39"/>
      <c r="R18" s="39"/>
      <c r="T18"/>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row>
    <row r="19" spans="2:84">
      <c r="B19" s="2122" t="s">
        <v>1</v>
      </c>
      <c r="C19" s="2123"/>
      <c r="D19" s="2123"/>
      <c r="E19" s="2123"/>
      <c r="F19" s="2123"/>
      <c r="G19" s="2124"/>
      <c r="H19" s="2124"/>
      <c r="I19" s="2124"/>
      <c r="J19" s="2124"/>
      <c r="K19" s="2124"/>
      <c r="L19" s="2124"/>
      <c r="M19" s="2125"/>
      <c r="N19" s="47"/>
      <c r="O19" s="47"/>
      <c r="P19" s="47"/>
      <c r="Q19" s="47"/>
      <c r="R19" s="47"/>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row>
    <row r="20" spans="2:84">
      <c r="B20" s="1929" t="s">
        <v>4</v>
      </c>
      <c r="C20" s="1930"/>
      <c r="D20" s="1930"/>
      <c r="E20" s="1930"/>
      <c r="F20" s="1930"/>
      <c r="G20" s="369"/>
      <c r="H20" s="2088" t="s">
        <v>159</v>
      </c>
      <c r="I20" s="2088"/>
      <c r="J20" s="2088"/>
      <c r="K20" s="2088"/>
      <c r="L20" s="2088"/>
      <c r="M20" s="2089"/>
      <c r="N20" s="48"/>
      <c r="O20" s="48"/>
      <c r="P20" s="48"/>
      <c r="Q20" s="48"/>
      <c r="R20" s="48"/>
      <c r="S20" s="29"/>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row>
    <row r="21" spans="2:84">
      <c r="B21" s="1929" t="s">
        <v>5</v>
      </c>
      <c r="C21" s="1930"/>
      <c r="D21" s="1930"/>
      <c r="E21" s="1930"/>
      <c r="F21" s="1930"/>
      <c r="G21" s="370"/>
      <c r="H21" s="2088"/>
      <c r="I21" s="2088"/>
      <c r="J21" s="2088"/>
      <c r="K21" s="2088"/>
      <c r="L21" s="2088"/>
      <c r="M21" s="2089"/>
      <c r="N21" s="48"/>
      <c r="O21" s="48"/>
      <c r="P21" s="48"/>
      <c r="Q21" s="48"/>
      <c r="R21" s="48"/>
      <c r="S21" s="29"/>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row>
    <row r="22" spans="2:84">
      <c r="B22" s="1929" t="s">
        <v>119</v>
      </c>
      <c r="C22" s="1930"/>
      <c r="D22" s="1930"/>
      <c r="E22" s="1930"/>
      <c r="F22" s="1930"/>
      <c r="G22" s="369"/>
      <c r="H22" s="2088"/>
      <c r="I22" s="2088"/>
      <c r="J22" s="2088"/>
      <c r="K22" s="2088"/>
      <c r="L22" s="2088"/>
      <c r="M22" s="2089"/>
      <c r="N22" s="48"/>
      <c r="O22" s="48"/>
      <c r="P22" s="48"/>
      <c r="Q22" s="48"/>
      <c r="R22" s="48"/>
      <c r="S22" s="29"/>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row>
    <row r="23" spans="2:84">
      <c r="B23" s="1929" t="s">
        <v>120</v>
      </c>
      <c r="C23" s="1930"/>
      <c r="D23" s="1930"/>
      <c r="E23" s="1930"/>
      <c r="F23" s="1930"/>
      <c r="G23" s="371"/>
      <c r="H23" s="2085" t="str">
        <f>IF(G23&lt;=G20,"","Les travaux ont commencés avant la date de dépôt du dossier: le projet n'est plus finançable")</f>
        <v/>
      </c>
      <c r="I23" s="2086"/>
      <c r="J23" s="2086"/>
      <c r="K23" s="2086"/>
      <c r="L23" s="2086"/>
      <c r="M23" s="2087"/>
      <c r="N23" s="48"/>
      <c r="O23" s="48"/>
      <c r="P23" s="48"/>
      <c r="Q23" s="48"/>
      <c r="R23" s="48"/>
      <c r="S23" s="29"/>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row>
    <row r="24" spans="2:84">
      <c r="B24" s="1929" t="s">
        <v>96</v>
      </c>
      <c r="C24" s="1930"/>
      <c r="D24" s="1930"/>
      <c r="E24" s="1930"/>
      <c r="F24" s="1930"/>
      <c r="G24" s="372"/>
      <c r="H24" s="2088" t="s">
        <v>159</v>
      </c>
      <c r="I24" s="2088"/>
      <c r="J24" s="2088"/>
      <c r="K24" s="2088"/>
      <c r="L24" s="2088"/>
      <c r="M24" s="2089"/>
      <c r="N24" s="48"/>
      <c r="O24" s="48"/>
      <c r="P24" s="48"/>
      <c r="Q24" s="48"/>
      <c r="R24" s="48"/>
      <c r="S24" s="29"/>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row>
    <row r="25" spans="2:84">
      <c r="B25" s="1929" t="s">
        <v>118</v>
      </c>
      <c r="C25" s="1930"/>
      <c r="D25" s="1930"/>
      <c r="E25" s="1930"/>
      <c r="F25" s="1930"/>
      <c r="G25" s="372"/>
      <c r="H25" s="2088"/>
      <c r="I25" s="2088"/>
      <c r="J25" s="2088"/>
      <c r="K25" s="2088"/>
      <c r="L25" s="2088"/>
      <c r="M25" s="2089"/>
      <c r="N25" s="48"/>
      <c r="O25" s="48"/>
      <c r="P25" s="48"/>
      <c r="Q25" s="48"/>
      <c r="R25" s="48"/>
      <c r="S25" s="29"/>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row>
    <row r="26" spans="2:84">
      <c r="B26" s="1929" t="s">
        <v>126</v>
      </c>
      <c r="C26" s="1930"/>
      <c r="D26" s="1930"/>
      <c r="E26" s="1930"/>
      <c r="F26" s="1930"/>
      <c r="G26" s="372" t="s">
        <v>205</v>
      </c>
      <c r="H26" s="2088"/>
      <c r="I26" s="2088"/>
      <c r="J26" s="2088"/>
      <c r="K26" s="2088"/>
      <c r="L26" s="2088"/>
      <c r="M26" s="2089"/>
      <c r="N26" s="48"/>
      <c r="O26" s="48"/>
      <c r="P26" s="48"/>
      <c r="Q26" s="48"/>
      <c r="R26" s="48"/>
      <c r="S26" s="29"/>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row>
    <row r="27" spans="2:84">
      <c r="B27" s="2090" t="s">
        <v>200</v>
      </c>
      <c r="C27" s="2091"/>
      <c r="D27" s="2091"/>
      <c r="E27" s="2091"/>
      <c r="F27" s="2092"/>
      <c r="G27" s="373" t="s">
        <v>40</v>
      </c>
      <c r="H27" s="374" t="str">
        <f>IF(G27="oui","Merci de fournir la monotone dans l'espace schéma complémentaires","")</f>
        <v>Merci de fournir la monotone dans l'espace schéma complémentaires</v>
      </c>
      <c r="I27" s="375"/>
      <c r="J27" s="375"/>
      <c r="K27" s="375"/>
      <c r="L27" s="375"/>
      <c r="M27" s="376"/>
      <c r="N27" s="48"/>
      <c r="O27" s="48"/>
      <c r="P27" s="48"/>
      <c r="Q27" s="48"/>
      <c r="R27" s="48"/>
      <c r="S27" s="29"/>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row>
    <row r="28" spans="2:84">
      <c r="B28" s="2093" t="s">
        <v>121</v>
      </c>
      <c r="C28" s="2094"/>
      <c r="D28" s="2094"/>
      <c r="E28" s="2094"/>
      <c r="F28" s="2094"/>
      <c r="G28" s="2097"/>
      <c r="H28" s="2097"/>
      <c r="I28" s="2097"/>
      <c r="J28" s="2097"/>
      <c r="K28" s="2097"/>
      <c r="L28" s="2097"/>
      <c r="M28" s="2098"/>
      <c r="N28" s="19"/>
      <c r="O28" s="19"/>
      <c r="P28" s="19"/>
      <c r="Q28" s="19"/>
      <c r="R28" s="19"/>
      <c r="S28" s="29"/>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row>
    <row r="29" spans="2:84">
      <c r="B29" s="2093"/>
      <c r="C29" s="2094"/>
      <c r="D29" s="2094"/>
      <c r="E29" s="2094"/>
      <c r="F29" s="2094"/>
      <c r="G29" s="2097"/>
      <c r="H29" s="2097"/>
      <c r="I29" s="2097"/>
      <c r="J29" s="2097"/>
      <c r="K29" s="2097"/>
      <c r="L29" s="2097"/>
      <c r="M29" s="2098"/>
      <c r="N29" s="19"/>
      <c r="O29" s="19"/>
      <c r="P29" s="19"/>
      <c r="Q29" s="19"/>
      <c r="R29" s="19"/>
      <c r="S29" s="29"/>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row>
    <row r="30" spans="2:84" ht="15.75" thickBot="1">
      <c r="B30" s="2095"/>
      <c r="C30" s="2096"/>
      <c r="D30" s="2096"/>
      <c r="E30" s="2096"/>
      <c r="F30" s="2096"/>
      <c r="G30" s="2099"/>
      <c r="H30" s="2099"/>
      <c r="I30" s="2099"/>
      <c r="J30" s="2099"/>
      <c r="K30" s="2099"/>
      <c r="L30" s="2099"/>
      <c r="M30" s="2100"/>
      <c r="N30" s="19"/>
      <c r="O30" s="19"/>
      <c r="P30" s="19"/>
      <c r="Q30" s="19"/>
      <c r="R30" s="19"/>
      <c r="S30" s="29"/>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row>
    <row r="31" spans="2:84" ht="18" thickBot="1">
      <c r="B31" s="2101" t="s">
        <v>122</v>
      </c>
      <c r="C31" s="2102"/>
      <c r="D31" s="2102"/>
      <c r="E31" s="326" t="s">
        <v>150</v>
      </c>
      <c r="F31" s="2103" t="s">
        <v>156</v>
      </c>
      <c r="G31" s="2104"/>
      <c r="H31" s="2113" t="s">
        <v>123</v>
      </c>
      <c r="I31" s="2113"/>
      <c r="J31" s="2113"/>
      <c r="K31" s="2113"/>
      <c r="L31" s="377" t="s">
        <v>124</v>
      </c>
      <c r="M31" s="378" t="s">
        <v>125</v>
      </c>
      <c r="N31" s="49"/>
      <c r="O31" s="49"/>
      <c r="P31" s="49"/>
      <c r="Q31" s="49"/>
      <c r="R31" s="49"/>
      <c r="S31" s="29"/>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row>
    <row r="32" spans="2:84">
      <c r="B32" s="2114" t="s">
        <v>179</v>
      </c>
      <c r="C32" s="2115"/>
      <c r="D32" s="2115"/>
      <c r="E32" s="327"/>
      <c r="F32" s="1942"/>
      <c r="G32" s="1942"/>
      <c r="H32" s="1942"/>
      <c r="I32" s="1942"/>
      <c r="J32" s="1942"/>
      <c r="K32" s="1942"/>
      <c r="L32" s="379"/>
      <c r="M32" s="380"/>
      <c r="N32" s="1"/>
      <c r="O32" s="1"/>
      <c r="P32" s="1"/>
      <c r="Q32" s="1"/>
      <c r="R32" s="1"/>
      <c r="S32" s="76"/>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row>
    <row r="33" spans="2:84">
      <c r="B33" s="1929" t="s">
        <v>180</v>
      </c>
      <c r="C33" s="1930"/>
      <c r="D33" s="1930"/>
      <c r="E33" s="328"/>
      <c r="F33" s="1934"/>
      <c r="G33" s="1934"/>
      <c r="H33" s="1934"/>
      <c r="I33" s="1934"/>
      <c r="J33" s="1934"/>
      <c r="K33" s="1934"/>
      <c r="L33" s="381"/>
      <c r="M33" s="382"/>
      <c r="N33" s="1"/>
      <c r="O33" s="1"/>
      <c r="P33" s="1"/>
      <c r="Q33" s="1"/>
      <c r="R33" s="1"/>
      <c r="S33" s="29"/>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row>
    <row r="34" spans="2:84">
      <c r="B34" s="1929" t="s">
        <v>155</v>
      </c>
      <c r="C34" s="1930"/>
      <c r="D34" s="1930"/>
      <c r="E34" s="328"/>
      <c r="F34" s="1934"/>
      <c r="G34" s="1934"/>
      <c r="H34" s="1934"/>
      <c r="I34" s="1934"/>
      <c r="J34" s="1934"/>
      <c r="K34" s="1934"/>
      <c r="L34" s="381"/>
      <c r="M34" s="382"/>
      <c r="N34" s="1"/>
      <c r="O34" s="1"/>
      <c r="P34" s="1"/>
      <c r="Q34" s="1"/>
      <c r="R34" s="1"/>
      <c r="S34" s="29"/>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row>
    <row r="35" spans="2:84">
      <c r="B35" s="1929" t="s">
        <v>128</v>
      </c>
      <c r="C35" s="1930"/>
      <c r="D35" s="1930"/>
      <c r="E35" s="329" t="s">
        <v>40</v>
      </c>
      <c r="F35" s="1934"/>
      <c r="G35" s="1934"/>
      <c r="H35" s="1934"/>
      <c r="I35" s="1934"/>
      <c r="J35" s="1934"/>
      <c r="K35" s="1934"/>
      <c r="L35" s="381"/>
      <c r="M35" s="382"/>
      <c r="N35" s="1"/>
      <c r="O35" s="1"/>
      <c r="P35" s="1"/>
      <c r="Q35" s="1"/>
      <c r="R35" s="1"/>
      <c r="S35" s="29"/>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row>
    <row r="36" spans="2:84">
      <c r="B36" s="1929" t="s">
        <v>157</v>
      </c>
      <c r="C36" s="1930"/>
      <c r="D36" s="1930"/>
      <c r="E36" s="329"/>
      <c r="F36" s="1934"/>
      <c r="G36" s="1934"/>
      <c r="H36" s="1934"/>
      <c r="I36" s="1934"/>
      <c r="J36" s="1934"/>
      <c r="K36" s="1934"/>
      <c r="L36" s="381"/>
      <c r="M36" s="382"/>
      <c r="N36" s="1"/>
      <c r="O36" s="1"/>
      <c r="P36" s="1"/>
      <c r="Q36" s="1"/>
      <c r="R36" s="1"/>
      <c r="S36" s="29"/>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row>
    <row r="37" spans="2:84" ht="15.75" thickBot="1">
      <c r="B37" s="1931" t="s">
        <v>129</v>
      </c>
      <c r="C37" s="1932"/>
      <c r="D37" s="1932"/>
      <c r="E37" s="330"/>
      <c r="F37" s="1933"/>
      <c r="G37" s="1933"/>
      <c r="H37" s="1933"/>
      <c r="I37" s="1933"/>
      <c r="J37" s="1933"/>
      <c r="K37" s="1933"/>
      <c r="L37" s="383"/>
      <c r="M37" s="384"/>
      <c r="N37" s="1"/>
      <c r="O37" s="1"/>
      <c r="P37" s="1"/>
      <c r="Q37" s="1"/>
      <c r="R37" s="1"/>
      <c r="S37" s="29"/>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row>
    <row r="38" spans="2:84" ht="18" thickBot="1">
      <c r="B38" s="1935" t="s">
        <v>100</v>
      </c>
      <c r="C38" s="1936"/>
      <c r="D38" s="1936"/>
      <c r="E38" s="1936"/>
      <c r="F38" s="1936"/>
      <c r="G38" s="1936"/>
      <c r="H38" s="1936"/>
      <c r="I38" s="1936"/>
      <c r="J38" s="1936"/>
      <c r="K38" s="1936"/>
      <c r="L38" s="1936"/>
      <c r="M38" s="1937"/>
      <c r="N38" s="49"/>
      <c r="O38" s="49"/>
      <c r="P38" s="49"/>
      <c r="Q38" s="49"/>
      <c r="R38" s="49"/>
      <c r="S38" s="29"/>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row>
    <row r="39" spans="2:84">
      <c r="B39" s="385"/>
      <c r="C39" s="1938"/>
      <c r="D39" s="1938"/>
      <c r="E39" s="1938"/>
      <c r="F39" s="1938"/>
      <c r="G39" s="1938"/>
      <c r="H39" s="1938"/>
      <c r="I39" s="1938"/>
      <c r="J39" s="1938"/>
      <c r="K39" s="1938"/>
      <c r="L39" s="1938"/>
      <c r="M39" s="386"/>
      <c r="N39" s="8"/>
      <c r="O39" s="8"/>
      <c r="P39" s="8"/>
      <c r="Q39" s="8"/>
      <c r="R39" s="8"/>
      <c r="S39" s="29"/>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row>
    <row r="40" spans="2:84" ht="15.75" thickBot="1">
      <c r="B40" s="385"/>
      <c r="C40" s="1938"/>
      <c r="D40" s="1938"/>
      <c r="E40" s="1938"/>
      <c r="F40" s="1938"/>
      <c r="G40" s="1938"/>
      <c r="H40" s="1938"/>
      <c r="I40" s="1938"/>
      <c r="J40" s="1938"/>
      <c r="K40" s="1938"/>
      <c r="L40" s="1938"/>
      <c r="M40" s="386"/>
      <c r="N40" s="8"/>
      <c r="O40" s="8"/>
      <c r="P40" s="8"/>
      <c r="Q40" s="8"/>
      <c r="R40" s="8"/>
      <c r="S40" s="29"/>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row>
    <row r="41" spans="2:84" ht="18" thickBot="1">
      <c r="B41" s="1935" t="s">
        <v>7</v>
      </c>
      <c r="C41" s="1936"/>
      <c r="D41" s="1936"/>
      <c r="E41" s="1936"/>
      <c r="F41" s="1936"/>
      <c r="G41" s="1936"/>
      <c r="H41" s="1936"/>
      <c r="I41" s="1936"/>
      <c r="J41" s="1936"/>
      <c r="K41" s="1936"/>
      <c r="L41" s="1936"/>
      <c r="M41" s="1937"/>
      <c r="N41" s="49"/>
      <c r="O41" s="49"/>
      <c r="P41" s="49"/>
      <c r="Q41" s="49"/>
      <c r="R41" s="49"/>
      <c r="S41" s="29"/>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row>
    <row r="42" spans="2:84" ht="15" customHeight="1">
      <c r="B42" s="387"/>
      <c r="C42" s="1938"/>
      <c r="D42" s="1938"/>
      <c r="E42" s="1938"/>
      <c r="F42" s="1938"/>
      <c r="G42" s="1938"/>
      <c r="H42" s="1938"/>
      <c r="I42" s="1938"/>
      <c r="J42" s="1938"/>
      <c r="K42" s="1938"/>
      <c r="L42" s="1938"/>
      <c r="M42" s="388"/>
      <c r="N42" s="15"/>
      <c r="O42" s="15"/>
      <c r="P42" s="15"/>
      <c r="Q42" s="15"/>
      <c r="R42" s="15"/>
      <c r="S42" s="29"/>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row>
    <row r="43" spans="2:84">
      <c r="B43" s="389"/>
      <c r="C43" s="1938"/>
      <c r="D43" s="1938"/>
      <c r="E43" s="1938"/>
      <c r="F43" s="1938"/>
      <c r="G43" s="1938"/>
      <c r="H43" s="1938"/>
      <c r="I43" s="1938"/>
      <c r="J43" s="1938"/>
      <c r="K43" s="1938"/>
      <c r="L43" s="1938"/>
      <c r="M43" s="388"/>
      <c r="N43" s="15"/>
      <c r="O43" s="15"/>
      <c r="P43" s="15"/>
      <c r="Q43" s="15"/>
      <c r="R43" s="15"/>
      <c r="S43" s="29"/>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row>
    <row r="44" spans="2:84">
      <c r="B44" s="389"/>
      <c r="C44" s="1938"/>
      <c r="D44" s="1938"/>
      <c r="E44" s="1938"/>
      <c r="F44" s="1938"/>
      <c r="G44" s="1938"/>
      <c r="H44" s="1938"/>
      <c r="I44" s="1938"/>
      <c r="J44" s="1938"/>
      <c r="K44" s="1938"/>
      <c r="L44" s="1938"/>
      <c r="M44" s="388"/>
      <c r="N44" s="15"/>
      <c r="O44" s="15"/>
      <c r="P44" s="15"/>
      <c r="Q44" s="15"/>
      <c r="R44" s="15"/>
      <c r="S44" s="29"/>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row>
    <row r="45" spans="2:84">
      <c r="B45" s="389"/>
      <c r="C45" s="1938"/>
      <c r="D45" s="1938"/>
      <c r="E45" s="1938"/>
      <c r="F45" s="1938"/>
      <c r="G45" s="1938"/>
      <c r="H45" s="1938"/>
      <c r="I45" s="1938"/>
      <c r="J45" s="1938"/>
      <c r="K45" s="1938"/>
      <c r="L45" s="1938"/>
      <c r="M45" s="388"/>
      <c r="N45" s="15"/>
      <c r="O45" s="15"/>
      <c r="P45" s="15"/>
      <c r="Q45" s="15"/>
      <c r="R45" s="15"/>
      <c r="S45" s="29"/>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row>
    <row r="46" spans="2:84" ht="15.75" thickBot="1">
      <c r="B46" s="389"/>
      <c r="C46" s="1938"/>
      <c r="D46" s="1938"/>
      <c r="E46" s="1938"/>
      <c r="F46" s="1938"/>
      <c r="G46" s="1938"/>
      <c r="H46" s="1938"/>
      <c r="I46" s="1938"/>
      <c r="J46" s="1938"/>
      <c r="K46" s="1938"/>
      <c r="L46" s="1938"/>
      <c r="M46" s="388"/>
      <c r="N46" s="15"/>
      <c r="O46" s="15"/>
      <c r="P46" s="15"/>
      <c r="Q46" s="15"/>
      <c r="R46" s="15"/>
      <c r="S46" s="29"/>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row>
    <row r="47" spans="2:84" ht="18" thickBot="1">
      <c r="B47" s="2116" t="s">
        <v>6</v>
      </c>
      <c r="C47" s="2117"/>
      <c r="D47" s="2117"/>
      <c r="E47" s="2117"/>
      <c r="F47" s="2117"/>
      <c r="G47" s="2117"/>
      <c r="H47" s="2117"/>
      <c r="I47" s="2117"/>
      <c r="J47" s="2117"/>
      <c r="K47" s="2117"/>
      <c r="L47" s="2117"/>
      <c r="M47" s="2118"/>
      <c r="N47" s="50"/>
      <c r="O47" s="50"/>
      <c r="P47" s="50"/>
      <c r="Q47" s="50"/>
      <c r="R47" s="50"/>
      <c r="S47" s="29"/>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row>
    <row r="48" spans="2:84" ht="15" customHeight="1">
      <c r="B48" s="387"/>
      <c r="C48" s="1938"/>
      <c r="D48" s="1938"/>
      <c r="E48" s="1938"/>
      <c r="F48" s="1938"/>
      <c r="G48" s="2105"/>
      <c r="H48" s="2108" t="s">
        <v>201</v>
      </c>
      <c r="I48" s="2109"/>
      <c r="J48" s="390"/>
      <c r="K48" s="390"/>
      <c r="L48" s="390"/>
      <c r="M48" s="388"/>
      <c r="N48" s="15"/>
      <c r="O48" s="15"/>
      <c r="P48" s="15"/>
      <c r="Q48" s="15"/>
      <c r="R48" s="15"/>
      <c r="S48" s="29"/>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row>
    <row r="49" spans="1:84">
      <c r="B49" s="389"/>
      <c r="C49" s="1938"/>
      <c r="D49" s="1938"/>
      <c r="E49" s="1938"/>
      <c r="F49" s="1938"/>
      <c r="G49" s="2105"/>
      <c r="H49" s="390"/>
      <c r="I49" s="390"/>
      <c r="J49" s="390"/>
      <c r="K49" s="390"/>
      <c r="L49" s="390"/>
      <c r="M49" s="388"/>
      <c r="N49" s="15"/>
      <c r="O49" s="15"/>
      <c r="P49" s="15"/>
      <c r="Q49" s="15"/>
      <c r="R49" s="15"/>
      <c r="S49" s="29"/>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row>
    <row r="50" spans="1:84">
      <c r="B50" s="389"/>
      <c r="C50" s="1938"/>
      <c r="D50" s="1938"/>
      <c r="E50" s="1938"/>
      <c r="F50" s="1938"/>
      <c r="G50" s="2105"/>
      <c r="H50" s="390"/>
      <c r="I50" s="390"/>
      <c r="J50" s="390"/>
      <c r="K50" s="390"/>
      <c r="L50" s="390"/>
      <c r="M50" s="388"/>
      <c r="N50" s="15"/>
      <c r="O50" s="15"/>
      <c r="P50" s="15"/>
      <c r="Q50" s="15"/>
      <c r="R50" s="15"/>
      <c r="S50" s="29"/>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row>
    <row r="51" spans="1:84">
      <c r="B51" s="389"/>
      <c r="C51" s="1938"/>
      <c r="D51" s="1938"/>
      <c r="E51" s="1938"/>
      <c r="F51" s="1938"/>
      <c r="G51" s="2105"/>
      <c r="H51" s="390"/>
      <c r="I51" s="390"/>
      <c r="J51" s="390"/>
      <c r="K51" s="390"/>
      <c r="L51" s="390"/>
      <c r="M51" s="388"/>
      <c r="N51" s="15"/>
      <c r="O51" s="15"/>
      <c r="P51" s="15"/>
      <c r="Q51" s="15"/>
      <c r="R51" s="15"/>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row>
    <row r="52" spans="1:84">
      <c r="B52" s="389"/>
      <c r="C52" s="1938"/>
      <c r="D52" s="1938"/>
      <c r="E52" s="1938"/>
      <c r="F52" s="1938"/>
      <c r="G52" s="2105"/>
      <c r="H52" s="390"/>
      <c r="I52" s="390"/>
      <c r="J52" s="390"/>
      <c r="K52" s="390"/>
      <c r="L52" s="390"/>
      <c r="M52" s="388"/>
      <c r="N52" s="15"/>
      <c r="O52" s="15"/>
      <c r="P52" s="15"/>
      <c r="Q52" s="15"/>
      <c r="R52" s="15"/>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row>
    <row r="53" spans="1:84">
      <c r="B53" s="389"/>
      <c r="C53" s="1938"/>
      <c r="D53" s="1938"/>
      <c r="E53" s="1938"/>
      <c r="F53" s="1938"/>
      <c r="G53" s="2105"/>
      <c r="H53" s="390"/>
      <c r="I53" s="390"/>
      <c r="J53" s="390"/>
      <c r="K53" s="390"/>
      <c r="L53" s="390"/>
      <c r="M53" s="388"/>
      <c r="N53" s="15"/>
      <c r="O53" s="15"/>
      <c r="P53" s="15"/>
      <c r="Q53" s="15"/>
      <c r="R53" s="15"/>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row>
    <row r="54" spans="1:84">
      <c r="B54" s="389"/>
      <c r="C54" s="1938"/>
      <c r="D54" s="1938"/>
      <c r="E54" s="1938"/>
      <c r="F54" s="1938"/>
      <c r="G54" s="2105"/>
      <c r="H54" s="390"/>
      <c r="I54" s="390"/>
      <c r="J54" s="390"/>
      <c r="K54" s="390"/>
      <c r="L54" s="390"/>
      <c r="M54" s="388"/>
      <c r="N54" s="15"/>
      <c r="O54" s="15"/>
      <c r="P54" s="15"/>
      <c r="Q54" s="15"/>
      <c r="R54" s="15"/>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row>
    <row r="55" spans="1:84">
      <c r="B55" s="389"/>
      <c r="C55" s="1938"/>
      <c r="D55" s="1938"/>
      <c r="E55" s="1938"/>
      <c r="F55" s="1938"/>
      <c r="G55" s="2105"/>
      <c r="H55" s="390"/>
      <c r="I55" s="390"/>
      <c r="J55" s="390"/>
      <c r="K55" s="390"/>
      <c r="L55" s="390"/>
      <c r="M55" s="388"/>
      <c r="N55" s="15"/>
      <c r="O55" s="15"/>
      <c r="P55" s="15"/>
      <c r="Q55" s="15"/>
      <c r="R55" s="15"/>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row>
    <row r="56" spans="1:84">
      <c r="B56" s="389"/>
      <c r="C56" s="1938"/>
      <c r="D56" s="1938"/>
      <c r="E56" s="1938"/>
      <c r="F56" s="1938"/>
      <c r="G56" s="2105"/>
      <c r="H56" s="390"/>
      <c r="I56" s="390"/>
      <c r="J56" s="390"/>
      <c r="K56" s="390"/>
      <c r="L56" s="390"/>
      <c r="M56" s="388"/>
      <c r="N56" s="15"/>
      <c r="O56" s="15"/>
      <c r="P56" s="15"/>
      <c r="Q56" s="15"/>
      <c r="R56" s="15"/>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row>
    <row r="57" spans="1:84" ht="15.75" thickBot="1">
      <c r="B57" s="391"/>
      <c r="C57" s="2106"/>
      <c r="D57" s="2106"/>
      <c r="E57" s="2106"/>
      <c r="F57" s="2106"/>
      <c r="G57" s="2107"/>
      <c r="H57" s="392"/>
      <c r="I57" s="392"/>
      <c r="J57" s="392"/>
      <c r="K57" s="392"/>
      <c r="L57" s="392"/>
      <c r="M57" s="393"/>
      <c r="N57" s="15"/>
      <c r="O57" s="15"/>
      <c r="P57" s="15"/>
      <c r="Q57" s="15"/>
      <c r="R57" s="15"/>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row>
    <row r="58" spans="1:84" s="1" customFormat="1">
      <c r="A58" s="19"/>
      <c r="B58" s="394"/>
      <c r="C58" s="394"/>
      <c r="D58" s="394"/>
      <c r="E58" s="394"/>
      <c r="F58" s="394"/>
      <c r="G58" s="394"/>
      <c r="H58" s="394"/>
      <c r="I58" s="394"/>
      <c r="J58" s="394"/>
      <c r="K58" s="394"/>
      <c r="L58" s="394"/>
      <c r="M58" s="394"/>
      <c r="N58" s="19"/>
      <c r="O58" s="19"/>
      <c r="P58" s="19"/>
      <c r="Q58" s="19"/>
      <c r="R58" s="19"/>
      <c r="S58" s="10"/>
    </row>
    <row r="59" spans="1:84" s="1" customFormat="1">
      <c r="A59" s="7"/>
      <c r="B59" s="395"/>
      <c r="C59" s="395"/>
      <c r="D59" s="395"/>
      <c r="E59" s="395"/>
      <c r="F59" s="395"/>
      <c r="G59" s="395"/>
      <c r="H59" s="395"/>
      <c r="I59" s="395"/>
      <c r="J59" s="395"/>
      <c r="K59" s="395"/>
      <c r="L59" s="368"/>
      <c r="M59" s="368"/>
      <c r="N59" s="36"/>
      <c r="O59" s="36"/>
      <c r="P59" s="36"/>
      <c r="Q59" s="36"/>
      <c r="R59" s="36"/>
      <c r="S59" s="60"/>
    </row>
    <row r="60" spans="1:84" s="1" customFormat="1" ht="15.75" thickBot="1">
      <c r="A60" s="36"/>
      <c r="B60" s="396"/>
      <c r="C60" s="396"/>
      <c r="D60" s="396"/>
      <c r="E60" s="396"/>
      <c r="F60" s="396"/>
      <c r="G60" s="396"/>
      <c r="H60" s="396"/>
      <c r="I60" s="396"/>
      <c r="J60" s="396"/>
      <c r="K60" s="396"/>
      <c r="L60" s="396"/>
      <c r="M60" s="396"/>
      <c r="N60" s="36"/>
      <c r="O60" s="36"/>
      <c r="P60" s="36"/>
      <c r="Q60" s="36"/>
      <c r="R60" s="36"/>
      <c r="S60" s="60"/>
    </row>
    <row r="61" spans="1:84" ht="19.5" thickBot="1">
      <c r="B61" s="2119" t="s">
        <v>141</v>
      </c>
      <c r="C61" s="2120"/>
      <c r="D61" s="2120"/>
      <c r="E61" s="2120"/>
      <c r="F61" s="2120"/>
      <c r="G61" s="2120"/>
      <c r="H61" s="2120"/>
      <c r="I61" s="2120"/>
      <c r="J61" s="2120"/>
      <c r="K61" s="2120"/>
      <c r="L61" s="2120"/>
      <c r="M61" s="2121"/>
      <c r="N61" s="87"/>
      <c r="O61" s="85"/>
      <c r="P61" s="85"/>
      <c r="Q61" s="85"/>
      <c r="R61" s="85"/>
      <c r="S61" s="40"/>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row>
    <row r="62" spans="1:84" ht="15" customHeight="1">
      <c r="B62" s="3020" t="s">
        <v>162</v>
      </c>
      <c r="C62" s="3021"/>
      <c r="D62" s="3021"/>
      <c r="E62" s="3021"/>
      <c r="F62" s="3021"/>
      <c r="G62" s="3021"/>
      <c r="H62" s="3021"/>
      <c r="I62" s="3021"/>
      <c r="J62" s="3021"/>
      <c r="K62" s="3021"/>
      <c r="L62" s="3021"/>
      <c r="M62" s="3022"/>
      <c r="N62" s="87"/>
      <c r="O62" s="85"/>
      <c r="P62" s="85"/>
      <c r="Q62" s="85"/>
      <c r="R62" s="85"/>
      <c r="S62" s="63"/>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row>
    <row r="63" spans="1:84" ht="15" customHeight="1">
      <c r="B63" s="3018" t="s">
        <v>138</v>
      </c>
      <c r="C63" s="3019"/>
      <c r="D63" s="3019"/>
      <c r="E63" s="3019"/>
      <c r="F63" s="3019"/>
      <c r="G63" s="3019"/>
      <c r="H63" s="3019"/>
      <c r="I63" s="397">
        <f>COUNTIF(G67:R67,"Existant")+COUNTIF(G67:R67,"Abandonné pour le projet")</f>
        <v>3</v>
      </c>
      <c r="J63" s="2880"/>
      <c r="K63" s="2881"/>
      <c r="L63" s="2881"/>
      <c r="M63" s="2882"/>
      <c r="N63" s="88"/>
      <c r="O63" s="86"/>
      <c r="P63" s="86"/>
      <c r="Q63" s="86"/>
      <c r="R63" s="65"/>
      <c r="S63" s="77"/>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row>
    <row r="64" spans="1:84" ht="15" customHeight="1">
      <c r="B64" s="3018" t="s">
        <v>140</v>
      </c>
      <c r="C64" s="3019"/>
      <c r="D64" s="3019"/>
      <c r="E64" s="3019"/>
      <c r="F64" s="3019"/>
      <c r="G64" s="3019"/>
      <c r="H64" s="3019"/>
      <c r="I64" s="397">
        <f>COUNTIF(G67:R67,"Existant")+COUNTIF(G67:R67,"Neuf")</f>
        <v>2</v>
      </c>
      <c r="J64" s="2883"/>
      <c r="K64" s="2884"/>
      <c r="L64" s="2884"/>
      <c r="M64" s="2885"/>
      <c r="N64" s="88"/>
      <c r="O64" s="86"/>
      <c r="P64" s="86"/>
      <c r="Q64" s="86"/>
      <c r="R64" s="86"/>
      <c r="S64" s="63"/>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row>
    <row r="65" spans="2:84" ht="15" customHeight="1">
      <c r="B65" s="2886" t="s">
        <v>366</v>
      </c>
      <c r="C65" s="2887"/>
      <c r="D65" s="2887"/>
      <c r="E65" s="2887"/>
      <c r="F65" s="2887"/>
      <c r="G65" s="398" t="s">
        <v>146</v>
      </c>
      <c r="H65" s="399"/>
      <c r="I65" s="399"/>
      <c r="J65" s="399"/>
      <c r="K65" s="399"/>
      <c r="L65" s="399"/>
      <c r="M65" s="400"/>
      <c r="N65" s="89"/>
      <c r="O65" s="81"/>
      <c r="P65" s="81"/>
      <c r="Q65" s="81"/>
      <c r="R65" s="81"/>
      <c r="S65" s="78"/>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row>
    <row r="66" spans="2:84" ht="15" customHeight="1">
      <c r="B66" s="2886" t="s">
        <v>9</v>
      </c>
      <c r="C66" s="2887"/>
      <c r="D66" s="2887"/>
      <c r="E66" s="2887"/>
      <c r="F66" s="2887"/>
      <c r="G66" s="398" t="s">
        <v>142</v>
      </c>
      <c r="H66" s="398"/>
      <c r="I66" s="398"/>
      <c r="J66" s="398"/>
      <c r="K66" s="398"/>
      <c r="L66" s="398"/>
      <c r="M66" s="401"/>
      <c r="N66" s="90"/>
      <c r="O66" s="66"/>
      <c r="P66" s="66"/>
      <c r="Q66" s="66"/>
      <c r="R66" s="66"/>
      <c r="S66" s="78"/>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row>
    <row r="67" spans="2:84" ht="31.5" customHeight="1" thickBot="1">
      <c r="B67" s="3024" t="s">
        <v>165</v>
      </c>
      <c r="C67" s="3025"/>
      <c r="D67" s="3025"/>
      <c r="E67" s="3025"/>
      <c r="F67" s="3025"/>
      <c r="G67" s="402"/>
      <c r="H67" s="402" t="s">
        <v>75</v>
      </c>
      <c r="I67" s="402" t="s">
        <v>164</v>
      </c>
      <c r="J67" s="402" t="s">
        <v>75</v>
      </c>
      <c r="K67" s="402"/>
      <c r="L67" s="402"/>
      <c r="M67" s="403"/>
      <c r="N67" s="91"/>
      <c r="O67" s="82"/>
      <c r="P67" s="82"/>
      <c r="Q67" s="82"/>
      <c r="R67" s="82"/>
      <c r="S67" s="78"/>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row>
    <row r="68" spans="2:84" ht="15" customHeight="1">
      <c r="B68" s="3015" t="s">
        <v>161</v>
      </c>
      <c r="C68" s="3016"/>
      <c r="D68" s="3016"/>
      <c r="E68" s="3016"/>
      <c r="F68" s="3016"/>
      <c r="G68" s="3016"/>
      <c r="H68" s="3016"/>
      <c r="I68" s="3016"/>
      <c r="J68" s="3016"/>
      <c r="K68" s="3016"/>
      <c r="L68" s="3016"/>
      <c r="M68" s="3017"/>
      <c r="N68" s="2191"/>
      <c r="O68" s="2191"/>
      <c r="P68" s="2191"/>
      <c r="Q68" s="2191"/>
      <c r="R68" s="2191"/>
      <c r="S68" s="78"/>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row>
    <row r="69" spans="2:84" ht="15" customHeight="1">
      <c r="B69" s="3033"/>
      <c r="C69" s="3034"/>
      <c r="D69" s="3034"/>
      <c r="E69" s="3035"/>
      <c r="F69" s="404" t="s">
        <v>72</v>
      </c>
      <c r="G69" s="3030" t="s">
        <v>213</v>
      </c>
      <c r="H69" s="3031"/>
      <c r="I69" s="3031"/>
      <c r="J69" s="3031"/>
      <c r="K69" s="3031"/>
      <c r="L69" s="3031"/>
      <c r="M69" s="3032"/>
      <c r="N69" s="185"/>
      <c r="O69" s="84"/>
      <c r="P69" s="84"/>
      <c r="Q69" s="84"/>
      <c r="R69" s="84"/>
      <c r="S69" s="78"/>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row>
    <row r="70" spans="2:84" ht="15" customHeight="1">
      <c r="B70" s="2886" t="s">
        <v>73</v>
      </c>
      <c r="C70" s="2887"/>
      <c r="D70" s="2887"/>
      <c r="E70" s="405" t="s">
        <v>108</v>
      </c>
      <c r="F70" s="331">
        <f>SUM(G70:M70)</f>
        <v>0</v>
      </c>
      <c r="G70" s="331"/>
      <c r="H70" s="331"/>
      <c r="I70" s="331"/>
      <c r="J70" s="331"/>
      <c r="K70" s="331"/>
      <c r="L70" s="331"/>
      <c r="M70" s="406"/>
      <c r="N70" s="92"/>
      <c r="O70" s="68"/>
      <c r="P70" s="68"/>
      <c r="Q70" s="68"/>
      <c r="R70" s="68"/>
      <c r="S70" s="63"/>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row>
    <row r="71" spans="2:84" ht="15" customHeight="1">
      <c r="B71" s="2886" t="s">
        <v>575</v>
      </c>
      <c r="C71" s="2887"/>
      <c r="D71" s="2887"/>
      <c r="E71" s="405" t="s">
        <v>29</v>
      </c>
      <c r="F71" s="332"/>
      <c r="G71" s="407"/>
      <c r="H71" s="407"/>
      <c r="I71" s="407"/>
      <c r="J71" s="407"/>
      <c r="K71" s="407"/>
      <c r="L71" s="407"/>
      <c r="M71" s="408"/>
      <c r="N71" s="93"/>
      <c r="O71" s="72"/>
      <c r="P71" s="72"/>
      <c r="Q71" s="72"/>
      <c r="R71" s="72"/>
      <c r="S71" s="63"/>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row>
    <row r="72" spans="2:84" ht="15" customHeight="1">
      <c r="B72" s="3013" t="s">
        <v>136</v>
      </c>
      <c r="C72" s="3014"/>
      <c r="D72" s="3014"/>
      <c r="E72" s="405" t="s">
        <v>29</v>
      </c>
      <c r="F72" s="332"/>
      <c r="G72" s="337"/>
      <c r="H72" s="337"/>
      <c r="I72" s="337"/>
      <c r="J72" s="337"/>
      <c r="K72" s="337"/>
      <c r="L72" s="337"/>
      <c r="M72" s="409"/>
      <c r="N72" s="94"/>
      <c r="O72" s="69"/>
      <c r="P72" s="69"/>
      <c r="Q72" s="69"/>
      <c r="R72" s="69"/>
      <c r="S72" s="63"/>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row>
    <row r="73" spans="2:84" ht="15" customHeight="1">
      <c r="B73" s="3013" t="s">
        <v>137</v>
      </c>
      <c r="C73" s="3014"/>
      <c r="D73" s="3014"/>
      <c r="E73" s="405" t="s">
        <v>29</v>
      </c>
      <c r="F73" s="332"/>
      <c r="G73" s="336"/>
      <c r="H73" s="336"/>
      <c r="I73" s="336"/>
      <c r="J73" s="336"/>
      <c r="K73" s="336"/>
      <c r="L73" s="336"/>
      <c r="M73" s="410"/>
      <c r="N73" s="195"/>
      <c r="O73" s="70"/>
      <c r="P73" s="70"/>
      <c r="Q73" s="70"/>
      <c r="R73" s="70"/>
      <c r="S73" s="63"/>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row>
    <row r="74" spans="2:84" ht="15" customHeight="1">
      <c r="B74" s="3013" t="s">
        <v>198</v>
      </c>
      <c r="C74" s="3014"/>
      <c r="D74" s="3014"/>
      <c r="E74" s="405" t="s">
        <v>29</v>
      </c>
      <c r="F74" s="332"/>
      <c r="G74" s="337"/>
      <c r="H74" s="337"/>
      <c r="I74" s="337"/>
      <c r="J74" s="337"/>
      <c r="K74" s="337"/>
      <c r="L74" s="337"/>
      <c r="M74" s="409"/>
      <c r="N74" s="94"/>
      <c r="O74" s="69"/>
      <c r="P74" s="69"/>
      <c r="Q74" s="69"/>
      <c r="R74" s="69"/>
      <c r="S74" s="63"/>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row>
    <row r="75" spans="2:84" ht="15" customHeight="1">
      <c r="B75" s="3008" t="s">
        <v>203</v>
      </c>
      <c r="C75" s="3009"/>
      <c r="D75" s="3009"/>
      <c r="E75" s="329" t="s">
        <v>40</v>
      </c>
      <c r="F75" s="332"/>
      <c r="G75" s="411"/>
      <c r="H75" s="411"/>
      <c r="I75" s="411"/>
      <c r="J75" s="411"/>
      <c r="K75" s="411"/>
      <c r="L75" s="411"/>
      <c r="M75" s="412"/>
      <c r="N75" s="196"/>
      <c r="O75" s="73"/>
      <c r="P75" s="73"/>
      <c r="Q75" s="73"/>
      <c r="R75" s="73"/>
      <c r="S75" s="63"/>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row>
    <row r="76" spans="2:84" ht="15" customHeight="1">
      <c r="B76" s="2886" t="str">
        <f>IF(E75="oui","Classe énergétique","")</f>
        <v>Classe énergétique</v>
      </c>
      <c r="C76" s="2887"/>
      <c r="D76" s="2887"/>
      <c r="E76" s="413"/>
      <c r="F76" s="332"/>
      <c r="G76" s="332"/>
      <c r="H76" s="332"/>
      <c r="I76" s="332"/>
      <c r="J76" s="332"/>
      <c r="K76" s="332"/>
      <c r="L76" s="332"/>
      <c r="M76" s="414"/>
      <c r="N76" s="96"/>
      <c r="O76" s="74"/>
      <c r="P76" s="74"/>
      <c r="Q76" s="74"/>
      <c r="R76" s="74"/>
      <c r="S76" s="63"/>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row>
    <row r="77" spans="2:84" ht="15" customHeight="1">
      <c r="B77" s="2886" t="s">
        <v>354</v>
      </c>
      <c r="C77" s="2887"/>
      <c r="D77" s="2887"/>
      <c r="E77" s="405" t="s">
        <v>53</v>
      </c>
      <c r="F77" s="333" t="str">
        <f>IF(SUM(G77:R77)=0,"",SUM(G77:R77))</f>
        <v/>
      </c>
      <c r="G77" s="333"/>
      <c r="H77" s="333"/>
      <c r="I77" s="333"/>
      <c r="J77" s="333"/>
      <c r="K77" s="333"/>
      <c r="L77" s="333"/>
      <c r="M77" s="415"/>
      <c r="N77" s="197"/>
      <c r="O77" s="83"/>
      <c r="P77" s="83"/>
      <c r="Q77" s="83"/>
      <c r="R77" s="83"/>
      <c r="S77" s="63"/>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row>
    <row r="78" spans="2:84" ht="15" customHeight="1">
      <c r="B78" s="2886" t="s">
        <v>216</v>
      </c>
      <c r="C78" s="2887"/>
      <c r="D78" s="2887"/>
      <c r="E78" s="405" t="s">
        <v>163</v>
      </c>
      <c r="F78" s="334">
        <f t="shared" ref="F78:F85" si="0">SUM(G78:R78)</f>
        <v>0</v>
      </c>
      <c r="G78" s="337"/>
      <c r="H78" s="337"/>
      <c r="I78" s="337"/>
      <c r="J78" s="337"/>
      <c r="K78" s="337"/>
      <c r="L78" s="337"/>
      <c r="M78" s="409"/>
      <c r="N78" s="104"/>
      <c r="O78" s="99"/>
      <c r="P78" s="99"/>
      <c r="Q78" s="99"/>
      <c r="R78" s="99"/>
      <c r="S78" s="79"/>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row>
    <row r="79" spans="2:84" ht="15" customHeight="1">
      <c r="B79" s="2889" t="s">
        <v>212</v>
      </c>
      <c r="C79" s="2890"/>
      <c r="D79" s="2891"/>
      <c r="E79" s="405" t="s">
        <v>163</v>
      </c>
      <c r="F79" s="334">
        <f t="shared" si="0"/>
        <v>0</v>
      </c>
      <c r="G79" s="337"/>
      <c r="H79" s="337"/>
      <c r="I79" s="337"/>
      <c r="J79" s="337"/>
      <c r="K79" s="337"/>
      <c r="L79" s="337"/>
      <c r="M79" s="409"/>
      <c r="N79" s="104"/>
      <c r="O79" s="99"/>
      <c r="P79" s="99"/>
      <c r="Q79" s="99"/>
      <c r="R79" s="99"/>
      <c r="S79" s="79"/>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row>
    <row r="80" spans="2:84" ht="15" customHeight="1">
      <c r="B80" s="2889" t="s">
        <v>214</v>
      </c>
      <c r="C80" s="2890"/>
      <c r="D80" s="2891"/>
      <c r="E80" s="405" t="s">
        <v>163</v>
      </c>
      <c r="F80" s="334">
        <f t="shared" si="0"/>
        <v>0</v>
      </c>
      <c r="G80" s="337"/>
      <c r="H80" s="337"/>
      <c r="I80" s="337"/>
      <c r="J80" s="337"/>
      <c r="K80" s="337"/>
      <c r="L80" s="337"/>
      <c r="M80" s="409"/>
      <c r="N80" s="104"/>
      <c r="O80" s="99"/>
      <c r="P80" s="99"/>
      <c r="Q80" s="99"/>
      <c r="R80" s="99"/>
      <c r="S80" s="79"/>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row>
    <row r="81" spans="2:84" ht="15" customHeight="1">
      <c r="B81" s="3024" t="s">
        <v>217</v>
      </c>
      <c r="C81" s="3025"/>
      <c r="D81" s="3025"/>
      <c r="E81" s="416" t="s">
        <v>163</v>
      </c>
      <c r="F81" s="334">
        <f t="shared" si="0"/>
        <v>0</v>
      </c>
      <c r="G81" s="337"/>
      <c r="H81" s="337"/>
      <c r="I81" s="337"/>
      <c r="J81" s="337"/>
      <c r="K81" s="337"/>
      <c r="L81" s="337"/>
      <c r="M81" s="409"/>
      <c r="N81" s="104"/>
      <c r="O81" s="99"/>
      <c r="P81" s="99"/>
      <c r="Q81" s="99"/>
      <c r="R81" s="99"/>
      <c r="S81" s="79"/>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row>
    <row r="82" spans="2:84" ht="15" customHeight="1">
      <c r="B82" s="2886" t="s">
        <v>215</v>
      </c>
      <c r="C82" s="2887"/>
      <c r="D82" s="2887"/>
      <c r="E82" s="417" t="s">
        <v>163</v>
      </c>
      <c r="F82" s="335">
        <f t="shared" si="0"/>
        <v>0</v>
      </c>
      <c r="G82" s="337"/>
      <c r="H82" s="337"/>
      <c r="I82" s="337"/>
      <c r="J82" s="337"/>
      <c r="K82" s="337"/>
      <c r="L82" s="337"/>
      <c r="M82" s="409"/>
      <c r="N82" s="104"/>
      <c r="O82" s="99"/>
      <c r="P82" s="99"/>
      <c r="Q82" s="99"/>
      <c r="R82" s="99"/>
      <c r="S82" s="79"/>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row>
    <row r="83" spans="2:84" ht="15" customHeight="1">
      <c r="B83" s="2886" t="s">
        <v>211</v>
      </c>
      <c r="C83" s="2887"/>
      <c r="D83" s="2887"/>
      <c r="E83" s="417" t="s">
        <v>163</v>
      </c>
      <c r="F83" s="335">
        <f t="shared" si="0"/>
        <v>0</v>
      </c>
      <c r="G83" s="337"/>
      <c r="H83" s="337"/>
      <c r="I83" s="337"/>
      <c r="J83" s="337"/>
      <c r="K83" s="337"/>
      <c r="L83" s="337"/>
      <c r="M83" s="409"/>
      <c r="N83" s="104"/>
      <c r="O83" s="99"/>
      <c r="P83" s="99"/>
      <c r="Q83" s="99"/>
      <c r="R83" s="99"/>
      <c r="S83" s="79"/>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row>
    <row r="84" spans="2:84" ht="15" customHeight="1">
      <c r="B84" s="2915" t="s">
        <v>204</v>
      </c>
      <c r="C84" s="1930"/>
      <c r="D84" s="1930"/>
      <c r="E84" s="417" t="s">
        <v>163</v>
      </c>
      <c r="F84" s="334">
        <f t="shared" si="0"/>
        <v>0</v>
      </c>
      <c r="G84" s="337" t="str">
        <f>IF(SUM(G78:G83)=0,"",IFERROR(SUM(G78:G83),""))</f>
        <v/>
      </c>
      <c r="H84" s="337" t="str">
        <f t="shared" ref="H84:R84" si="1">IF(SUM(H78:H83)=0,"",IFERROR(SUM(H78:H83),""))</f>
        <v/>
      </c>
      <c r="I84" s="337" t="str">
        <f t="shared" si="1"/>
        <v/>
      </c>
      <c r="J84" s="337" t="str">
        <f t="shared" si="1"/>
        <v/>
      </c>
      <c r="K84" s="337" t="str">
        <f t="shared" si="1"/>
        <v/>
      </c>
      <c r="L84" s="337" t="str">
        <f t="shared" si="1"/>
        <v/>
      </c>
      <c r="M84" s="409" t="str">
        <f t="shared" si="1"/>
        <v/>
      </c>
      <c r="N84" s="191" t="str">
        <f t="shared" si="1"/>
        <v/>
      </c>
      <c r="O84" s="190" t="str">
        <f t="shared" si="1"/>
        <v/>
      </c>
      <c r="P84" s="190" t="str">
        <f t="shared" si="1"/>
        <v/>
      </c>
      <c r="Q84" s="190" t="str">
        <f t="shared" si="1"/>
        <v/>
      </c>
      <c r="R84" s="190" t="str">
        <f t="shared" si="1"/>
        <v/>
      </c>
      <c r="S84" s="79"/>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row>
    <row r="85" spans="2:84" ht="15" hidden="1" customHeight="1">
      <c r="B85" s="2888" t="s">
        <v>351</v>
      </c>
      <c r="C85" s="1940"/>
      <c r="D85" s="1941"/>
      <c r="E85" s="417" t="s">
        <v>352</v>
      </c>
      <c r="F85" s="334">
        <f t="shared" si="0"/>
        <v>0</v>
      </c>
      <c r="G85" s="337" t="str">
        <f>IF(G78+G79+G80*2.58+G81*0+G82*0+G83*0=0,"",IFERROR(G78+G79+G80*2.58+G81*0+G82*0+G83*0,""))</f>
        <v/>
      </c>
      <c r="H85" s="337" t="str">
        <f t="shared" ref="H85:R85" si="2">IF(H78+H79+H80*2.58+H81*0+H82*0+H83*0=0,"",IFERROR(H78+H79+H80*2.58+H81*0+H82*0+H83*0,""))</f>
        <v/>
      </c>
      <c r="I85" s="337" t="str">
        <f t="shared" si="2"/>
        <v/>
      </c>
      <c r="J85" s="337" t="str">
        <f t="shared" si="2"/>
        <v/>
      </c>
      <c r="K85" s="337" t="str">
        <f t="shared" si="2"/>
        <v/>
      </c>
      <c r="L85" s="337" t="str">
        <f t="shared" si="2"/>
        <v/>
      </c>
      <c r="M85" s="409" t="str">
        <f t="shared" si="2"/>
        <v/>
      </c>
      <c r="N85" s="191" t="str">
        <f t="shared" si="2"/>
        <v/>
      </c>
      <c r="O85" s="190" t="str">
        <f t="shared" si="2"/>
        <v/>
      </c>
      <c r="P85" s="190" t="str">
        <f t="shared" si="2"/>
        <v/>
      </c>
      <c r="Q85" s="190" t="str">
        <f t="shared" si="2"/>
        <v/>
      </c>
      <c r="R85" s="190" t="str">
        <f t="shared" si="2"/>
        <v/>
      </c>
      <c r="S85" s="79"/>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row>
    <row r="86" spans="2:84" ht="15" hidden="1" customHeight="1">
      <c r="B86" s="2888" t="s">
        <v>349</v>
      </c>
      <c r="C86" s="1940"/>
      <c r="D86" s="1941"/>
      <c r="E86" s="417" t="s">
        <v>350</v>
      </c>
      <c r="F86" s="336" t="str">
        <f>IFERROR(SUM(G86:R86)/F70,"")</f>
        <v/>
      </c>
      <c r="G86" s="336" t="str">
        <f t="shared" ref="G86:R86" si="3">IFERROR(G84/G70,"")</f>
        <v/>
      </c>
      <c r="H86" s="336" t="str">
        <f t="shared" si="3"/>
        <v/>
      </c>
      <c r="I86" s="336" t="str">
        <f t="shared" si="3"/>
        <v/>
      </c>
      <c r="J86" s="336" t="str">
        <f t="shared" si="3"/>
        <v/>
      </c>
      <c r="K86" s="336" t="str">
        <f t="shared" si="3"/>
        <v/>
      </c>
      <c r="L86" s="336" t="str">
        <f t="shared" si="3"/>
        <v/>
      </c>
      <c r="M86" s="410" t="str">
        <f t="shared" si="3"/>
        <v/>
      </c>
      <c r="N86" s="194" t="str">
        <f t="shared" si="3"/>
        <v/>
      </c>
      <c r="O86" s="193" t="str">
        <f t="shared" si="3"/>
        <v/>
      </c>
      <c r="P86" s="193" t="str">
        <f t="shared" si="3"/>
        <v/>
      </c>
      <c r="Q86" s="193" t="str">
        <f t="shared" si="3"/>
        <v/>
      </c>
      <c r="R86" s="193" t="str">
        <f t="shared" si="3"/>
        <v/>
      </c>
      <c r="S86" s="79"/>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row>
    <row r="87" spans="2:84" ht="15" customHeight="1">
      <c r="B87" s="2888" t="s">
        <v>218</v>
      </c>
      <c r="C87" s="1940"/>
      <c r="D87" s="1941"/>
      <c r="E87" s="418"/>
      <c r="F87" s="337" t="str">
        <f>IF(F86="-","",IF(F86&lt;=50,"A",IF(F86&lt;=90,"B",IF(F86&lt;=150,"C",IF(F86&lt;230,"D",IF(F86&lt;330,"E",IF(F86&lt;=450,"F","D")))))))</f>
        <v>D</v>
      </c>
      <c r="G87" s="337" t="str">
        <f>IF(G86="-","",IF(G86&lt;=50,"A",IF(G86&lt;=90,"B",IF(G86&lt;=150,"C",IF(G86&lt;230,"D",IF(G86&lt;330,"E",IF(G86&lt;=450,"F","D")))))))</f>
        <v>D</v>
      </c>
      <c r="H87" s="337" t="str">
        <f t="shared" ref="H87:R87" si="4">IF(H86="-","",IF(H86&lt;=50,"A",IF(H86&lt;=90,"B",IF(H86&lt;=150,"C",IF(H86&lt;230,"D",IF(H86&lt;330,"E",IF(H86&lt;=450,"F","D")))))))</f>
        <v>D</v>
      </c>
      <c r="I87" s="337" t="str">
        <f t="shared" si="4"/>
        <v>D</v>
      </c>
      <c r="J87" s="337" t="str">
        <f t="shared" si="4"/>
        <v>D</v>
      </c>
      <c r="K87" s="337" t="str">
        <f t="shared" si="4"/>
        <v>D</v>
      </c>
      <c r="L87" s="337" t="str">
        <f t="shared" si="4"/>
        <v>D</v>
      </c>
      <c r="M87" s="409" t="str">
        <f t="shared" si="4"/>
        <v>D</v>
      </c>
      <c r="N87" s="191" t="str">
        <f t="shared" si="4"/>
        <v>D</v>
      </c>
      <c r="O87" s="190" t="str">
        <f t="shared" si="4"/>
        <v>D</v>
      </c>
      <c r="P87" s="190" t="str">
        <f t="shared" si="4"/>
        <v>D</v>
      </c>
      <c r="Q87" s="190" t="str">
        <f t="shared" si="4"/>
        <v>D</v>
      </c>
      <c r="R87" s="190" t="str">
        <f t="shared" si="4"/>
        <v>D</v>
      </c>
      <c r="S87" s="79"/>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row>
    <row r="88" spans="2:84" ht="15" customHeight="1" thickBot="1">
      <c r="B88" s="3010" t="s">
        <v>135</v>
      </c>
      <c r="C88" s="3011"/>
      <c r="D88" s="3011"/>
      <c r="E88" s="3011"/>
      <c r="F88" s="3011"/>
      <c r="G88" s="3011"/>
      <c r="H88" s="3011"/>
      <c r="I88" s="3011"/>
      <c r="J88" s="3011"/>
      <c r="K88" s="3011"/>
      <c r="L88" s="3011"/>
      <c r="M88" s="3012"/>
      <c r="N88" s="3023"/>
      <c r="O88" s="3023"/>
      <c r="P88" s="3023"/>
      <c r="Q88" s="3023"/>
      <c r="R88" s="3023"/>
      <c r="S88" s="79"/>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row>
    <row r="89" spans="2:84" ht="15" customHeight="1">
      <c r="B89" s="3036"/>
      <c r="C89" s="3037"/>
      <c r="D89" s="3037"/>
      <c r="E89" s="3038"/>
      <c r="F89" s="419" t="s">
        <v>72</v>
      </c>
      <c r="G89" s="3030" t="s">
        <v>213</v>
      </c>
      <c r="H89" s="3031"/>
      <c r="I89" s="3031"/>
      <c r="J89" s="3031"/>
      <c r="K89" s="3031"/>
      <c r="L89" s="3031"/>
      <c r="M89" s="3032"/>
      <c r="N89" s="95"/>
      <c r="O89" s="95"/>
      <c r="P89" s="95"/>
      <c r="Q89" s="95"/>
      <c r="R89" s="95"/>
      <c r="S89" s="79"/>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row>
    <row r="90" spans="2:84" s="1" customFormat="1" ht="15" customHeight="1">
      <c r="B90" s="2886" t="s">
        <v>73</v>
      </c>
      <c r="C90" s="2887"/>
      <c r="D90" s="2887"/>
      <c r="E90" s="405" t="s">
        <v>108</v>
      </c>
      <c r="F90" s="331">
        <f>SUM(G90:R90)</f>
        <v>0</v>
      </c>
      <c r="G90" s="331"/>
      <c r="H90" s="331"/>
      <c r="I90" s="331"/>
      <c r="J90" s="331"/>
      <c r="K90" s="331"/>
      <c r="L90" s="331"/>
      <c r="M90" s="406"/>
      <c r="N90" s="183"/>
      <c r="O90" s="97"/>
      <c r="P90" s="97"/>
      <c r="Q90" s="97"/>
      <c r="R90" s="97"/>
      <c r="S90" s="79"/>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row>
    <row r="91" spans="2:84" s="1" customFormat="1" ht="15" customHeight="1">
      <c r="B91" s="2886" t="s">
        <v>575</v>
      </c>
      <c r="C91" s="2887"/>
      <c r="D91" s="2887"/>
      <c r="E91" s="405" t="s">
        <v>29</v>
      </c>
      <c r="F91" s="332"/>
      <c r="G91" s="407"/>
      <c r="H91" s="407"/>
      <c r="I91" s="407"/>
      <c r="J91" s="407"/>
      <c r="K91" s="407"/>
      <c r="L91" s="407"/>
      <c r="M91" s="408"/>
      <c r="N91" s="184"/>
      <c r="O91" s="98"/>
      <c r="P91" s="98"/>
      <c r="Q91" s="98"/>
      <c r="R91" s="98"/>
      <c r="S91" s="79"/>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row>
    <row r="92" spans="2:84" s="1" customFormat="1" ht="15" customHeight="1">
      <c r="B92" s="3013" t="s">
        <v>136</v>
      </c>
      <c r="C92" s="3014"/>
      <c r="D92" s="3014"/>
      <c r="E92" s="405" t="s">
        <v>29</v>
      </c>
      <c r="F92" s="332"/>
      <c r="G92" s="337"/>
      <c r="H92" s="337"/>
      <c r="I92" s="337"/>
      <c r="J92" s="337"/>
      <c r="K92" s="337"/>
      <c r="L92" s="337"/>
      <c r="M92" s="409"/>
      <c r="N92" s="104"/>
      <c r="O92" s="99"/>
      <c r="P92" s="99"/>
      <c r="Q92" s="99"/>
      <c r="R92" s="99"/>
      <c r="S92" s="79"/>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row>
    <row r="93" spans="2:84" s="1" customFormat="1" ht="15" customHeight="1">
      <c r="B93" s="3013" t="s">
        <v>137</v>
      </c>
      <c r="C93" s="3014"/>
      <c r="D93" s="3014"/>
      <c r="E93" s="405" t="s">
        <v>29</v>
      </c>
      <c r="F93" s="332"/>
      <c r="G93" s="337"/>
      <c r="H93" s="337"/>
      <c r="I93" s="337"/>
      <c r="J93" s="337"/>
      <c r="K93" s="337"/>
      <c r="L93" s="337"/>
      <c r="M93" s="409"/>
      <c r="N93" s="104"/>
      <c r="O93" s="99"/>
      <c r="P93" s="99"/>
      <c r="Q93" s="99"/>
      <c r="R93" s="99"/>
      <c r="S93" s="79"/>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row>
    <row r="94" spans="2:84" s="1" customFormat="1" ht="15" customHeight="1">
      <c r="B94" s="3013" t="s">
        <v>198</v>
      </c>
      <c r="C94" s="3014"/>
      <c r="D94" s="3014"/>
      <c r="E94" s="405" t="s">
        <v>29</v>
      </c>
      <c r="F94" s="332"/>
      <c r="G94" s="337"/>
      <c r="H94" s="337"/>
      <c r="I94" s="337"/>
      <c r="J94" s="337"/>
      <c r="K94" s="337"/>
      <c r="L94" s="337"/>
      <c r="M94" s="409"/>
      <c r="N94" s="104"/>
      <c r="O94" s="99"/>
      <c r="P94" s="99"/>
      <c r="Q94" s="99"/>
      <c r="R94" s="99"/>
      <c r="S94" s="79"/>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row>
    <row r="95" spans="2:84" s="1" customFormat="1" ht="15" customHeight="1">
      <c r="B95" s="3008" t="s">
        <v>203</v>
      </c>
      <c r="C95" s="3009"/>
      <c r="D95" s="3009"/>
      <c r="E95" s="329" t="s">
        <v>41</v>
      </c>
      <c r="F95" s="332"/>
      <c r="G95" s="337"/>
      <c r="H95" s="337"/>
      <c r="I95" s="337"/>
      <c r="J95" s="337"/>
      <c r="K95" s="337"/>
      <c r="L95" s="337"/>
      <c r="M95" s="409"/>
      <c r="N95" s="104"/>
      <c r="O95" s="99"/>
      <c r="P95" s="99"/>
      <c r="Q95" s="99"/>
      <c r="R95" s="99"/>
      <c r="S95" s="79"/>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row>
    <row r="96" spans="2:84" s="1" customFormat="1" ht="15" customHeight="1">
      <c r="B96" s="3008" t="str">
        <f>IF(E95="oui","Classe énergétique","")</f>
        <v/>
      </c>
      <c r="C96" s="3009"/>
      <c r="D96" s="3009"/>
      <c r="E96" s="413"/>
      <c r="F96" s="332"/>
      <c r="G96" s="337"/>
      <c r="H96" s="337"/>
      <c r="I96" s="337"/>
      <c r="J96" s="337"/>
      <c r="K96" s="337"/>
      <c r="L96" s="337"/>
      <c r="M96" s="409"/>
      <c r="N96" s="104"/>
      <c r="O96" s="99"/>
      <c r="P96" s="99"/>
      <c r="Q96" s="99"/>
      <c r="R96" s="99"/>
      <c r="S96" s="79"/>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row>
    <row r="97" spans="1:84" s="1" customFormat="1" ht="15" customHeight="1">
      <c r="B97" s="2886" t="s">
        <v>354</v>
      </c>
      <c r="C97" s="2887"/>
      <c r="D97" s="2887"/>
      <c r="E97" s="405" t="s">
        <v>53</v>
      </c>
      <c r="F97" s="333" t="str">
        <f>IF(SUM(G97:R97)=0,"",SUM(G97:R97))</f>
        <v/>
      </c>
      <c r="G97" s="337"/>
      <c r="H97" s="337"/>
      <c r="I97" s="337"/>
      <c r="J97" s="337"/>
      <c r="K97" s="337"/>
      <c r="L97" s="337"/>
      <c r="M97" s="409"/>
      <c r="N97" s="104"/>
      <c r="O97" s="99"/>
      <c r="P97" s="99"/>
      <c r="Q97" s="99"/>
      <c r="R97" s="99"/>
      <c r="S97" s="79"/>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row>
    <row r="98" spans="1:84" s="1" customFormat="1" ht="15" customHeight="1">
      <c r="B98" s="2886" t="s">
        <v>216</v>
      </c>
      <c r="C98" s="2887"/>
      <c r="D98" s="2887"/>
      <c r="E98" s="405" t="s">
        <v>163</v>
      </c>
      <c r="F98" s="334">
        <f t="shared" ref="F98:F105" si="5">SUM(G98:R98)</f>
        <v>0</v>
      </c>
      <c r="G98" s="337"/>
      <c r="H98" s="337"/>
      <c r="I98" s="337"/>
      <c r="J98" s="337"/>
      <c r="K98" s="337"/>
      <c r="L98" s="337"/>
      <c r="M98" s="409"/>
      <c r="N98" s="104"/>
      <c r="O98" s="99"/>
      <c r="P98" s="99"/>
      <c r="Q98" s="99"/>
      <c r="R98" s="99"/>
      <c r="S98" s="79"/>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row>
    <row r="99" spans="1:84" s="1" customFormat="1" ht="15" customHeight="1">
      <c r="B99" s="2889" t="s">
        <v>212</v>
      </c>
      <c r="C99" s="2890"/>
      <c r="D99" s="2891"/>
      <c r="E99" s="405" t="s">
        <v>163</v>
      </c>
      <c r="F99" s="334">
        <f t="shared" si="5"/>
        <v>0</v>
      </c>
      <c r="G99" s="337"/>
      <c r="H99" s="337"/>
      <c r="I99" s="337"/>
      <c r="J99" s="337"/>
      <c r="K99" s="337"/>
      <c r="L99" s="337"/>
      <c r="M99" s="409"/>
      <c r="N99" s="104"/>
      <c r="O99" s="99"/>
      <c r="P99" s="99"/>
      <c r="Q99" s="99"/>
      <c r="R99" s="99"/>
      <c r="S99" s="79"/>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row>
    <row r="100" spans="1:84" s="1" customFormat="1" ht="15" customHeight="1">
      <c r="B100" s="2889" t="s">
        <v>214</v>
      </c>
      <c r="C100" s="2890"/>
      <c r="D100" s="2891"/>
      <c r="E100" s="405" t="s">
        <v>163</v>
      </c>
      <c r="F100" s="334">
        <f t="shared" si="5"/>
        <v>0</v>
      </c>
      <c r="G100" s="337"/>
      <c r="H100" s="337"/>
      <c r="I100" s="337"/>
      <c r="J100" s="337"/>
      <c r="K100" s="337"/>
      <c r="L100" s="337"/>
      <c r="M100" s="409"/>
      <c r="N100" s="104"/>
      <c r="O100" s="99"/>
      <c r="P100" s="99"/>
      <c r="Q100" s="99"/>
      <c r="R100" s="99"/>
      <c r="S100" s="79"/>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row>
    <row r="101" spans="1:84" s="1" customFormat="1" ht="15" customHeight="1">
      <c r="B101" s="2886" t="s">
        <v>217</v>
      </c>
      <c r="C101" s="2887"/>
      <c r="D101" s="2887"/>
      <c r="E101" s="405" t="s">
        <v>163</v>
      </c>
      <c r="F101" s="334">
        <f t="shared" si="5"/>
        <v>0</v>
      </c>
      <c r="G101" s="337"/>
      <c r="H101" s="337"/>
      <c r="I101" s="337"/>
      <c r="J101" s="337"/>
      <c r="K101" s="337"/>
      <c r="L101" s="337"/>
      <c r="M101" s="409"/>
      <c r="N101" s="104"/>
      <c r="O101" s="99"/>
      <c r="P101" s="99"/>
      <c r="Q101" s="99"/>
      <c r="R101" s="99"/>
      <c r="S101" s="79"/>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row>
    <row r="102" spans="1:84" s="1" customFormat="1" ht="15" customHeight="1">
      <c r="B102" s="2886" t="s">
        <v>215</v>
      </c>
      <c r="C102" s="2887"/>
      <c r="D102" s="2887"/>
      <c r="E102" s="405" t="s">
        <v>163</v>
      </c>
      <c r="F102" s="335">
        <f t="shared" si="5"/>
        <v>0</v>
      </c>
      <c r="G102" s="337"/>
      <c r="H102" s="337"/>
      <c r="I102" s="337"/>
      <c r="J102" s="337"/>
      <c r="K102" s="337"/>
      <c r="L102" s="337"/>
      <c r="M102" s="409"/>
      <c r="N102" s="104"/>
      <c r="O102" s="99"/>
      <c r="P102" s="99"/>
      <c r="Q102" s="99"/>
      <c r="R102" s="99"/>
      <c r="S102" s="79"/>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row>
    <row r="103" spans="1:84" s="1" customFormat="1" ht="15" customHeight="1">
      <c r="B103" s="2886" t="s">
        <v>211</v>
      </c>
      <c r="C103" s="2887"/>
      <c r="D103" s="2887"/>
      <c r="E103" s="405" t="s">
        <v>163</v>
      </c>
      <c r="F103" s="335">
        <f t="shared" si="5"/>
        <v>0</v>
      </c>
      <c r="G103" s="337"/>
      <c r="H103" s="337"/>
      <c r="I103" s="337"/>
      <c r="J103" s="337"/>
      <c r="K103" s="337"/>
      <c r="L103" s="337"/>
      <c r="M103" s="409"/>
      <c r="N103" s="104"/>
      <c r="O103" s="99"/>
      <c r="P103" s="99"/>
      <c r="Q103" s="99"/>
      <c r="R103" s="99"/>
      <c r="S103" s="79"/>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row>
    <row r="104" spans="1:84" s="1" customFormat="1" ht="15" customHeight="1">
      <c r="B104" s="2886" t="s">
        <v>204</v>
      </c>
      <c r="C104" s="2887"/>
      <c r="D104" s="2887"/>
      <c r="E104" s="417" t="s">
        <v>163</v>
      </c>
      <c r="F104" s="334">
        <f t="shared" si="5"/>
        <v>0</v>
      </c>
      <c r="G104" s="337" t="str">
        <f>IF(SUM(G98:G103)=0,"",IFERROR(SUM(G98:G103),""))</f>
        <v/>
      </c>
      <c r="H104" s="337" t="str">
        <f t="shared" ref="H104:R104" si="6">IF(SUM(H98:H103)=0,"",IFERROR(SUM(H98:H103),""))</f>
        <v/>
      </c>
      <c r="I104" s="337" t="str">
        <f t="shared" si="6"/>
        <v/>
      </c>
      <c r="J104" s="337" t="str">
        <f t="shared" si="6"/>
        <v/>
      </c>
      <c r="K104" s="337" t="str">
        <f t="shared" si="6"/>
        <v/>
      </c>
      <c r="L104" s="337" t="str">
        <f t="shared" si="6"/>
        <v/>
      </c>
      <c r="M104" s="409" t="str">
        <f t="shared" si="6"/>
        <v/>
      </c>
      <c r="N104" s="191" t="str">
        <f t="shared" si="6"/>
        <v/>
      </c>
      <c r="O104" s="190" t="str">
        <f t="shared" si="6"/>
        <v/>
      </c>
      <c r="P104" s="190" t="str">
        <f t="shared" si="6"/>
        <v/>
      </c>
      <c r="Q104" s="190" t="str">
        <f t="shared" si="6"/>
        <v/>
      </c>
      <c r="R104" s="190" t="str">
        <f t="shared" si="6"/>
        <v/>
      </c>
      <c r="S104" s="79"/>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row>
    <row r="105" spans="1:84" s="1" customFormat="1" ht="15" hidden="1" customHeight="1">
      <c r="B105" s="2886" t="s">
        <v>351</v>
      </c>
      <c r="C105" s="2887"/>
      <c r="D105" s="2887"/>
      <c r="E105" s="417" t="s">
        <v>352</v>
      </c>
      <c r="F105" s="334">
        <f t="shared" si="5"/>
        <v>0</v>
      </c>
      <c r="G105" s="337" t="str">
        <f>IF(G98+G99+G100*2.58+G101*0+G102*0+G103*0=0,"",IFERROR(G98+G99+G100*2.58+G101*0+G102*0+G103*0,""))</f>
        <v/>
      </c>
      <c r="H105" s="337" t="str">
        <f t="shared" ref="H105:R105" si="7">IF(H98+H99+H100*2.58+H101*0+H102*0+H103*0=0,"",IFERROR(H98+H99+H100*2.58+H101*0+H102*0+H103*0,""))</f>
        <v/>
      </c>
      <c r="I105" s="337" t="str">
        <f t="shared" si="7"/>
        <v/>
      </c>
      <c r="J105" s="337" t="str">
        <f t="shared" si="7"/>
        <v/>
      </c>
      <c r="K105" s="337" t="str">
        <f t="shared" si="7"/>
        <v/>
      </c>
      <c r="L105" s="337" t="str">
        <f t="shared" si="7"/>
        <v/>
      </c>
      <c r="M105" s="409" t="str">
        <f t="shared" si="7"/>
        <v/>
      </c>
      <c r="N105" s="191" t="str">
        <f t="shared" si="7"/>
        <v/>
      </c>
      <c r="O105" s="190" t="str">
        <f t="shared" si="7"/>
        <v/>
      </c>
      <c r="P105" s="190" t="str">
        <f t="shared" si="7"/>
        <v/>
      </c>
      <c r="Q105" s="190" t="str">
        <f t="shared" si="7"/>
        <v/>
      </c>
      <c r="R105" s="190" t="str">
        <f t="shared" si="7"/>
        <v/>
      </c>
      <c r="S105" s="79"/>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row>
    <row r="106" spans="1:84" s="1" customFormat="1" ht="15" hidden="1" customHeight="1">
      <c r="B106" s="2886" t="s">
        <v>349</v>
      </c>
      <c r="C106" s="2887"/>
      <c r="D106" s="2887"/>
      <c r="E106" s="417" t="s">
        <v>353</v>
      </c>
      <c r="F106" s="336" t="str">
        <f>IFERROR(SUM(G106:R106)/F90,"")</f>
        <v/>
      </c>
      <c r="G106" s="336" t="str">
        <f t="shared" ref="G106:R106" si="8">IFERROR(G105/G90,"")</f>
        <v/>
      </c>
      <c r="H106" s="336" t="str">
        <f t="shared" si="8"/>
        <v/>
      </c>
      <c r="I106" s="336" t="str">
        <f t="shared" si="8"/>
        <v/>
      </c>
      <c r="J106" s="336" t="str">
        <f t="shared" si="8"/>
        <v/>
      </c>
      <c r="K106" s="336" t="str">
        <f t="shared" si="8"/>
        <v/>
      </c>
      <c r="L106" s="336" t="str">
        <f t="shared" si="8"/>
        <v/>
      </c>
      <c r="M106" s="410" t="str">
        <f t="shared" si="8"/>
        <v/>
      </c>
      <c r="N106" s="194" t="str">
        <f t="shared" si="8"/>
        <v/>
      </c>
      <c r="O106" s="193" t="str">
        <f t="shared" si="8"/>
        <v/>
      </c>
      <c r="P106" s="193" t="str">
        <f t="shared" si="8"/>
        <v/>
      </c>
      <c r="Q106" s="193" t="str">
        <f t="shared" si="8"/>
        <v/>
      </c>
      <c r="R106" s="193" t="str">
        <f t="shared" si="8"/>
        <v/>
      </c>
      <c r="S106" s="79"/>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row>
    <row r="107" spans="1:84" s="1" customFormat="1" ht="15" customHeight="1" thickBot="1">
      <c r="B107" s="2886" t="s">
        <v>218</v>
      </c>
      <c r="C107" s="2887"/>
      <c r="D107" s="2887"/>
      <c r="E107" s="420"/>
      <c r="F107" s="337" t="str">
        <f>IF(F106="-","",IF(F106&lt;=50,"A",IF(F106&lt;=90,"B",IF(F106&lt;=150,"C",IF(F106&lt;230,"D",IF(F106&lt;330,"E",IF(F106&lt;=450,"F","D")))))))</f>
        <v>D</v>
      </c>
      <c r="G107" s="337" t="str">
        <f>IF(G106="-","",IF(G106&lt;=50,"A",IF(G106&lt;=90,"B",IF(G106&lt;=150,"C",IF(G106&lt;230,"D",IF(G106&lt;330,"E",IF(G106&lt;=450,"F","D")))))))</f>
        <v>D</v>
      </c>
      <c r="H107" s="337" t="str">
        <f>IF(H106="-","",IF(H106&lt;=50,"A",IF(H106&lt;=90,"B",IF(H106&lt;=150,"C",IF(H106&lt;230,"D",IF(H106&lt;330,"E",IF(H106&lt;=450,"F","D")))))))</f>
        <v>D</v>
      </c>
      <c r="I107" s="337" t="str">
        <f>IF(I106="-","",IF(I106&lt;=50,"A",IF(I106&lt;=90,"B",IF(I106&lt;=150,"C",IF(I106&lt;230,"D",IF(I106&lt;330,"E",IF(I106&lt;=450,"F","D")))))))</f>
        <v>D</v>
      </c>
      <c r="J107" s="337" t="str">
        <f t="shared" ref="J107:R107" si="9">IF(J106="-","",IF(J106&lt;=50,"A",IF(J106&lt;=90,"B",IF(J106&lt;=150,"C",IF(J106&lt;230,"D",IF(J106&lt;330,"E",IF(J106&lt;=450,"F","D")))))))</f>
        <v>D</v>
      </c>
      <c r="K107" s="337" t="str">
        <f t="shared" si="9"/>
        <v>D</v>
      </c>
      <c r="L107" s="337" t="str">
        <f t="shared" si="9"/>
        <v>D</v>
      </c>
      <c r="M107" s="409" t="str">
        <f t="shared" si="9"/>
        <v>D</v>
      </c>
      <c r="N107" s="191" t="str">
        <f t="shared" si="9"/>
        <v>D</v>
      </c>
      <c r="O107" s="190" t="str">
        <f t="shared" si="9"/>
        <v>D</v>
      </c>
      <c r="P107" s="190" t="str">
        <f t="shared" si="9"/>
        <v>D</v>
      </c>
      <c r="Q107" s="190" t="str">
        <f t="shared" si="9"/>
        <v>D</v>
      </c>
      <c r="R107" s="190" t="str">
        <f t="shared" si="9"/>
        <v>D</v>
      </c>
      <c r="S107" s="79"/>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row>
    <row r="108" spans="1:84" s="1" customFormat="1" ht="17.25" customHeight="1" thickBot="1">
      <c r="B108" s="2116" t="s">
        <v>199</v>
      </c>
      <c r="C108" s="2117"/>
      <c r="D108" s="2117"/>
      <c r="E108" s="2117"/>
      <c r="F108" s="2117"/>
      <c r="G108" s="2117"/>
      <c r="H108" s="2117"/>
      <c r="I108" s="2117"/>
      <c r="J108" s="2117"/>
      <c r="K108" s="2117"/>
      <c r="L108" s="2117"/>
      <c r="M108" s="2118"/>
      <c r="N108" s="80"/>
      <c r="O108" s="80"/>
      <c r="P108" s="80"/>
      <c r="Q108" s="80"/>
      <c r="R108" s="80"/>
      <c r="S108" s="8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row>
    <row r="109" spans="1:84" s="1" customFormat="1" ht="15" customHeight="1">
      <c r="B109" s="421"/>
      <c r="C109" s="2109"/>
      <c r="D109" s="2109"/>
      <c r="E109" s="2109"/>
      <c r="F109" s="2109"/>
      <c r="G109" s="2109"/>
      <c r="H109" s="2109"/>
      <c r="I109" s="2109"/>
      <c r="J109" s="2109"/>
      <c r="K109" s="2109"/>
      <c r="L109" s="2109"/>
      <c r="M109" s="422"/>
      <c r="N109" s="38"/>
      <c r="O109" s="38"/>
      <c r="P109" s="38"/>
      <c r="Q109" s="38"/>
      <c r="R109" s="38"/>
      <c r="S109" s="61"/>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row>
    <row r="110" spans="1:84" s="1" customFormat="1">
      <c r="B110" s="423"/>
      <c r="C110" s="1938"/>
      <c r="D110" s="1938"/>
      <c r="E110" s="1938"/>
      <c r="F110" s="1938"/>
      <c r="G110" s="1938"/>
      <c r="H110" s="1938"/>
      <c r="I110" s="1938"/>
      <c r="J110" s="1938"/>
      <c r="K110" s="1938"/>
      <c r="L110" s="1938"/>
      <c r="M110" s="424"/>
      <c r="N110" s="4"/>
      <c r="O110" s="4"/>
      <c r="P110" s="4"/>
      <c r="Q110" s="4"/>
      <c r="R110" s="4"/>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row>
    <row r="111" spans="1:84" s="1" customFormat="1" ht="15.75" thickBot="1">
      <c r="B111" s="425"/>
      <c r="C111" s="2879"/>
      <c r="D111" s="2879"/>
      <c r="E111" s="2879"/>
      <c r="F111" s="2879"/>
      <c r="G111" s="2879"/>
      <c r="H111" s="2879"/>
      <c r="I111" s="2879"/>
      <c r="J111" s="2879"/>
      <c r="K111" s="2879"/>
      <c r="L111" s="2879"/>
      <c r="M111" s="426"/>
      <c r="N111" s="4"/>
      <c r="O111" s="4"/>
      <c r="P111" s="4"/>
      <c r="Q111" s="4"/>
      <c r="R111" s="4"/>
      <c r="S111" s="10"/>
      <c r="T111" s="10"/>
      <c r="U111" s="10"/>
      <c r="V111" s="10"/>
      <c r="W111" s="10"/>
      <c r="X111" s="10"/>
      <c r="Y111" s="10"/>
      <c r="Z111" s="10"/>
      <c r="AA111" s="10"/>
      <c r="AB111" s="10"/>
      <c r="AC111" s="10"/>
      <c r="AD111" s="10"/>
      <c r="AE111" s="10"/>
      <c r="AF111" s="10"/>
      <c r="AG111" s="10"/>
      <c r="AH111" s="10"/>
      <c r="AI111" s="10"/>
      <c r="AJ111" s="10"/>
      <c r="AK111" s="10"/>
      <c r="AL111" s="10"/>
      <c r="AM111" s="10"/>
      <c r="AN111" s="10"/>
      <c r="AO111" s="10"/>
      <c r="AP111" s="10"/>
      <c r="AQ111" s="10"/>
      <c r="AR111" s="10"/>
      <c r="AS111" s="10"/>
      <c r="AT111" s="10"/>
      <c r="AU111" s="10"/>
      <c r="AV111" s="10"/>
      <c r="AW111" s="10"/>
      <c r="AX111" s="10"/>
      <c r="AY111" s="10"/>
      <c r="AZ111" s="10"/>
      <c r="BA111" s="10"/>
      <c r="BB111" s="10"/>
      <c r="BC111" s="10"/>
      <c r="BD111" s="10"/>
      <c r="BE111" s="10"/>
      <c r="BF111" s="10"/>
      <c r="BG111" s="10"/>
      <c r="BH111" s="10"/>
      <c r="BI111" s="10"/>
      <c r="BJ111" s="10"/>
      <c r="BK111" s="10"/>
      <c r="BL111" s="10"/>
      <c r="BM111" s="10"/>
      <c r="BN111" s="10"/>
      <c r="BO111" s="10"/>
      <c r="BP111" s="10"/>
      <c r="BQ111" s="10"/>
      <c r="BR111" s="10"/>
      <c r="BS111" s="10"/>
      <c r="BT111" s="10"/>
      <c r="BU111" s="10"/>
      <c r="BV111" s="10"/>
      <c r="BW111" s="10"/>
      <c r="BX111" s="10"/>
      <c r="BY111" s="10"/>
      <c r="BZ111" s="10"/>
      <c r="CA111" s="10"/>
      <c r="CB111" s="10"/>
      <c r="CC111" s="10"/>
      <c r="CD111" s="10"/>
      <c r="CE111" s="10"/>
      <c r="CF111" s="10"/>
    </row>
    <row r="112" spans="1:84" s="1" customFormat="1">
      <c r="A112" s="37"/>
      <c r="B112" s="427"/>
      <c r="C112" s="427"/>
      <c r="D112" s="427"/>
      <c r="E112" s="428"/>
      <c r="F112" s="429"/>
      <c r="G112" s="430"/>
      <c r="H112" s="430"/>
      <c r="I112" s="431"/>
      <c r="J112" s="430"/>
      <c r="K112" s="430"/>
      <c r="L112" s="430"/>
      <c r="M112" s="430"/>
      <c r="N112" s="4"/>
      <c r="O112" s="4"/>
      <c r="P112" s="4"/>
      <c r="Q112" s="4"/>
      <c r="R112" s="4"/>
      <c r="S112" s="10"/>
      <c r="T112" s="10"/>
      <c r="U112" s="10"/>
      <c r="V112" s="10"/>
      <c r="W112" s="10"/>
      <c r="X112" s="10"/>
      <c r="Y112" s="10"/>
      <c r="Z112" s="10"/>
      <c r="AA112" s="10"/>
      <c r="AB112" s="10"/>
      <c r="AC112" s="10"/>
      <c r="AD112" s="10"/>
      <c r="AE112" s="10"/>
      <c r="AF112" s="10"/>
      <c r="AG112" s="10"/>
      <c r="AH112" s="10"/>
      <c r="AI112" s="10"/>
      <c r="AJ112" s="10"/>
      <c r="AK112" s="10"/>
      <c r="AL112" s="10"/>
      <c r="AM112" s="10"/>
      <c r="AN112" s="10"/>
      <c r="AO112" s="10"/>
      <c r="AP112" s="10"/>
      <c r="AQ112" s="10"/>
      <c r="AR112" s="10"/>
      <c r="AS112" s="10"/>
      <c r="AT112" s="10"/>
      <c r="AU112" s="10"/>
      <c r="AV112" s="10"/>
      <c r="AW112" s="10"/>
      <c r="AX112" s="10"/>
      <c r="AY112" s="10"/>
      <c r="AZ112" s="10"/>
      <c r="BA112" s="10"/>
      <c r="BB112" s="10"/>
      <c r="BC112" s="10"/>
      <c r="BD112" s="10"/>
      <c r="BE112" s="10"/>
      <c r="BF112" s="10"/>
      <c r="BG112" s="10"/>
      <c r="BH112" s="10"/>
      <c r="BI112" s="10"/>
      <c r="BJ112" s="10"/>
      <c r="BK112" s="10"/>
      <c r="BL112" s="10"/>
      <c r="BM112" s="10"/>
      <c r="BN112" s="10"/>
      <c r="BO112" s="10"/>
      <c r="BP112" s="10"/>
      <c r="BQ112" s="10"/>
      <c r="BR112" s="10"/>
      <c r="BS112" s="10"/>
      <c r="BT112" s="10"/>
      <c r="BU112" s="10"/>
      <c r="BV112" s="10"/>
      <c r="BW112" s="10"/>
      <c r="BX112" s="10"/>
      <c r="BY112" s="10"/>
      <c r="BZ112" s="10"/>
      <c r="CA112" s="10"/>
      <c r="CB112" s="10"/>
      <c r="CC112" s="10"/>
      <c r="CD112" s="10"/>
      <c r="CE112" s="10"/>
      <c r="CF112" s="10"/>
    </row>
    <row r="113" spans="1:84" s="1" customFormat="1">
      <c r="A113" s="37"/>
      <c r="B113" s="427"/>
      <c r="C113" s="427"/>
      <c r="D113" s="427"/>
      <c r="E113" s="428"/>
      <c r="F113" s="429"/>
      <c r="G113" s="430"/>
      <c r="H113" s="430"/>
      <c r="I113" s="431"/>
      <c r="J113" s="430"/>
      <c r="K113" s="430"/>
      <c r="L113" s="430"/>
      <c r="M113" s="430"/>
      <c r="N113" s="4"/>
      <c r="O113" s="4"/>
      <c r="P113" s="4"/>
      <c r="Q113" s="4"/>
      <c r="R113" s="4"/>
      <c r="S113" s="10"/>
      <c r="T113" s="10"/>
      <c r="U113" s="10"/>
      <c r="V113" s="10"/>
      <c r="W113" s="10"/>
      <c r="X113" s="10"/>
      <c r="Y113" s="10"/>
      <c r="Z113" s="10"/>
      <c r="AA113" s="10"/>
      <c r="AB113" s="10"/>
      <c r="AC113" s="10"/>
      <c r="AD113" s="10"/>
      <c r="AE113" s="10"/>
      <c r="AF113" s="10"/>
      <c r="AG113" s="10"/>
      <c r="AH113" s="10"/>
      <c r="AI113" s="10"/>
      <c r="AJ113" s="10"/>
      <c r="AK113" s="10"/>
      <c r="AL113" s="10"/>
      <c r="AM113" s="10"/>
      <c r="AN113" s="10"/>
      <c r="AO113" s="10"/>
      <c r="AP113" s="10"/>
      <c r="AQ113" s="10"/>
      <c r="AR113" s="10"/>
      <c r="AS113" s="10"/>
      <c r="AT113" s="10"/>
      <c r="AU113" s="10"/>
      <c r="AV113" s="10"/>
      <c r="AW113" s="10"/>
      <c r="AX113" s="10"/>
      <c r="AY113" s="10"/>
      <c r="AZ113" s="10"/>
      <c r="BA113" s="10"/>
      <c r="BB113" s="10"/>
      <c r="BC113" s="10"/>
      <c r="BD113" s="10"/>
      <c r="BE113" s="10"/>
      <c r="BF113" s="10"/>
      <c r="BG113" s="10"/>
      <c r="BH113" s="10"/>
      <c r="BI113" s="10"/>
      <c r="BJ113" s="10"/>
      <c r="BK113" s="10"/>
      <c r="BL113" s="10"/>
      <c r="BM113" s="10"/>
      <c r="BN113" s="10"/>
      <c r="BO113" s="10"/>
      <c r="BP113" s="10"/>
      <c r="BQ113" s="10"/>
      <c r="BR113" s="10"/>
      <c r="BS113" s="10"/>
      <c r="BT113" s="10"/>
      <c r="BU113" s="10"/>
      <c r="BV113" s="10"/>
      <c r="BW113" s="10"/>
      <c r="BX113" s="10"/>
      <c r="BY113" s="10"/>
      <c r="BZ113" s="10"/>
      <c r="CA113" s="10"/>
      <c r="CB113" s="10"/>
      <c r="CC113" s="10"/>
      <c r="CD113" s="10"/>
      <c r="CE113" s="10"/>
      <c r="CF113" s="10"/>
    </row>
    <row r="114" spans="1:84" s="1" customFormat="1" ht="15" customHeight="1" thickBot="1">
      <c r="A114" s="16"/>
      <c r="B114" s="432"/>
      <c r="C114" s="432"/>
      <c r="D114" s="432"/>
      <c r="E114" s="433"/>
      <c r="F114" s="431"/>
      <c r="G114" s="431"/>
      <c r="H114" s="431"/>
      <c r="I114" s="431"/>
      <c r="J114" s="431"/>
      <c r="K114" s="431"/>
      <c r="L114" s="431"/>
      <c r="M114" s="431"/>
      <c r="N114" s="39"/>
      <c r="O114" s="39"/>
      <c r="P114" s="39"/>
      <c r="Q114" s="39"/>
      <c r="R114" s="39"/>
      <c r="S114" s="10"/>
      <c r="T114" s="10"/>
      <c r="U114" s="10"/>
      <c r="V114" s="10"/>
      <c r="W114" s="10"/>
      <c r="X114" s="10"/>
      <c r="Y114" s="10"/>
      <c r="Z114" s="10"/>
      <c r="AA114" s="10"/>
      <c r="AB114" s="10"/>
      <c r="AC114" s="10"/>
      <c r="AD114" s="10"/>
      <c r="AE114" s="10"/>
      <c r="AF114" s="10"/>
      <c r="AG114" s="10"/>
      <c r="AH114" s="10"/>
      <c r="AI114" s="10"/>
      <c r="AJ114" s="10"/>
      <c r="AK114" s="10"/>
      <c r="AL114" s="10"/>
      <c r="AM114" s="10"/>
      <c r="AN114" s="10"/>
      <c r="AO114" s="10"/>
      <c r="AP114" s="10"/>
      <c r="AQ114" s="10"/>
      <c r="AR114" s="10"/>
      <c r="AS114" s="10"/>
      <c r="AT114" s="10"/>
      <c r="AU114" s="10"/>
      <c r="AV114" s="10"/>
      <c r="AW114" s="10"/>
      <c r="AX114" s="10"/>
      <c r="AY114" s="10"/>
      <c r="AZ114" s="10"/>
      <c r="BA114" s="10"/>
      <c r="BB114" s="10"/>
      <c r="BC114" s="10"/>
      <c r="BD114" s="10"/>
      <c r="BE114" s="10"/>
      <c r="BF114" s="10"/>
      <c r="BG114" s="10"/>
      <c r="BH114" s="10"/>
      <c r="BI114" s="10"/>
      <c r="BJ114" s="10"/>
      <c r="BK114" s="10"/>
      <c r="BL114" s="10"/>
      <c r="BM114" s="10"/>
      <c r="BN114" s="10"/>
      <c r="BO114" s="10"/>
      <c r="BP114" s="10"/>
      <c r="BQ114" s="10"/>
      <c r="BR114" s="10"/>
      <c r="BS114" s="10"/>
      <c r="BT114" s="10"/>
      <c r="BU114" s="10"/>
      <c r="BV114" s="10"/>
      <c r="BW114" s="10"/>
      <c r="BX114" s="10"/>
      <c r="BY114" s="10"/>
      <c r="BZ114" s="10"/>
      <c r="CA114" s="10"/>
      <c r="CB114" s="10"/>
      <c r="CC114" s="10"/>
      <c r="CD114" s="10"/>
      <c r="CE114" s="10"/>
      <c r="CF114" s="10"/>
    </row>
    <row r="115" spans="1:84" ht="24.75" customHeight="1" thickBot="1">
      <c r="B115" s="2119" t="s">
        <v>361</v>
      </c>
      <c r="C115" s="2120"/>
      <c r="D115" s="2120"/>
      <c r="E115" s="2120"/>
      <c r="F115" s="2120"/>
      <c r="G115" s="2120"/>
      <c r="H115" s="2120"/>
      <c r="I115" s="2120"/>
      <c r="J115" s="2120"/>
      <c r="K115" s="2120"/>
      <c r="L115" s="2120"/>
      <c r="M115" s="2121"/>
      <c r="N115" s="44"/>
      <c r="O115" s="44"/>
      <c r="P115" s="44"/>
      <c r="Q115" s="44"/>
      <c r="R115" s="44"/>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row>
    <row r="116" spans="1:84" ht="15" customHeight="1">
      <c r="B116" s="2931" t="s">
        <v>17</v>
      </c>
      <c r="C116" s="2932"/>
      <c r="D116" s="2932"/>
      <c r="E116" s="2932"/>
      <c r="F116" s="2932"/>
      <c r="G116" s="2932"/>
      <c r="H116" s="2932"/>
      <c r="I116" s="2932"/>
      <c r="J116" s="2932"/>
      <c r="K116" s="2932"/>
      <c r="L116" s="2932"/>
      <c r="M116" s="2933"/>
      <c r="N116" s="45"/>
      <c r="O116" s="45"/>
      <c r="P116" s="45"/>
      <c r="Q116" s="45"/>
      <c r="R116" s="45"/>
      <c r="S116" s="6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row>
    <row r="117" spans="1:84" ht="15" customHeight="1">
      <c r="B117" s="2889" t="s">
        <v>27</v>
      </c>
      <c r="C117" s="2890"/>
      <c r="D117" s="2890"/>
      <c r="E117" s="2891"/>
      <c r="F117" s="338" t="s">
        <v>28</v>
      </c>
      <c r="G117" s="434" t="str">
        <f>IFERROR(F97/1000,"")</f>
        <v/>
      </c>
      <c r="H117" s="435" t="str">
        <f>IFERROR(IF(G117*1000&lt;&gt;F97, "attention puissance appelée et nominale de l'installation différentes",""),"")</f>
        <v/>
      </c>
      <c r="I117" s="436"/>
      <c r="J117" s="436"/>
      <c r="K117" s="436"/>
      <c r="L117" s="436"/>
      <c r="M117" s="437"/>
      <c r="N117" s="27"/>
      <c r="O117" s="27"/>
      <c r="P117" s="27"/>
      <c r="Q117" s="27"/>
      <c r="R117" s="27"/>
      <c r="S117" s="6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row>
    <row r="118" spans="1:84" ht="15" customHeight="1">
      <c r="B118" s="2889" t="s">
        <v>36</v>
      </c>
      <c r="C118" s="2890"/>
      <c r="D118" s="2890"/>
      <c r="E118" s="2891"/>
      <c r="F118" s="338" t="s">
        <v>28</v>
      </c>
      <c r="G118" s="438"/>
      <c r="H118" s="439" t="str">
        <f>IFERROR(IF((G118/G117)&lt;0.95,IF((G118/G117)&lt;0.85,"Votre installation nécessite un appoint","Votre installation nécessite un ballon d'accumulation"),""),"")</f>
        <v/>
      </c>
      <c r="I118" s="440"/>
      <c r="J118" s="440"/>
      <c r="K118" s="440"/>
      <c r="L118" s="440"/>
      <c r="M118" s="441"/>
      <c r="N118" s="27"/>
      <c r="O118" s="27"/>
      <c r="P118" s="27"/>
      <c r="Q118" s="27"/>
      <c r="R118" s="27"/>
      <c r="S118" s="6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row>
    <row r="119" spans="1:84" ht="15" customHeight="1">
      <c r="B119" s="2889" t="s">
        <v>166</v>
      </c>
      <c r="C119" s="2890"/>
      <c r="D119" s="2890"/>
      <c r="E119" s="2891"/>
      <c r="F119" s="442" t="s">
        <v>29</v>
      </c>
      <c r="G119" s="443">
        <f>F91</f>
        <v>0</v>
      </c>
      <c r="H119" s="439" t="str">
        <f>IFERROR(IF(G119*G121/G118&lt;1800," la chaudière ne sera pas assez utilisée",IF(G119*G121/G118&gt;1990, "le temps d'utilisation de la chaudière est optimal","")),"")</f>
        <v/>
      </c>
      <c r="I119" s="440"/>
      <c r="J119" s="440"/>
      <c r="K119" s="440"/>
      <c r="L119" s="440"/>
      <c r="M119" s="441"/>
      <c r="N119" s="27"/>
      <c r="O119" s="27"/>
      <c r="P119" s="27"/>
      <c r="Q119" s="27"/>
      <c r="R119" s="27"/>
      <c r="S119" s="6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row>
    <row r="120" spans="1:84" ht="15" customHeight="1">
      <c r="B120" s="2889" t="s">
        <v>35</v>
      </c>
      <c r="C120" s="2890"/>
      <c r="D120" s="2890"/>
      <c r="E120" s="2891"/>
      <c r="F120" s="442" t="s">
        <v>29</v>
      </c>
      <c r="G120" s="339"/>
      <c r="H120" s="340" t="str">
        <f>IFERROR(IF((G120/G119)&lt;0.9, "La production ne couvre que "&amp; ROUND(((G120/G119)-1)*100,2)&amp;" % des besoins", IF((G120/G119)&gt;1.1,"Surproduction de "&amp;ROUND( ((G120/G119)-1)*100,2) &amp;" % des besoins","")),"")</f>
        <v/>
      </c>
      <c r="I120" s="440"/>
      <c r="J120" s="440"/>
      <c r="K120" s="440"/>
      <c r="L120" s="440"/>
      <c r="M120" s="441"/>
      <c r="N120" s="27"/>
      <c r="O120" s="27"/>
      <c r="P120" s="27"/>
      <c r="Q120" s="27"/>
      <c r="R120" s="27"/>
      <c r="S120" s="6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row>
    <row r="121" spans="1:84" ht="15" customHeight="1">
      <c r="B121" s="2889" t="s">
        <v>34</v>
      </c>
      <c r="C121" s="2890"/>
      <c r="D121" s="2890"/>
      <c r="E121" s="2891"/>
      <c r="F121" s="444" t="s">
        <v>30</v>
      </c>
      <c r="G121" s="445" t="str">
        <f>IFERROR(G120/G119,"")</f>
        <v/>
      </c>
      <c r="H121" s="439" t="str">
        <f>IFERROR(IF(G121="", "",IF(G121&lt;1,IF(G121&lt;0.65,"Votre installation couvre moins de 65% des besoins","Votre installation nécessite un appoint"),IF(G121&gt;1,"La centrale est surdimensionnée",""))),"")</f>
        <v/>
      </c>
      <c r="I121" s="440"/>
      <c r="J121" s="440"/>
      <c r="K121" s="440"/>
      <c r="L121" s="440"/>
      <c r="M121" s="441"/>
      <c r="N121" s="27"/>
      <c r="O121" s="27"/>
      <c r="P121" s="27"/>
      <c r="Q121" s="27"/>
      <c r="R121" s="27"/>
      <c r="S121" s="6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row>
    <row r="122" spans="1:84" ht="15" customHeight="1">
      <c r="B122" s="2889" t="s">
        <v>222</v>
      </c>
      <c r="C122" s="2890"/>
      <c r="D122" s="2890"/>
      <c r="E122" s="2891"/>
      <c r="F122" s="444"/>
      <c r="G122" s="445"/>
      <c r="H122" s="439"/>
      <c r="I122" s="440"/>
      <c r="J122" s="440"/>
      <c r="K122" s="440"/>
      <c r="L122" s="440"/>
      <c r="M122" s="441"/>
      <c r="N122" s="27"/>
      <c r="O122" s="27"/>
      <c r="P122" s="27"/>
      <c r="Q122" s="27"/>
      <c r="R122" s="27"/>
      <c r="S122" s="6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row>
    <row r="123" spans="1:84" ht="15" customHeight="1">
      <c r="B123" s="2889" t="s">
        <v>33</v>
      </c>
      <c r="C123" s="2890"/>
      <c r="D123" s="2890"/>
      <c r="E123" s="2891"/>
      <c r="F123" s="446" t="s">
        <v>221</v>
      </c>
      <c r="G123" s="447"/>
      <c r="H123" s="340" t="str">
        <f>IFERROR("le rendement est de "&amp;ROUND((G120/G123)*100,2)&amp;" % pour l'installation biomasse","")</f>
        <v/>
      </c>
      <c r="I123" s="440"/>
      <c r="J123" s="440"/>
      <c r="K123" s="440"/>
      <c r="L123" s="440"/>
      <c r="M123" s="441"/>
      <c r="N123" s="27"/>
      <c r="O123" s="27"/>
      <c r="P123" s="27"/>
      <c r="Q123" s="27"/>
      <c r="R123" s="27"/>
      <c r="S123" s="6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row>
    <row r="124" spans="1:84" ht="15" customHeight="1">
      <c r="B124" s="2889" t="s">
        <v>32</v>
      </c>
      <c r="C124" s="2890"/>
      <c r="D124" s="2890"/>
      <c r="E124" s="2891"/>
      <c r="F124" s="448" t="s">
        <v>184</v>
      </c>
      <c r="G124" s="449"/>
      <c r="H124" s="450" t="s">
        <v>219</v>
      </c>
      <c r="I124" s="440"/>
      <c r="J124" s="440"/>
      <c r="K124" s="440"/>
      <c r="L124" s="440"/>
      <c r="M124" s="441"/>
      <c r="N124" s="51"/>
      <c r="O124" s="51"/>
      <c r="P124" s="51"/>
      <c r="Q124" s="51"/>
      <c r="R124" s="51"/>
      <c r="S124" s="6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row>
    <row r="125" spans="1:84" ht="15" customHeight="1">
      <c r="B125" s="2889" t="s">
        <v>167</v>
      </c>
      <c r="C125" s="2890"/>
      <c r="D125" s="2890"/>
      <c r="E125" s="2890"/>
      <c r="F125" s="451">
        <v>1</v>
      </c>
      <c r="G125" s="452">
        <v>1</v>
      </c>
      <c r="H125" s="453">
        <v>2</v>
      </c>
      <c r="I125" s="454">
        <v>3</v>
      </c>
      <c r="J125" s="453">
        <v>4</v>
      </c>
      <c r="K125" s="453">
        <v>5</v>
      </c>
      <c r="L125" s="453">
        <v>6</v>
      </c>
      <c r="M125" s="455">
        <v>7</v>
      </c>
      <c r="N125" s="192">
        <v>8</v>
      </c>
      <c r="O125" s="67">
        <v>9</v>
      </c>
      <c r="P125" s="67">
        <v>10</v>
      </c>
      <c r="Q125" s="67">
        <v>11</v>
      </c>
      <c r="R125" s="67">
        <v>12</v>
      </c>
      <c r="S125" s="6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row>
    <row r="126" spans="1:84" ht="15" customHeight="1">
      <c r="B126" s="2889" t="s">
        <v>37</v>
      </c>
      <c r="C126" s="2890"/>
      <c r="D126" s="2890"/>
      <c r="E126" s="2891"/>
      <c r="F126" s="456" t="s">
        <v>28</v>
      </c>
      <c r="G126" s="457"/>
      <c r="H126" s="453"/>
      <c r="I126" s="453"/>
      <c r="J126" s="453"/>
      <c r="K126" s="453"/>
      <c r="L126" s="453"/>
      <c r="M126" s="455"/>
      <c r="N126" s="198"/>
      <c r="O126" s="105"/>
      <c r="P126" s="105"/>
      <c r="Q126" s="105"/>
      <c r="R126" s="105"/>
      <c r="S126" s="6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row>
    <row r="127" spans="1:84" ht="15" customHeight="1">
      <c r="B127" s="2889" t="s">
        <v>38</v>
      </c>
      <c r="C127" s="2890"/>
      <c r="D127" s="2890"/>
      <c r="E127" s="2891"/>
      <c r="F127" s="458" t="s">
        <v>31</v>
      </c>
      <c r="G127" s="459"/>
      <c r="H127" s="459"/>
      <c r="I127" s="459"/>
      <c r="J127" s="459"/>
      <c r="K127" s="459"/>
      <c r="L127" s="459"/>
      <c r="M127" s="460"/>
      <c r="N127" s="199"/>
      <c r="O127" s="106"/>
      <c r="P127" s="106"/>
      <c r="Q127" s="106"/>
      <c r="R127" s="106"/>
      <c r="S127" s="6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row>
    <row r="128" spans="1:84" ht="15" customHeight="1">
      <c r="B128" s="2889" t="s">
        <v>109</v>
      </c>
      <c r="C128" s="2890"/>
      <c r="D128" s="2890"/>
      <c r="E128" s="2891"/>
      <c r="F128" s="458"/>
      <c r="G128" s="461"/>
      <c r="H128" s="453"/>
      <c r="I128" s="453"/>
      <c r="J128" s="453"/>
      <c r="K128" s="453"/>
      <c r="L128" s="453"/>
      <c r="M128" s="455"/>
      <c r="N128" s="200"/>
      <c r="O128" s="107"/>
      <c r="P128" s="107"/>
      <c r="Q128" s="107"/>
      <c r="R128" s="107"/>
      <c r="S128" s="6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row>
    <row r="129" spans="2:84" ht="15" customHeight="1">
      <c r="B129" s="2889" t="s">
        <v>110</v>
      </c>
      <c r="C129" s="2890"/>
      <c r="D129" s="2890"/>
      <c r="E129" s="2891"/>
      <c r="F129" s="458"/>
      <c r="G129" s="461" t="s">
        <v>111</v>
      </c>
      <c r="H129" s="453"/>
      <c r="I129" s="453"/>
      <c r="J129" s="453"/>
      <c r="K129" s="453"/>
      <c r="L129" s="453"/>
      <c r="M129" s="455"/>
      <c r="N129" s="200"/>
      <c r="O129" s="107"/>
      <c r="P129" s="107"/>
      <c r="Q129" s="107"/>
      <c r="R129" s="107"/>
      <c r="S129" s="6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row>
    <row r="130" spans="2:84" ht="15" customHeight="1">
      <c r="B130" s="2889" t="s">
        <v>18</v>
      </c>
      <c r="C130" s="2890"/>
      <c r="D130" s="2890"/>
      <c r="E130" s="2891"/>
      <c r="F130" s="458"/>
      <c r="G130" s="461" t="s">
        <v>112</v>
      </c>
      <c r="H130" s="453"/>
      <c r="I130" s="453"/>
      <c r="J130" s="453"/>
      <c r="K130" s="453"/>
      <c r="L130" s="453"/>
      <c r="M130" s="455"/>
      <c r="N130" s="200"/>
      <c r="O130" s="107"/>
      <c r="P130" s="107"/>
      <c r="Q130" s="107"/>
      <c r="R130" s="107"/>
      <c r="S130" s="6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row>
    <row r="131" spans="2:84" ht="15" customHeight="1">
      <c r="B131" s="3002" t="s">
        <v>19</v>
      </c>
      <c r="C131" s="3003"/>
      <c r="D131" s="3003"/>
      <c r="E131" s="3003"/>
      <c r="F131" s="2892"/>
      <c r="G131" s="3003"/>
      <c r="H131" s="3003"/>
      <c r="I131" s="3003"/>
      <c r="J131" s="3003"/>
      <c r="K131" s="3003"/>
      <c r="L131" s="3003"/>
      <c r="M131" s="3004"/>
      <c r="N131" s="46"/>
      <c r="O131" s="46"/>
      <c r="P131" s="46"/>
      <c r="Q131" s="46"/>
      <c r="R131" s="46"/>
      <c r="S131" s="6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row>
    <row r="132" spans="2:84" ht="15" customHeight="1">
      <c r="B132" s="2889" t="s">
        <v>168</v>
      </c>
      <c r="C132" s="2890"/>
      <c r="D132" s="2890"/>
      <c r="E132" s="2890"/>
      <c r="F132" s="462">
        <v>3</v>
      </c>
      <c r="G132" s="452">
        <v>1</v>
      </c>
      <c r="H132" s="453">
        <v>2</v>
      </c>
      <c r="I132" s="453">
        <v>3</v>
      </c>
      <c r="J132" s="453">
        <v>4</v>
      </c>
      <c r="K132" s="453">
        <v>5</v>
      </c>
      <c r="L132" s="453">
        <v>6</v>
      </c>
      <c r="M132" s="455">
        <v>7</v>
      </c>
      <c r="N132" s="192">
        <v>8</v>
      </c>
      <c r="O132" s="67">
        <v>9</v>
      </c>
      <c r="P132" s="67">
        <v>10</v>
      </c>
      <c r="Q132" s="67">
        <v>11</v>
      </c>
      <c r="R132" s="67">
        <v>12</v>
      </c>
      <c r="S132" s="6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row>
    <row r="133" spans="2:84" ht="15" customHeight="1">
      <c r="B133" s="2889" t="s">
        <v>20</v>
      </c>
      <c r="C133" s="2890"/>
      <c r="D133" s="2890"/>
      <c r="E133" s="2891"/>
      <c r="F133" s="463"/>
      <c r="G133" s="464" t="s">
        <v>148</v>
      </c>
      <c r="H133" s="464"/>
      <c r="I133" s="464"/>
      <c r="J133" s="464"/>
      <c r="K133" s="464"/>
      <c r="L133" s="464"/>
      <c r="M133" s="465"/>
      <c r="N133" s="201"/>
      <c r="O133" s="108"/>
      <c r="P133" s="108"/>
      <c r="Q133" s="108"/>
      <c r="R133" s="108"/>
      <c r="S133" s="6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row>
    <row r="134" spans="2:84" ht="15" customHeight="1">
      <c r="B134" s="2889" t="s">
        <v>77</v>
      </c>
      <c r="C134" s="2890"/>
      <c r="D134" s="2890"/>
      <c r="E134" s="2891"/>
      <c r="F134" s="466" t="s">
        <v>28</v>
      </c>
      <c r="G134" s="464"/>
      <c r="H134" s="464"/>
      <c r="I134" s="464"/>
      <c r="J134" s="464"/>
      <c r="K134" s="464"/>
      <c r="L134" s="464"/>
      <c r="M134" s="465"/>
      <c r="N134" s="202"/>
      <c r="O134" s="109"/>
      <c r="P134" s="109"/>
      <c r="Q134" s="109"/>
      <c r="R134" s="109"/>
      <c r="S134" s="6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row>
    <row r="135" spans="2:84" ht="15" customHeight="1">
      <c r="B135" s="2889" t="s">
        <v>38</v>
      </c>
      <c r="C135" s="2890"/>
      <c r="D135" s="2890"/>
      <c r="E135" s="2891"/>
      <c r="F135" s="466" t="s">
        <v>31</v>
      </c>
      <c r="G135" s="464"/>
      <c r="H135" s="464"/>
      <c r="I135" s="464"/>
      <c r="J135" s="464"/>
      <c r="K135" s="464"/>
      <c r="L135" s="464"/>
      <c r="M135" s="465"/>
      <c r="N135" s="202"/>
      <c r="O135" s="109"/>
      <c r="P135" s="109"/>
      <c r="Q135" s="109"/>
      <c r="R135" s="109"/>
      <c r="S135" s="6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row>
    <row r="136" spans="2:84" ht="15" customHeight="1">
      <c r="B136" s="2889" t="s">
        <v>78</v>
      </c>
      <c r="C136" s="2890"/>
      <c r="D136" s="2890"/>
      <c r="E136" s="2891"/>
      <c r="F136" s="466" t="s">
        <v>31</v>
      </c>
      <c r="G136" s="464"/>
      <c r="H136" s="464"/>
      <c r="I136" s="464"/>
      <c r="J136" s="464"/>
      <c r="K136" s="464"/>
      <c r="L136" s="464"/>
      <c r="M136" s="465"/>
      <c r="N136" s="202"/>
      <c r="O136" s="109"/>
      <c r="P136" s="109"/>
      <c r="Q136" s="109"/>
      <c r="R136" s="109"/>
      <c r="S136" s="6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row>
    <row r="137" spans="2:84" ht="15" customHeight="1">
      <c r="B137" s="3005" t="s">
        <v>79</v>
      </c>
      <c r="C137" s="3006"/>
      <c r="D137" s="3006"/>
      <c r="E137" s="3007"/>
      <c r="F137" s="467" t="s">
        <v>80</v>
      </c>
      <c r="G137" s="468"/>
      <c r="H137" s="468"/>
      <c r="I137" s="468"/>
      <c r="J137" s="468"/>
      <c r="K137" s="468"/>
      <c r="L137" s="468"/>
      <c r="M137" s="469"/>
      <c r="N137" s="202"/>
      <c r="O137" s="109"/>
      <c r="P137" s="109"/>
      <c r="Q137" s="109"/>
      <c r="R137" s="109"/>
      <c r="S137" s="6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row>
    <row r="138" spans="2:84" ht="15" customHeight="1">
      <c r="B138" s="2892" t="s">
        <v>39</v>
      </c>
      <c r="C138" s="2892"/>
      <c r="D138" s="2892"/>
      <c r="E138" s="2892"/>
      <c r="F138" s="2892"/>
      <c r="G138" s="470" t="s">
        <v>333</v>
      </c>
      <c r="H138" s="2892" t="s">
        <v>223</v>
      </c>
      <c r="I138" s="2892"/>
      <c r="J138" s="2892"/>
      <c r="K138" s="2892"/>
      <c r="L138" s="2892"/>
      <c r="M138" s="470" t="s">
        <v>333</v>
      </c>
      <c r="N138" s="180"/>
      <c r="O138" s="4"/>
      <c r="P138" s="4"/>
      <c r="Q138" s="4"/>
      <c r="R138" s="4"/>
      <c r="S138" s="6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row>
    <row r="139" spans="2:84" ht="15" customHeight="1" thickBot="1">
      <c r="B139" s="2897" t="s">
        <v>173</v>
      </c>
      <c r="C139" s="2897"/>
      <c r="D139" s="2897"/>
      <c r="E139" s="2897"/>
      <c r="F139" s="471"/>
      <c r="G139" s="472" t="str">
        <f>IFERROR(#REF!,"")</f>
        <v/>
      </c>
      <c r="H139" s="3026" t="s">
        <v>332</v>
      </c>
      <c r="I139" s="3027"/>
      <c r="J139" s="3027"/>
      <c r="K139" s="3027"/>
      <c r="L139" s="473"/>
      <c r="M139" s="474">
        <v>20</v>
      </c>
      <c r="N139" s="180"/>
      <c r="O139" s="4"/>
      <c r="P139" s="4"/>
      <c r="Q139" s="4"/>
      <c r="R139" s="4"/>
      <c r="S139" s="6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row>
    <row r="140" spans="2:84" ht="15" customHeight="1">
      <c r="B140" s="2115" t="s">
        <v>336</v>
      </c>
      <c r="C140" s="2115"/>
      <c r="D140" s="2115"/>
      <c r="E140" s="2115"/>
      <c r="F140" s="456"/>
      <c r="G140" s="2875" t="str">
        <f>IFERROR(#REF!,"")</f>
        <v/>
      </c>
      <c r="H140" s="2929" t="s">
        <v>23</v>
      </c>
      <c r="I140" s="2123"/>
      <c r="J140" s="2123"/>
      <c r="K140" s="2930"/>
      <c r="L140" s="475"/>
      <c r="M140" s="476" t="e">
        <f>SUM(#REF!)+G136*G137+H136*H137+I136*I137+J136*J137+K136*K137+L136*L137+M136*M137+N136*N137+O136*O137+P136*P137+Q136*Q137+R136*R137</f>
        <v>#REF!</v>
      </c>
      <c r="N140" s="181"/>
      <c r="O140" s="4"/>
      <c r="P140" s="4"/>
      <c r="Q140" s="4"/>
      <c r="R140" s="4"/>
      <c r="S140" s="6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row>
    <row r="141" spans="2:84" ht="15" customHeight="1">
      <c r="B141" s="2897" t="s">
        <v>170</v>
      </c>
      <c r="C141" s="2897"/>
      <c r="D141" s="2897"/>
      <c r="E141" s="2897"/>
      <c r="F141" s="471"/>
      <c r="G141" s="2876"/>
      <c r="H141" s="1941" t="s">
        <v>24</v>
      </c>
      <c r="I141" s="1930"/>
      <c r="J141" s="1930"/>
      <c r="K141" s="2928"/>
      <c r="L141" s="477"/>
      <c r="M141" s="478" t="e">
        <f>#REF!</f>
        <v>#REF!</v>
      </c>
      <c r="N141" s="180"/>
      <c r="O141" s="4"/>
      <c r="P141" s="4"/>
      <c r="Q141" s="4"/>
      <c r="R141" s="4"/>
      <c r="S141" s="6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row>
    <row r="142" spans="2:84" ht="15" customHeight="1">
      <c r="B142" s="2115" t="s">
        <v>21</v>
      </c>
      <c r="C142" s="2115"/>
      <c r="D142" s="2115"/>
      <c r="E142" s="2115"/>
      <c r="F142" s="456"/>
      <c r="G142" s="2875" t="str">
        <f>IFERROR(#REF!,"")</f>
        <v/>
      </c>
      <c r="H142" s="1941" t="s">
        <v>25</v>
      </c>
      <c r="I142" s="1930"/>
      <c r="J142" s="1930"/>
      <c r="K142" s="2928"/>
      <c r="L142" s="477"/>
      <c r="M142" s="478" t="e">
        <f>#REF!</f>
        <v>#REF!</v>
      </c>
      <c r="N142" s="180"/>
      <c r="O142" s="4"/>
      <c r="P142" s="4"/>
      <c r="Q142" s="4"/>
      <c r="R142" s="4"/>
      <c r="S142" s="6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row>
    <row r="143" spans="2:84" ht="15" customHeight="1">
      <c r="B143" s="2897" t="s">
        <v>337</v>
      </c>
      <c r="C143" s="2897"/>
      <c r="D143" s="2897"/>
      <c r="E143" s="2897"/>
      <c r="F143" s="471"/>
      <c r="G143" s="2876"/>
      <c r="H143" s="1941" t="s">
        <v>26</v>
      </c>
      <c r="I143" s="1930"/>
      <c r="J143" s="1930"/>
      <c r="K143" s="2928"/>
      <c r="L143" s="477"/>
      <c r="M143" s="478" t="e">
        <f>#REF!</f>
        <v>#REF!</v>
      </c>
      <c r="N143" s="179"/>
      <c r="O143" s="4"/>
      <c r="P143" s="4"/>
      <c r="Q143" s="1"/>
      <c r="R143" s="1"/>
      <c r="S143" s="6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row>
    <row r="144" spans="2:84" ht="15" customHeight="1" thickBot="1">
      <c r="B144" s="2898" t="s">
        <v>22</v>
      </c>
      <c r="C144" s="2898"/>
      <c r="D144" s="2898"/>
      <c r="E144" s="2898"/>
      <c r="F144" s="479"/>
      <c r="G144" s="480" t="str">
        <f>IFERROR(#REF!,"")</f>
        <v/>
      </c>
      <c r="H144" s="2936" t="s">
        <v>172</v>
      </c>
      <c r="I144" s="1932"/>
      <c r="J144" s="1932"/>
      <c r="K144" s="2937"/>
      <c r="L144" s="481"/>
      <c r="M144" s="482" t="e">
        <f>(montant_des_depenses-subventions)/L139</f>
        <v>#DIV/0!</v>
      </c>
      <c r="N144" s="179"/>
      <c r="O144" s="4"/>
      <c r="P144" s="4"/>
      <c r="Q144" s="1"/>
      <c r="R144" s="1"/>
      <c r="S144" s="6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row>
    <row r="145" spans="1:84" ht="15" customHeight="1" thickBot="1">
      <c r="B145" s="2899" t="s">
        <v>81</v>
      </c>
      <c r="C145" s="2899"/>
      <c r="D145" s="2899"/>
      <c r="E145" s="2899"/>
      <c r="F145" s="456"/>
      <c r="G145" s="2877"/>
      <c r="H145" s="2904" t="s">
        <v>72</v>
      </c>
      <c r="I145" s="2904"/>
      <c r="J145" s="2904"/>
      <c r="K145" s="2904"/>
      <c r="L145" s="483">
        <f>SUM(L140:L144)</f>
        <v>0</v>
      </c>
      <c r="M145" s="484" t="e">
        <f>SUM(M140:M144)</f>
        <v>#REF!</v>
      </c>
      <c r="N145" s="179"/>
      <c r="O145" s="4"/>
      <c r="P145" s="4"/>
      <c r="Q145" s="1"/>
      <c r="R145" s="1"/>
      <c r="S145" s="6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row>
    <row r="146" spans="1:84" ht="15" customHeight="1">
      <c r="B146" s="2900" t="s">
        <v>82</v>
      </c>
      <c r="C146" s="2900"/>
      <c r="D146" s="2900"/>
      <c r="E146" s="2900"/>
      <c r="F146" s="458"/>
      <c r="G146" s="2878"/>
      <c r="H146" s="2893"/>
      <c r="I146" s="2893"/>
      <c r="J146" s="2893"/>
      <c r="K146" s="2893"/>
      <c r="L146" s="2893"/>
      <c r="M146" s="2894"/>
      <c r="N146" s="179"/>
      <c r="O146" s="4"/>
      <c r="P146" s="4"/>
      <c r="Q146" s="179"/>
      <c r="R146" s="179"/>
      <c r="S146" s="6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row>
    <row r="147" spans="1:84" ht="15" customHeight="1">
      <c r="B147" s="2900" t="s">
        <v>335</v>
      </c>
      <c r="C147" s="2900"/>
      <c r="D147" s="2900"/>
      <c r="E147" s="2900"/>
      <c r="F147" s="458"/>
      <c r="G147" s="2878"/>
      <c r="H147" s="2893"/>
      <c r="I147" s="2893"/>
      <c r="J147" s="2893"/>
      <c r="K147" s="2893"/>
      <c r="L147" s="2893"/>
      <c r="M147" s="2894"/>
      <c r="N147" s="179"/>
      <c r="O147" s="4"/>
      <c r="P147" s="4"/>
      <c r="Q147" s="1"/>
      <c r="R147" s="1"/>
      <c r="S147" s="6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row>
    <row r="148" spans="1:84" s="1" customFormat="1" ht="15" customHeight="1">
      <c r="B148" s="2900" t="s">
        <v>338</v>
      </c>
      <c r="C148" s="2900"/>
      <c r="D148" s="2900"/>
      <c r="E148" s="2900"/>
      <c r="F148" s="458"/>
      <c r="G148" s="2878"/>
      <c r="H148" s="2893"/>
      <c r="I148" s="2893"/>
      <c r="J148" s="2893"/>
      <c r="K148" s="2893"/>
      <c r="L148" s="2893"/>
      <c r="M148" s="2894"/>
      <c r="N148" s="4"/>
      <c r="O148" s="4"/>
      <c r="P148" s="4"/>
      <c r="Q148" s="4"/>
      <c r="R148" s="4"/>
      <c r="S148" s="61"/>
    </row>
    <row r="149" spans="1:84" s="3" customFormat="1" ht="15.75" thickBot="1">
      <c r="A149" s="212"/>
      <c r="B149" s="2901" t="s">
        <v>72</v>
      </c>
      <c r="C149" s="2902"/>
      <c r="D149" s="2902"/>
      <c r="E149" s="2903"/>
      <c r="F149" s="485">
        <f>SUM(F139:F148)</f>
        <v>0</v>
      </c>
      <c r="G149" s="486">
        <f>SUM(G139:G148)</f>
        <v>0</v>
      </c>
      <c r="H149" s="2895"/>
      <c r="I149" s="2895"/>
      <c r="J149" s="2895"/>
      <c r="K149" s="2895"/>
      <c r="L149" s="2895"/>
      <c r="M149" s="2896"/>
      <c r="N149" s="1"/>
      <c r="O149" s="4"/>
      <c r="P149" s="4"/>
      <c r="Q149" s="1"/>
      <c r="R149" s="1"/>
      <c r="S149" s="6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row>
    <row r="150" spans="1:84" s="3" customFormat="1">
      <c r="A150" s="212"/>
      <c r="B150" s="431"/>
      <c r="C150" s="431"/>
      <c r="D150" s="431"/>
      <c r="E150" s="431"/>
      <c r="F150" s="431"/>
      <c r="G150" s="395"/>
      <c r="H150" s="395"/>
      <c r="I150" s="395"/>
      <c r="J150" s="395"/>
      <c r="K150" s="395"/>
      <c r="L150" s="368"/>
      <c r="M150" s="368"/>
      <c r="N150" s="1"/>
      <c r="O150" s="4"/>
      <c r="P150" s="4"/>
      <c r="Q150" s="1"/>
      <c r="R150" s="1"/>
      <c r="S150" s="6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row>
    <row r="151" spans="1:84">
      <c r="B151" s="431"/>
      <c r="C151" s="431"/>
      <c r="D151" s="431"/>
      <c r="E151" s="431"/>
      <c r="F151" s="431"/>
      <c r="N151" s="1"/>
      <c r="O151" s="4"/>
      <c r="P151" s="4"/>
      <c r="Q151" s="1"/>
      <c r="R151" s="1"/>
      <c r="S151" s="6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row>
    <row r="152" spans="1:84" ht="15.75" thickBot="1">
      <c r="B152" s="431"/>
      <c r="C152" s="431"/>
      <c r="D152" s="431"/>
      <c r="E152" s="431"/>
      <c r="F152" s="431"/>
      <c r="N152" s="1"/>
      <c r="O152" s="4"/>
      <c r="P152" s="4"/>
      <c r="Q152" s="1"/>
      <c r="R152" s="1"/>
      <c r="S152" s="6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row>
    <row r="153" spans="1:84" ht="19.5" thickBot="1">
      <c r="B153" s="2119" t="s">
        <v>362</v>
      </c>
      <c r="C153" s="2120"/>
      <c r="D153" s="2120"/>
      <c r="E153" s="2120"/>
      <c r="F153" s="2120"/>
      <c r="G153" s="2120"/>
      <c r="H153" s="2120"/>
      <c r="I153" s="2120"/>
      <c r="J153" s="2120"/>
      <c r="K153" s="2120"/>
      <c r="L153" s="2120"/>
      <c r="M153" s="2121"/>
      <c r="N153" s="33"/>
      <c r="O153" s="4"/>
      <c r="P153" s="4"/>
      <c r="Q153" s="33"/>
      <c r="R153" s="33"/>
      <c r="S153" s="6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row>
    <row r="154" spans="1:84" ht="36.75" customHeight="1">
      <c r="B154" s="3000" t="s">
        <v>175</v>
      </c>
      <c r="C154" s="3001"/>
      <c r="D154" s="487" t="s">
        <v>89</v>
      </c>
      <c r="E154" s="488" t="s">
        <v>90</v>
      </c>
      <c r="F154" s="489" t="s">
        <v>104</v>
      </c>
      <c r="I154" s="490"/>
      <c r="J154" s="490"/>
      <c r="K154" s="490"/>
      <c r="L154" s="395"/>
      <c r="M154" s="491"/>
      <c r="N154" s="1"/>
      <c r="O154" s="1"/>
      <c r="P154" s="1"/>
      <c r="Q154" s="1"/>
      <c r="R154" s="1"/>
      <c r="S154" s="29"/>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row>
    <row r="155" spans="1:84" ht="15" customHeight="1">
      <c r="B155" s="2908" t="s">
        <v>174</v>
      </c>
      <c r="C155" s="2908"/>
      <c r="D155" s="2908"/>
      <c r="E155" s="2908"/>
      <c r="F155" s="489"/>
      <c r="I155" s="490"/>
      <c r="J155" s="490"/>
      <c r="K155" s="490"/>
      <c r="L155" s="395"/>
      <c r="M155" s="491"/>
      <c r="N155" s="1"/>
      <c r="O155" s="1"/>
      <c r="P155" s="1"/>
      <c r="Q155" s="1"/>
      <c r="R155" s="1"/>
      <c r="S155" s="29"/>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row>
    <row r="156" spans="1:84" ht="15" customHeight="1">
      <c r="B156" s="2905" t="s">
        <v>88</v>
      </c>
      <c r="C156" s="2905"/>
      <c r="D156" s="341">
        <v>0</v>
      </c>
      <c r="E156" s="492">
        <f>E169*D156</f>
        <v>0</v>
      </c>
      <c r="F156" s="489"/>
      <c r="I156" s="490"/>
      <c r="J156" s="490"/>
      <c r="K156" s="490"/>
      <c r="L156" s="395"/>
      <c r="M156" s="491"/>
      <c r="N156" s="1"/>
      <c r="O156" s="1"/>
      <c r="P156" s="1"/>
      <c r="Q156" s="1"/>
      <c r="R156" s="1"/>
      <c r="S156" s="29"/>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row>
    <row r="157" spans="1:84" ht="15" customHeight="1">
      <c r="B157" s="2905" t="s">
        <v>176</v>
      </c>
      <c r="C157" s="2905"/>
      <c r="D157" s="341">
        <f>D156</f>
        <v>0</v>
      </c>
      <c r="E157" s="492"/>
      <c r="F157" s="489"/>
      <c r="I157" s="490"/>
      <c r="J157" s="490"/>
      <c r="K157" s="490"/>
      <c r="L157" s="395"/>
      <c r="M157" s="491"/>
      <c r="N157" s="1"/>
      <c r="O157" s="1"/>
      <c r="P157" s="1"/>
      <c r="Q157" s="1"/>
      <c r="R157" s="1"/>
      <c r="S157" s="29"/>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row>
    <row r="158" spans="1:84" ht="15" customHeight="1">
      <c r="B158" s="2934" t="s">
        <v>339</v>
      </c>
      <c r="C158" s="2934"/>
      <c r="D158" s="341"/>
      <c r="E158" s="492"/>
      <c r="F158" s="489"/>
      <c r="I158" s="490"/>
      <c r="J158" s="490"/>
      <c r="K158" s="490"/>
      <c r="L158" s="395"/>
      <c r="M158" s="491"/>
      <c r="N158" s="1"/>
      <c r="O158" s="1"/>
      <c r="P158" s="1"/>
      <c r="Q158" s="1"/>
      <c r="R158" s="1"/>
      <c r="S158" s="29"/>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row>
    <row r="159" spans="1:84" ht="15" customHeight="1">
      <c r="B159" s="2934" t="s">
        <v>340</v>
      </c>
      <c r="C159" s="2934"/>
      <c r="D159" s="341"/>
      <c r="E159" s="492"/>
      <c r="F159" s="489"/>
      <c r="I159" s="490"/>
      <c r="J159" s="490"/>
      <c r="K159" s="490"/>
      <c r="L159" s="395"/>
      <c r="M159" s="491"/>
      <c r="N159" s="1"/>
      <c r="O159" s="1"/>
      <c r="P159" s="1"/>
      <c r="Q159" s="1"/>
      <c r="R159" s="1"/>
      <c r="S159" s="29"/>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row>
    <row r="160" spans="1:84" ht="15" customHeight="1">
      <c r="B160" s="2934" t="s">
        <v>341</v>
      </c>
      <c r="C160" s="2934"/>
      <c r="D160" s="341"/>
      <c r="E160" s="492"/>
      <c r="F160" s="489"/>
      <c r="I160" s="490"/>
      <c r="J160" s="490"/>
      <c r="K160" s="490"/>
      <c r="L160" s="395"/>
      <c r="M160" s="491"/>
      <c r="N160" s="1"/>
      <c r="O160" s="1"/>
      <c r="P160" s="1"/>
      <c r="Q160" s="1"/>
      <c r="R160" s="1"/>
      <c r="S160" s="29"/>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row>
    <row r="161" spans="2:84">
      <c r="B161" s="2905" t="s">
        <v>177</v>
      </c>
      <c r="C161" s="2905"/>
      <c r="D161" s="381"/>
      <c r="E161" s="492"/>
      <c r="F161" s="489"/>
      <c r="J161" s="490"/>
      <c r="K161" s="490"/>
      <c r="L161" s="395"/>
      <c r="M161" s="491"/>
      <c r="N161" s="1"/>
      <c r="O161" s="1"/>
      <c r="P161" s="1"/>
      <c r="Q161" s="1"/>
      <c r="R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row>
    <row r="162" spans="2:84">
      <c r="B162" s="2935" t="s">
        <v>343</v>
      </c>
      <c r="C162" s="2935"/>
      <c r="D162" s="493">
        <f>IFERROR(SUM(D156,D157:D161),"0")</f>
        <v>0</v>
      </c>
      <c r="E162" s="492"/>
      <c r="J162" s="490"/>
      <c r="K162" s="490"/>
      <c r="L162" s="395"/>
      <c r="M162" s="491"/>
      <c r="N162" s="1"/>
      <c r="O162" s="1"/>
      <c r="P162" s="1"/>
      <c r="Q162" s="1"/>
      <c r="R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row>
    <row r="163" spans="2:84" ht="33.75" customHeight="1">
      <c r="B163" s="2906" t="s">
        <v>178</v>
      </c>
      <c r="C163" s="2906"/>
      <c r="D163" s="2906"/>
      <c r="E163" s="2906"/>
      <c r="F163" s="494" t="s">
        <v>92</v>
      </c>
      <c r="K163" s="490"/>
      <c r="L163" s="495" t="s">
        <v>91</v>
      </c>
      <c r="M163" s="491"/>
      <c r="N163" s="1"/>
      <c r="O163" s="1"/>
      <c r="P163" s="1"/>
      <c r="Q163" s="1"/>
      <c r="R163" s="1"/>
      <c r="S163" s="29"/>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row>
    <row r="164" spans="2:84">
      <c r="B164" s="2907" t="s">
        <v>84</v>
      </c>
      <c r="C164" s="2907"/>
      <c r="D164" s="496">
        <v>0</v>
      </c>
      <c r="E164" s="492">
        <f>($E$169-$E$156)*D164</f>
        <v>0</v>
      </c>
      <c r="F164" s="497" t="str">
        <f>IF(D164&lt;&gt;0, " Catégorie 1A ? (Plaquettes forestières, sensu stricto)","")</f>
        <v/>
      </c>
      <c r="I164" s="498"/>
      <c r="K164" s="490"/>
      <c r="L164" s="342" t="s">
        <v>41</v>
      </c>
      <c r="M164" s="491"/>
      <c r="N164" s="1"/>
      <c r="O164" s="1"/>
      <c r="P164" s="1"/>
      <c r="Q164" s="1"/>
      <c r="R164" s="1"/>
      <c r="S164" s="29"/>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row>
    <row r="165" spans="2:84">
      <c r="B165" s="2907" t="s">
        <v>85</v>
      </c>
      <c r="C165" s="2907"/>
      <c r="D165" s="496">
        <v>0</v>
      </c>
      <c r="E165" s="492">
        <f>($E$169-$E$156)*D165</f>
        <v>0</v>
      </c>
      <c r="F165" s="499"/>
      <c r="H165" s="498"/>
      <c r="I165" s="498"/>
      <c r="J165" s="500"/>
      <c r="K165" s="490"/>
      <c r="L165" s="395"/>
      <c r="M165" s="491"/>
      <c r="N165" s="1"/>
      <c r="O165" s="1"/>
      <c r="P165" s="1"/>
      <c r="Q165" s="1"/>
      <c r="R165" s="1"/>
      <c r="S165" s="29"/>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row>
    <row r="166" spans="2:84" ht="15" customHeight="1">
      <c r="B166" s="2907" t="s">
        <v>86</v>
      </c>
      <c r="C166" s="2907"/>
      <c r="D166" s="496">
        <v>0</v>
      </c>
      <c r="E166" s="492">
        <f>($E$169-$E$156)*D166</f>
        <v>0</v>
      </c>
      <c r="F166" s="497" t="str">
        <f>IF(D166&lt;&gt;0, " Catégorie 3A ? (bois d'emballage en fin de vie ayant fait l'objet d'une sortie de statut des déchets)","")</f>
        <v/>
      </c>
      <c r="H166" s="498"/>
      <c r="I166" s="498"/>
      <c r="J166" s="500"/>
      <c r="K166" s="490"/>
      <c r="L166" s="342" t="s">
        <v>41</v>
      </c>
      <c r="M166" s="491"/>
      <c r="N166" s="1"/>
      <c r="O166" s="1"/>
      <c r="P166" s="1"/>
      <c r="Q166" s="1"/>
      <c r="R166" s="1"/>
      <c r="S166" s="29"/>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row>
    <row r="167" spans="2:84" ht="15" customHeight="1">
      <c r="B167" s="2907" t="s">
        <v>87</v>
      </c>
      <c r="C167" s="2907"/>
      <c r="D167" s="496">
        <v>0</v>
      </c>
      <c r="E167" s="492">
        <f>($E$169-$E$156)*D167</f>
        <v>0</v>
      </c>
      <c r="H167" s="498"/>
      <c r="I167" s="498"/>
      <c r="J167" s="500"/>
      <c r="K167" s="368"/>
      <c r="M167" s="491"/>
      <c r="N167" s="1"/>
      <c r="O167" s="1"/>
      <c r="P167" s="1"/>
      <c r="Q167" s="1"/>
      <c r="R167" s="1"/>
      <c r="S167" s="29"/>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row>
    <row r="168" spans="2:84" ht="15" customHeight="1">
      <c r="B168" s="2935" t="s">
        <v>93</v>
      </c>
      <c r="C168" s="2935"/>
      <c r="D168" s="496">
        <f>SUM(D164:D167)</f>
        <v>0</v>
      </c>
      <c r="E168" s="492">
        <f>SUM(E164:E167)</f>
        <v>0</v>
      </c>
      <c r="H168" s="498"/>
      <c r="I168" s="498"/>
      <c r="J168" s="500"/>
      <c r="K168" s="368"/>
      <c r="M168" s="491"/>
      <c r="N168" s="1"/>
      <c r="O168" s="1"/>
      <c r="P168" s="1"/>
      <c r="Q168" s="1"/>
      <c r="R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row>
    <row r="169" spans="2:84">
      <c r="B169" s="2935" t="s">
        <v>95</v>
      </c>
      <c r="C169" s="2935"/>
      <c r="D169" s="2935"/>
      <c r="E169" s="492">
        <f>G123</f>
        <v>0</v>
      </c>
      <c r="J169" s="501"/>
      <c r="K169" s="501"/>
      <c r="L169" s="395"/>
      <c r="M169" s="491"/>
      <c r="N169" s="1"/>
      <c r="O169" s="1"/>
      <c r="P169" s="1"/>
      <c r="Q169" s="1"/>
      <c r="R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row>
    <row r="170" spans="2:84">
      <c r="B170" s="502"/>
      <c r="C170" s="503"/>
      <c r="D170" s="504"/>
      <c r="G170" s="368"/>
      <c r="H170" s="368"/>
      <c r="I170" s="368"/>
      <c r="J170" s="368"/>
      <c r="K170" s="368"/>
      <c r="M170" s="491"/>
      <c r="N170" s="1"/>
      <c r="O170" s="1"/>
      <c r="P170" s="1"/>
      <c r="Q170" s="1"/>
      <c r="R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row>
    <row r="171" spans="2:84">
      <c r="B171" s="505"/>
      <c r="C171" s="506" t="s">
        <v>43</v>
      </c>
      <c r="D171" s="507"/>
      <c r="E171" s="507"/>
      <c r="F171" s="508"/>
      <c r="G171" s="508"/>
      <c r="H171" s="508"/>
      <c r="I171" s="508"/>
      <c r="J171" s="508"/>
      <c r="K171" s="507"/>
      <c r="L171" s="509"/>
      <c r="M171" s="491"/>
      <c r="N171" s="1"/>
      <c r="O171" s="1"/>
      <c r="P171" s="1"/>
      <c r="Q171" s="1"/>
      <c r="R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row>
    <row r="172" spans="2:84">
      <c r="B172" s="505"/>
      <c r="C172" s="510" t="str">
        <f>IF(OR(L164="oui",D165&lt;&gt;0), "Au moins "&amp; (E164+E165)*0.13 &amp;" MWh PCI doivent provenir de source certifiée (FSC, PEFC…) dans la part 2017- 1A-PFA et 2017-2-CIB ","")</f>
        <v/>
      </c>
      <c r="F172" s="511"/>
      <c r="G172" s="511"/>
      <c r="H172" s="511"/>
      <c r="I172" s="511"/>
      <c r="J172" s="511"/>
      <c r="L172" s="512"/>
      <c r="M172" s="491"/>
      <c r="N172" s="1"/>
      <c r="O172" s="1"/>
      <c r="P172" s="1"/>
      <c r="Q172" s="1"/>
      <c r="R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row>
    <row r="173" spans="2:84">
      <c r="B173" s="505"/>
      <c r="C173" s="510" t="str">
        <f>IF(OR(L166="oui",D165&lt;&gt;0),IF(AND(1200&lt;G120,G120&lt;6000),IF(D164&gt;=0.3,"Critères appro OK","Au moins 30% de l'approvisionnement externe doit être de catégorie 1"),IF(D164&gt;=0.4,"Critères appro OK","Au moins 40% de l'approvisionnement externe doit être de catégorie 1")),IF((D165+D166)=0,"","Critères appro externe OK"))</f>
        <v/>
      </c>
      <c r="F173" s="511"/>
      <c r="G173" s="511"/>
      <c r="H173" s="511"/>
      <c r="I173" s="511"/>
      <c r="J173" s="511"/>
      <c r="L173" s="512"/>
      <c r="M173" s="491"/>
      <c r="N173" s="1"/>
      <c r="O173" s="1"/>
      <c r="P173" s="1"/>
      <c r="Q173" s="1"/>
      <c r="R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row>
    <row r="174" spans="2:84">
      <c r="B174" s="505"/>
      <c r="C174" s="510" t="str">
        <f>IF(AND(D167=1,D168=1), "Appro biomasse OK: 100% de granulés", "")</f>
        <v/>
      </c>
      <c r="F174" s="511"/>
      <c r="G174" s="511"/>
      <c r="H174" s="511"/>
      <c r="I174" s="511"/>
      <c r="J174" s="511"/>
      <c r="L174" s="512"/>
      <c r="M174" s="491"/>
      <c r="N174" s="1"/>
      <c r="O174" s="1"/>
      <c r="P174" s="1"/>
      <c r="Q174" s="1"/>
      <c r="R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row>
    <row r="175" spans="2:84">
      <c r="B175" s="355"/>
      <c r="C175" s="513" t="str">
        <f>IF(D168=1,"", "Il y a une erreur dans la répartition de l'approvisionnement externe: le total n'est pas à 100%")</f>
        <v>Il y a une erreur dans la répartition de l'approvisionnement externe: le total n'est pas à 100%</v>
      </c>
      <c r="F175" s="500"/>
      <c r="G175" s="500"/>
      <c r="H175" s="500"/>
      <c r="I175" s="500"/>
      <c r="J175" s="500"/>
      <c r="L175" s="512"/>
      <c r="M175" s="491"/>
      <c r="N175" s="1"/>
      <c r="O175" s="1"/>
      <c r="P175" s="1"/>
      <c r="Q175" s="1"/>
      <c r="R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row>
    <row r="176" spans="2:84" ht="15.75" thickBot="1">
      <c r="B176" s="355"/>
      <c r="C176" s="343" t="str">
        <f>IF(D167&lt;&gt;0, "L'ADEME recommande une certification (label DIN+, NF biocombustible ou équivalent) pour les granulés","")</f>
        <v/>
      </c>
      <c r="D176" s="514"/>
      <c r="E176" s="514"/>
      <c r="F176" s="515"/>
      <c r="G176" s="515"/>
      <c r="H176" s="515"/>
      <c r="I176" s="515"/>
      <c r="J176" s="515"/>
      <c r="K176" s="514"/>
      <c r="L176" s="516"/>
      <c r="M176" s="491"/>
      <c r="N176" s="39"/>
      <c r="O176" s="39"/>
      <c r="P176" s="39"/>
      <c r="Q176" s="39"/>
      <c r="R176" s="39"/>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row>
    <row r="177" spans="1:84" ht="16.5" thickTop="1" thickBot="1">
      <c r="B177" s="517"/>
      <c r="C177" s="518"/>
      <c r="D177" s="518"/>
      <c r="E177" s="518"/>
      <c r="F177" s="518"/>
      <c r="G177" s="518"/>
      <c r="H177" s="518"/>
      <c r="I177" s="518"/>
      <c r="J177" s="518"/>
      <c r="K177" s="518"/>
      <c r="L177" s="518"/>
      <c r="M177" s="519"/>
      <c r="N177" s="52"/>
      <c r="O177" s="52"/>
      <c r="P177" s="52"/>
      <c r="Q177" s="52"/>
      <c r="R177" s="52"/>
      <c r="S177" s="62"/>
      <c r="T177" s="9"/>
      <c r="U177" s="9"/>
      <c r="V177" s="9"/>
      <c r="W177" s="9"/>
      <c r="X177" s="9"/>
      <c r="Y177" s="9"/>
      <c r="Z177" s="9"/>
      <c r="AA177" s="9"/>
      <c r="AB177" s="9"/>
      <c r="AC177" s="9"/>
      <c r="AD177" s="9"/>
      <c r="AE177" s="9"/>
      <c r="AF177" s="9"/>
      <c r="AG177" s="9"/>
      <c r="AH177" s="9"/>
      <c r="AI177" s="9"/>
      <c r="AJ177" s="9"/>
      <c r="AK177" s="9"/>
      <c r="AL177" s="9"/>
      <c r="AM177" s="9"/>
      <c r="AN177" s="9"/>
      <c r="AO177" s="9"/>
      <c r="AP177" s="9"/>
      <c r="AQ177" s="9"/>
      <c r="AR177" s="9"/>
      <c r="AS177" s="9"/>
      <c r="AT177" s="9"/>
      <c r="AU177" s="9"/>
      <c r="AV177" s="9"/>
      <c r="AW177" s="9"/>
      <c r="AX177" s="9"/>
      <c r="AY177" s="9"/>
      <c r="AZ177" s="9"/>
      <c r="BA177" s="9"/>
      <c r="BB177" s="9"/>
      <c r="BC177" s="9"/>
      <c r="BD177" s="9"/>
      <c r="BE177" s="9"/>
      <c r="BF177" s="9"/>
      <c r="BG177" s="9"/>
      <c r="BH177" s="9"/>
      <c r="BI177" s="9"/>
      <c r="BJ177" s="9"/>
      <c r="BK177" s="9"/>
      <c r="BL177" s="9"/>
      <c r="BM177" s="9"/>
      <c r="BN177" s="9"/>
      <c r="BO177" s="9"/>
      <c r="BP177" s="9"/>
      <c r="BQ177" s="9"/>
      <c r="BR177" s="9"/>
      <c r="BS177" s="9"/>
      <c r="BT177" s="9"/>
      <c r="BU177" s="9"/>
      <c r="BV177" s="9"/>
      <c r="BW177" s="9"/>
      <c r="BX177" s="9"/>
      <c r="BY177" s="9"/>
      <c r="BZ177" s="9"/>
      <c r="CA177" s="9"/>
      <c r="CB177" s="9"/>
      <c r="CC177" s="9"/>
      <c r="CD177" s="9"/>
      <c r="CE177" s="9"/>
      <c r="CF177" s="9"/>
    </row>
    <row r="178" spans="1:84" s="2" customFormat="1">
      <c r="A178" s="7"/>
      <c r="B178" s="395"/>
      <c r="C178" s="395"/>
      <c r="D178" s="395"/>
      <c r="E178" s="395"/>
      <c r="F178" s="395"/>
      <c r="G178" s="395"/>
      <c r="H178" s="395"/>
      <c r="I178" s="395"/>
      <c r="J178" s="395"/>
      <c r="K178" s="395"/>
      <c r="L178" s="395"/>
      <c r="M178" s="368"/>
      <c r="N178" s="19"/>
      <c r="O178" s="19"/>
      <c r="P178" s="19"/>
      <c r="Q178" s="19"/>
      <c r="R178" s="19"/>
      <c r="S178" s="10"/>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row>
    <row r="179" spans="1:84" s="2" customFormat="1">
      <c r="A179" s="7"/>
      <c r="B179" s="395"/>
      <c r="C179" s="395"/>
      <c r="D179" s="395"/>
      <c r="E179" s="395"/>
      <c r="F179" s="395"/>
      <c r="G179" s="395"/>
      <c r="H179" s="395"/>
      <c r="I179" s="395"/>
      <c r="J179" s="395"/>
      <c r="K179" s="395"/>
      <c r="L179" s="395"/>
      <c r="M179" s="368"/>
      <c r="N179" s="19"/>
      <c r="O179" s="19"/>
      <c r="P179" s="19"/>
      <c r="Q179" s="19"/>
      <c r="R179" s="19"/>
      <c r="S179" s="10"/>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row>
    <row r="180" spans="1:84" s="2" customFormat="1" ht="15.75" thickBot="1">
      <c r="A180" s="7"/>
      <c r="B180" s="395"/>
      <c r="C180" s="395"/>
      <c r="D180" s="395"/>
      <c r="E180" s="395"/>
      <c r="F180" s="395"/>
      <c r="G180" s="395"/>
      <c r="H180" s="395"/>
      <c r="I180" s="395"/>
      <c r="J180" s="395"/>
      <c r="K180" s="395"/>
      <c r="L180" s="395"/>
      <c r="M180" s="368"/>
      <c r="N180" s="19"/>
      <c r="O180" s="19"/>
      <c r="P180" s="19"/>
      <c r="Q180" s="19"/>
      <c r="R180" s="19"/>
      <c r="S180" s="10"/>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row>
    <row r="181" spans="1:84" ht="19.5" thickBot="1">
      <c r="B181" s="1789" t="s">
        <v>363</v>
      </c>
      <c r="C181" s="1790"/>
      <c r="D181" s="1790"/>
      <c r="E181" s="1790"/>
      <c r="F181" s="1790"/>
      <c r="G181" s="1790"/>
      <c r="H181" s="1790"/>
      <c r="I181" s="1790"/>
      <c r="J181" s="1790"/>
      <c r="K181" s="1790"/>
      <c r="L181" s="1790"/>
      <c r="M181" s="1791"/>
      <c r="N181" s="53"/>
      <c r="O181" s="53"/>
      <c r="P181" s="53"/>
      <c r="Q181" s="53"/>
      <c r="R181" s="53"/>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row>
    <row r="182" spans="1:84" ht="22.5" customHeight="1" thickBot="1">
      <c r="B182" s="900"/>
      <c r="C182" s="901"/>
      <c r="D182" s="901"/>
      <c r="E182" s="901"/>
      <c r="F182" s="901"/>
      <c r="G182" s="901"/>
      <c r="H182" s="902" t="s">
        <v>55</v>
      </c>
      <c r="I182" s="2994" t="s">
        <v>197</v>
      </c>
      <c r="J182" s="2995"/>
      <c r="K182" s="2994" t="s">
        <v>334</v>
      </c>
      <c r="L182" s="2996"/>
      <c r="M182" s="2997"/>
      <c r="N182" s="53"/>
      <c r="O182" s="53"/>
      <c r="P182" s="53"/>
      <c r="Q182" s="53"/>
      <c r="R182" s="53"/>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row>
    <row r="183" spans="1:84" ht="18" thickBot="1">
      <c r="B183" s="1862" t="s">
        <v>60</v>
      </c>
      <c r="C183" s="1863"/>
      <c r="D183" s="1863"/>
      <c r="E183" s="1863"/>
      <c r="F183" s="1863"/>
      <c r="G183" s="1863"/>
      <c r="H183" s="1863"/>
      <c r="I183" s="1863"/>
      <c r="J183" s="1863"/>
      <c r="K183" s="1863"/>
      <c r="L183" s="1863"/>
      <c r="M183" s="1864"/>
      <c r="N183" s="54"/>
      <c r="O183" s="54"/>
      <c r="P183" s="54"/>
      <c r="Q183" s="54"/>
      <c r="R183" s="54"/>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row>
    <row r="184" spans="1:84">
      <c r="B184" s="2261" t="s">
        <v>48</v>
      </c>
      <c r="C184" s="2262"/>
      <c r="D184" s="2262"/>
      <c r="E184" s="2262"/>
      <c r="F184" s="2262"/>
      <c r="G184" s="2263"/>
      <c r="H184" s="903"/>
      <c r="I184" s="2966"/>
      <c r="J184" s="2967"/>
      <c r="K184" s="2288"/>
      <c r="L184" s="2289"/>
      <c r="M184" s="2290"/>
      <c r="N184" s="53"/>
      <c r="O184" s="53"/>
      <c r="P184" s="53"/>
      <c r="Q184" s="53"/>
      <c r="R184" s="53"/>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row>
    <row r="185" spans="1:84" ht="33" customHeight="1">
      <c r="B185" s="1888" t="s">
        <v>49</v>
      </c>
      <c r="C185" s="1889"/>
      <c r="D185" s="1889"/>
      <c r="E185" s="1889"/>
      <c r="F185" s="1889"/>
      <c r="G185" s="1890"/>
      <c r="H185" s="907"/>
      <c r="I185" s="2998"/>
      <c r="J185" s="2999"/>
      <c r="K185" s="2250"/>
      <c r="L185" s="2251"/>
      <c r="M185" s="2252"/>
      <c r="N185" s="19"/>
      <c r="O185" s="19"/>
      <c r="P185" s="19"/>
      <c r="Q185" s="19"/>
      <c r="R185" s="19"/>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row>
    <row r="186" spans="1:84">
      <c r="B186" s="1871" t="s">
        <v>47</v>
      </c>
      <c r="C186" s="1872"/>
      <c r="D186" s="1872"/>
      <c r="E186" s="1872"/>
      <c r="F186" s="1872"/>
      <c r="G186" s="1873"/>
      <c r="H186" s="908"/>
      <c r="I186" s="2979"/>
      <c r="J186" s="2980"/>
      <c r="K186" s="2991" t="str">
        <f>IF(H186="Qualibois",IF(F77&gt;70, "Qualibois correspond si P &lt; 70 kW","Ok"),"")</f>
        <v/>
      </c>
      <c r="L186" s="2992"/>
      <c r="M186" s="2993"/>
      <c r="N186" s="48"/>
      <c r="O186" s="48"/>
      <c r="P186" s="48"/>
      <c r="Q186" s="48"/>
      <c r="R186" s="48"/>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row>
    <row r="187" spans="1:84" ht="15.75" thickBot="1">
      <c r="B187" s="2950" t="s">
        <v>50</v>
      </c>
      <c r="C187" s="2951"/>
      <c r="D187" s="2951"/>
      <c r="E187" s="2951"/>
      <c r="F187" s="2951"/>
      <c r="G187" s="2952"/>
      <c r="H187" s="909"/>
      <c r="I187" s="2986"/>
      <c r="J187" s="2987"/>
      <c r="K187" s="2325"/>
      <c r="L187" s="2326"/>
      <c r="M187" s="2327"/>
      <c r="N187" s="48"/>
      <c r="O187" s="48"/>
      <c r="P187" s="48"/>
      <c r="Q187" s="48"/>
      <c r="R187" s="48"/>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row>
    <row r="188" spans="1:84" ht="18" thickBot="1">
      <c r="B188" s="1862" t="s">
        <v>51</v>
      </c>
      <c r="C188" s="1863"/>
      <c r="D188" s="1863"/>
      <c r="E188" s="1863"/>
      <c r="F188" s="1863"/>
      <c r="G188" s="1863"/>
      <c r="H188" s="1863"/>
      <c r="I188" s="1863"/>
      <c r="J188" s="1863"/>
      <c r="K188" s="1863"/>
      <c r="L188" s="1863"/>
      <c r="M188" s="1864"/>
      <c r="N188" s="48"/>
      <c r="O188" s="48"/>
      <c r="P188" s="48"/>
      <c r="Q188" s="48"/>
      <c r="R188" s="48"/>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row>
    <row r="189" spans="1:84">
      <c r="B189" s="2976" t="s">
        <v>52</v>
      </c>
      <c r="C189" s="2977"/>
      <c r="D189" s="2977"/>
      <c r="E189" s="2977"/>
      <c r="F189" s="2977"/>
      <c r="G189" s="2978"/>
      <c r="H189" s="912"/>
      <c r="I189" s="2966"/>
      <c r="J189" s="2967"/>
      <c r="K189" s="2988" t="str">
        <f>IF(H189&lt;85%, "Le rendement doit être supérieur à 85%","")</f>
        <v>Le rendement doit être supérieur à 85%</v>
      </c>
      <c r="L189" s="2989"/>
      <c r="M189" s="2990"/>
      <c r="N189" s="19"/>
      <c r="O189" s="19"/>
      <c r="P189" s="19"/>
      <c r="Q189" s="19"/>
      <c r="R189" s="19"/>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row>
    <row r="190" spans="1:84">
      <c r="B190" s="1854" t="s">
        <v>56</v>
      </c>
      <c r="C190" s="1855"/>
      <c r="D190" s="1855"/>
      <c r="E190" s="1855"/>
      <c r="F190" s="1855"/>
      <c r="G190" s="1856"/>
      <c r="H190" s="913">
        <v>650</v>
      </c>
      <c r="I190" s="2979"/>
      <c r="J190" s="2980"/>
      <c r="K190" s="2973" t="str">
        <f>IF(H190&gt;12000," Ce projet doit être déposé dans AAP","")</f>
        <v/>
      </c>
      <c r="L190" s="2974"/>
      <c r="M190" s="2975"/>
      <c r="N190" s="55"/>
      <c r="O190" s="55"/>
      <c r="P190" s="55"/>
      <c r="Q190" s="55"/>
      <c r="R190" s="55"/>
      <c r="S190" s="29"/>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row>
    <row r="191" spans="1:84" ht="15.75" thickBot="1">
      <c r="B191" s="2981" t="s">
        <v>57</v>
      </c>
      <c r="C191" s="2982"/>
      <c r="D191" s="2982"/>
      <c r="E191" s="2982"/>
      <c r="F191" s="2982"/>
      <c r="G191" s="2983"/>
      <c r="H191" s="914"/>
      <c r="I191" s="2984"/>
      <c r="J191" s="2985"/>
      <c r="K191" s="2955" t="str">
        <f>IF(H191="non","Le suivi doit être prévu","")</f>
        <v/>
      </c>
      <c r="L191" s="2956"/>
      <c r="M191" s="2957"/>
      <c r="N191" s="48"/>
      <c r="O191" s="48"/>
      <c r="P191" s="48"/>
      <c r="Q191" s="48"/>
      <c r="R191" s="48"/>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row>
    <row r="192" spans="1:84" ht="18" thickBot="1">
      <c r="B192" s="1862" t="s">
        <v>58</v>
      </c>
      <c r="C192" s="1863"/>
      <c r="D192" s="1863"/>
      <c r="E192" s="1863"/>
      <c r="F192" s="1863"/>
      <c r="G192" s="1863"/>
      <c r="H192" s="1863"/>
      <c r="I192" s="1863"/>
      <c r="J192" s="1863"/>
      <c r="K192" s="1863"/>
      <c r="L192" s="1863"/>
      <c r="M192" s="1864"/>
      <c r="N192" s="48"/>
      <c r="O192" s="48"/>
      <c r="P192" s="48"/>
      <c r="Q192" s="48"/>
      <c r="R192" s="48"/>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row>
    <row r="193" spans="1:84">
      <c r="B193" s="2976" t="s">
        <v>59</v>
      </c>
      <c r="C193" s="2977"/>
      <c r="D193" s="2977"/>
      <c r="E193" s="2977"/>
      <c r="F193" s="2977"/>
      <c r="G193" s="2978"/>
      <c r="H193" s="903"/>
      <c r="I193" s="2966"/>
      <c r="J193" s="2967"/>
      <c r="K193" s="2968">
        <f>IF(H193="non", 45,30)</f>
        <v>30</v>
      </c>
      <c r="L193" s="2969"/>
      <c r="M193" s="2970"/>
      <c r="N193" s="56"/>
      <c r="O193" s="56"/>
      <c r="P193" s="56"/>
      <c r="Q193" s="56"/>
      <c r="R193" s="56"/>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row>
    <row r="194" spans="1:84" ht="16.5" customHeight="1">
      <c r="B194" s="1833" t="s">
        <v>101</v>
      </c>
      <c r="C194" s="1834"/>
      <c r="D194" s="1834"/>
      <c r="E194" s="1834"/>
      <c r="F194" s="1834"/>
      <c r="G194" s="1835"/>
      <c r="H194" s="919" t="str">
        <f>IF(H193="non", IF(I194&lt;45, "oui", "non"), IF(I194&lt;30, "oui"," non"))</f>
        <v>oui</v>
      </c>
      <c r="I194" s="2971">
        <f>G124</f>
        <v>0</v>
      </c>
      <c r="J194" s="2972"/>
      <c r="K194" s="2973" t="str">
        <f>IF(H194="non","Critère non respecté","")</f>
        <v/>
      </c>
      <c r="L194" s="2974"/>
      <c r="M194" s="2975"/>
      <c r="N194" s="48"/>
      <c r="O194" s="48"/>
      <c r="P194" s="48"/>
      <c r="Q194" s="48"/>
      <c r="R194" s="48"/>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row>
    <row r="195" spans="1:84" ht="15.75" customHeight="1" thickBot="1">
      <c r="B195" s="2950" t="s">
        <v>61</v>
      </c>
      <c r="C195" s="2951"/>
      <c r="D195" s="2951"/>
      <c r="E195" s="2951"/>
      <c r="F195" s="2951"/>
      <c r="G195" s="2952"/>
      <c r="H195" s="920" t="str">
        <f>IF(H193="oui",IF(I195&lt;300, "oui", "non"),IF(F77&lt;5000,IF(I195&lt;=500, "oui", "non"),IF(I195&lt;300, "oui", "non")))</f>
        <v>non</v>
      </c>
      <c r="I195" s="2953">
        <v>450</v>
      </c>
      <c r="J195" s="2954"/>
      <c r="K195" s="2955" t="str">
        <f>IF(H195="non","Critère non respecté","")</f>
        <v>Critère non respecté</v>
      </c>
      <c r="L195" s="2956"/>
      <c r="M195" s="2957"/>
      <c r="N195" s="1"/>
      <c r="O195" s="1"/>
      <c r="P195" s="1"/>
      <c r="Q195" s="1"/>
      <c r="R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row>
    <row r="196" spans="1:84" ht="18" thickBot="1">
      <c r="B196" s="1845" t="s">
        <v>62</v>
      </c>
      <c r="C196" s="1846"/>
      <c r="D196" s="1846"/>
      <c r="E196" s="1846"/>
      <c r="F196" s="1846"/>
      <c r="G196" s="1846"/>
      <c r="H196" s="1846"/>
      <c r="I196" s="1846"/>
      <c r="J196" s="1846"/>
      <c r="K196" s="1846"/>
      <c r="L196" s="1846"/>
      <c r="M196" s="1847"/>
      <c r="N196" s="57"/>
      <c r="O196" s="57"/>
      <c r="P196" s="57"/>
      <c r="Q196" s="57"/>
      <c r="R196" s="57"/>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row>
    <row r="197" spans="1:84" ht="15.75" customHeight="1" thickBot="1">
      <c r="B197" s="2958" t="str">
        <f>IF(ISBLANK(C172),"","13% de bois certifiés dans la part de consommation C1+C2?")</f>
        <v>13% de bois certifiés dans la part de consommation C1+C2?</v>
      </c>
      <c r="C197" s="2959"/>
      <c r="D197" s="2959"/>
      <c r="E197" s="2959"/>
      <c r="F197" s="2959"/>
      <c r="G197" s="2960"/>
      <c r="H197" s="922"/>
      <c r="I197" s="2961"/>
      <c r="J197" s="2962"/>
      <c r="K197" s="2963" t="str">
        <f>IF(H197="non","Critère non respecté","")</f>
        <v/>
      </c>
      <c r="L197" s="2964"/>
      <c r="M197" s="2965"/>
      <c r="N197" s="58"/>
      <c r="O197" s="58"/>
      <c r="P197" s="58"/>
      <c r="Q197" s="58"/>
      <c r="R197" s="58"/>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row>
    <row r="198" spans="1:84">
      <c r="A198" s="11"/>
      <c r="B198" s="11"/>
      <c r="C198" s="11"/>
      <c r="D198" s="11"/>
      <c r="E198" s="11"/>
      <c r="F198" s="11"/>
      <c r="G198" s="11"/>
      <c r="H198" s="7"/>
      <c r="I198" s="7"/>
      <c r="J198" s="7"/>
      <c r="K198" s="7"/>
      <c r="L198" s="1"/>
      <c r="M198" s="1"/>
      <c r="N198" s="20"/>
      <c r="O198" s="20"/>
      <c r="P198" s="20"/>
      <c r="Q198" s="20"/>
      <c r="R198" s="20"/>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row>
    <row r="199" spans="1:84">
      <c r="A199" s="11"/>
      <c r="B199" s="11"/>
      <c r="C199" s="11"/>
      <c r="D199" s="11"/>
      <c r="E199" s="11"/>
      <c r="F199" s="11"/>
      <c r="G199" s="11"/>
      <c r="H199" s="7"/>
      <c r="I199" s="7"/>
      <c r="J199" s="7"/>
      <c r="K199" s="7"/>
      <c r="L199" s="1"/>
      <c r="M199" s="1"/>
      <c r="N199" s="20"/>
      <c r="O199" s="20"/>
      <c r="P199" s="20"/>
      <c r="Q199" s="20"/>
      <c r="R199" s="20"/>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row>
    <row r="200" spans="1:84" ht="15.75" thickBot="1">
      <c r="A200" s="11"/>
      <c r="B200" s="11"/>
      <c r="C200" s="11"/>
      <c r="D200" s="11"/>
      <c r="E200" s="11"/>
      <c r="F200" s="11"/>
      <c r="G200" s="11"/>
      <c r="H200" s="7"/>
      <c r="I200" s="7"/>
      <c r="J200" s="7"/>
      <c r="K200" s="7"/>
      <c r="L200" s="1"/>
      <c r="M200" s="1"/>
      <c r="N200" s="20"/>
      <c r="O200" s="20"/>
      <c r="P200" s="20"/>
      <c r="Q200" s="20"/>
      <c r="R200" s="20"/>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row>
    <row r="201" spans="1:84" ht="19.5" thickBot="1">
      <c r="B201" s="1789" t="s">
        <v>364</v>
      </c>
      <c r="C201" s="1790"/>
      <c r="D201" s="1790"/>
      <c r="E201" s="1790"/>
      <c r="F201" s="1790"/>
      <c r="G201" s="1790"/>
      <c r="H201" s="1790"/>
      <c r="I201" s="1790"/>
      <c r="J201" s="1790"/>
      <c r="K201" s="1790"/>
      <c r="L201" s="1790"/>
      <c r="M201" s="1791"/>
      <c r="N201" s="20"/>
      <c r="O201" s="20"/>
      <c r="P201" s="20"/>
      <c r="Q201" s="20"/>
      <c r="R201" s="20"/>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row>
    <row r="202" spans="1:84" ht="15" customHeight="1" thickBot="1">
      <c r="B202" s="2945" t="s">
        <v>63</v>
      </c>
      <c r="C202" s="2946"/>
      <c r="D202" s="2947"/>
      <c r="E202" s="923" t="s">
        <v>64</v>
      </c>
      <c r="F202" s="923" t="s">
        <v>103</v>
      </c>
      <c r="G202" s="923" t="s">
        <v>207</v>
      </c>
      <c r="H202" s="3028" t="s">
        <v>342</v>
      </c>
      <c r="I202" s="2946"/>
      <c r="J202" s="2946"/>
      <c r="K202" s="2946"/>
      <c r="L202" s="2946"/>
      <c r="M202" s="3029"/>
      <c r="N202" s="20"/>
      <c r="O202" s="20"/>
      <c r="P202" s="20"/>
      <c r="Q202" s="20"/>
      <c r="R202" s="20"/>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row>
    <row r="203" spans="1:84" ht="15" customHeight="1" thickBot="1">
      <c r="B203" s="1832" t="s">
        <v>102</v>
      </c>
      <c r="C203" s="2948"/>
      <c r="D203" s="2949"/>
      <c r="E203" s="924">
        <v>0</v>
      </c>
      <c r="F203" s="925" t="e">
        <f t="shared" ref="F203:F210" si="10">E203/$E$211</f>
        <v>#DIV/0!</v>
      </c>
      <c r="G203" s="926" t="s">
        <v>209</v>
      </c>
      <c r="H203" s="927"/>
      <c r="I203" s="927"/>
      <c r="J203" s="927"/>
      <c r="K203" s="927"/>
      <c r="L203" s="927"/>
      <c r="M203" s="928"/>
      <c r="N203" s="20"/>
      <c r="O203" s="20"/>
      <c r="P203" s="20"/>
      <c r="Q203" s="20"/>
      <c r="R203" s="20"/>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row>
    <row r="204" spans="1:84" ht="15" customHeight="1" thickBot="1">
      <c r="B204" s="1832" t="s">
        <v>65</v>
      </c>
      <c r="C204" s="2948"/>
      <c r="D204" s="2949"/>
      <c r="E204" s="929">
        <f>SUM(E205:E209)</f>
        <v>0</v>
      </c>
      <c r="F204" s="925" t="e">
        <f t="shared" si="10"/>
        <v>#DIV/0!</v>
      </c>
      <c r="G204" s="926"/>
      <c r="H204" s="930"/>
      <c r="I204" s="930"/>
      <c r="J204" s="930"/>
      <c r="K204" s="930"/>
      <c r="L204" s="930"/>
      <c r="M204" s="931"/>
      <c r="N204" s="20"/>
      <c r="O204" s="20"/>
      <c r="P204" s="20"/>
      <c r="Q204" s="20"/>
      <c r="R204" s="20"/>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row>
    <row r="205" spans="1:84" ht="15" customHeight="1">
      <c r="B205" s="1782" t="s">
        <v>68</v>
      </c>
      <c r="C205" s="2939"/>
      <c r="D205" s="2940"/>
      <c r="E205" s="932">
        <f>sub</f>
        <v>0</v>
      </c>
      <c r="F205" s="925" t="e">
        <f t="shared" si="10"/>
        <v>#DIV/0!</v>
      </c>
      <c r="G205" s="926"/>
      <c r="H205" s="930"/>
      <c r="I205" s="930"/>
      <c r="J205" s="930"/>
      <c r="K205" s="930"/>
      <c r="L205" s="930"/>
      <c r="M205" s="931"/>
      <c r="N205" s="20"/>
      <c r="O205" s="20"/>
      <c r="P205" s="20"/>
      <c r="Q205" s="20"/>
      <c r="R205" s="20"/>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row>
    <row r="206" spans="1:84" ht="15" customHeight="1">
      <c r="B206" s="1782" t="s">
        <v>66</v>
      </c>
      <c r="C206" s="2939"/>
      <c r="D206" s="2940"/>
      <c r="E206" s="933">
        <v>0</v>
      </c>
      <c r="F206" s="925" t="e">
        <f t="shared" si="10"/>
        <v>#DIV/0!</v>
      </c>
      <c r="G206" s="926"/>
      <c r="H206" s="930"/>
      <c r="I206" s="930"/>
      <c r="J206" s="930"/>
      <c r="K206" s="930"/>
      <c r="L206" s="930"/>
      <c r="M206" s="931"/>
      <c r="N206" s="20"/>
      <c r="O206" s="20"/>
      <c r="P206" s="20"/>
      <c r="Q206" s="20"/>
      <c r="R206" s="20"/>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row>
    <row r="207" spans="1:84" ht="15" customHeight="1">
      <c r="B207" s="1782" t="s">
        <v>69</v>
      </c>
      <c r="C207" s="2939"/>
      <c r="D207" s="2940"/>
      <c r="E207" s="933">
        <v>0</v>
      </c>
      <c r="F207" s="925" t="e">
        <f t="shared" si="10"/>
        <v>#DIV/0!</v>
      </c>
      <c r="G207" s="926"/>
      <c r="H207" s="930"/>
      <c r="I207" s="930"/>
      <c r="J207" s="930"/>
      <c r="K207" s="930"/>
      <c r="L207" s="930"/>
      <c r="M207" s="931"/>
      <c r="N207" s="20"/>
      <c r="O207" s="20"/>
      <c r="P207" s="20"/>
      <c r="Q207" s="20"/>
      <c r="R207" s="20"/>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row>
    <row r="208" spans="1:84" ht="15" customHeight="1">
      <c r="B208" s="1782" t="s">
        <v>70</v>
      </c>
      <c r="C208" s="2939"/>
      <c r="D208" s="2940"/>
      <c r="E208" s="933">
        <v>0</v>
      </c>
      <c r="F208" s="925" t="e">
        <f t="shared" si="10"/>
        <v>#DIV/0!</v>
      </c>
      <c r="G208" s="926"/>
      <c r="H208" s="930"/>
      <c r="I208" s="930"/>
      <c r="J208" s="930"/>
      <c r="K208" s="930"/>
      <c r="L208" s="930"/>
      <c r="M208" s="931"/>
      <c r="N208" s="59"/>
      <c r="O208" s="59"/>
      <c r="P208" s="59"/>
      <c r="Q208" s="59"/>
      <c r="R208" s="59"/>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row>
    <row r="209" spans="2:84" ht="15" customHeight="1" thickBot="1">
      <c r="B209" s="1782" t="s">
        <v>67</v>
      </c>
      <c r="C209" s="2939"/>
      <c r="D209" s="2940"/>
      <c r="E209" s="934">
        <v>0</v>
      </c>
      <c r="F209" s="925" t="e">
        <f t="shared" si="10"/>
        <v>#DIV/0!</v>
      </c>
      <c r="G209" s="926"/>
      <c r="H209" s="930"/>
      <c r="I209" s="930"/>
      <c r="J209" s="930"/>
      <c r="K209" s="930"/>
      <c r="L209" s="930"/>
      <c r="M209" s="931"/>
      <c r="N209" s="1"/>
      <c r="O209" s="1"/>
      <c r="P209" s="1"/>
      <c r="Q209" s="1"/>
      <c r="R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row>
    <row r="210" spans="2:84" ht="15" customHeight="1" thickBot="1">
      <c r="B210" s="2941" t="s">
        <v>71</v>
      </c>
      <c r="C210" s="2942"/>
      <c r="D210" s="2943"/>
      <c r="E210" s="935">
        <v>0</v>
      </c>
      <c r="F210" s="936" t="e">
        <f t="shared" si="10"/>
        <v>#DIV/0!</v>
      </c>
      <c r="G210" s="937"/>
      <c r="H210" s="930"/>
      <c r="I210" s="930"/>
      <c r="J210" s="930"/>
      <c r="K210" s="930"/>
      <c r="L210" s="930"/>
      <c r="M210" s="931"/>
      <c r="N210" s="1"/>
      <c r="O210" s="1"/>
      <c r="P210" s="1"/>
      <c r="Q210" s="1"/>
      <c r="R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row>
    <row r="211" spans="2:84" ht="15" customHeight="1" thickBot="1">
      <c r="B211" s="1785" t="s">
        <v>94</v>
      </c>
      <c r="C211" s="1786"/>
      <c r="D211" s="2944"/>
      <c r="E211" s="929">
        <f>SUM(E203:E203,E204,E210)</f>
        <v>0</v>
      </c>
      <c r="F211" s="2938" t="str">
        <f>IF(E211&lt;&gt;F149,"Vous n'avez pas le même investissement dans le tableau 4"," RAS")</f>
        <v xml:space="preserve"> RAS</v>
      </c>
      <c r="G211" s="1787"/>
      <c r="H211" s="1787"/>
      <c r="I211" s="1787"/>
      <c r="J211" s="1787"/>
      <c r="K211" s="1787"/>
      <c r="L211" s="1787"/>
      <c r="M211" s="1788"/>
      <c r="N211" s="1"/>
      <c r="O211" s="1"/>
      <c r="P211" s="1"/>
      <c r="Q211" s="1"/>
      <c r="R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row>
    <row r="212" spans="2:84">
      <c r="B212" s="368"/>
      <c r="C212" s="368"/>
      <c r="D212" s="368"/>
      <c r="E212" s="368"/>
      <c r="F212" s="368"/>
      <c r="G212" s="368"/>
      <c r="H212" s="368"/>
      <c r="I212" s="368"/>
      <c r="J212" s="368"/>
      <c r="K212" s="368"/>
      <c r="N212" s="1"/>
      <c r="O212" s="1"/>
      <c r="P212" s="1"/>
      <c r="Q212" s="1"/>
      <c r="R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row>
    <row r="213" spans="2:84">
      <c r="B213" s="368"/>
      <c r="C213" s="368"/>
      <c r="D213" s="368"/>
      <c r="E213" s="368"/>
      <c r="F213" s="368"/>
      <c r="G213" s="368"/>
      <c r="H213" s="368"/>
      <c r="I213" s="368"/>
      <c r="J213" s="368"/>
      <c r="K213" s="368"/>
      <c r="N213" s="1"/>
      <c r="O213" s="1"/>
      <c r="P213" s="1"/>
      <c r="Q213" s="1"/>
      <c r="R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row>
    <row r="214" spans="2:84">
      <c r="B214" s="368"/>
      <c r="C214" s="368"/>
      <c r="D214" s="368"/>
      <c r="E214" s="368"/>
      <c r="F214" s="368"/>
      <c r="G214" s="368"/>
      <c r="H214" s="368"/>
      <c r="I214" s="368"/>
      <c r="J214" s="368"/>
      <c r="K214" s="368"/>
      <c r="N214" s="1"/>
      <c r="O214" s="1"/>
      <c r="P214" s="1"/>
      <c r="Q214" s="1"/>
      <c r="R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row>
    <row r="215" spans="2:84">
      <c r="B215" s="368"/>
      <c r="C215" s="368"/>
      <c r="D215" s="368"/>
      <c r="E215" s="368"/>
      <c r="F215" s="368"/>
      <c r="G215" s="368"/>
      <c r="H215" s="368"/>
      <c r="I215" s="368"/>
      <c r="J215" s="368"/>
      <c r="K215" s="368"/>
      <c r="N215" s="1"/>
      <c r="O215" s="1"/>
      <c r="P215" s="1"/>
      <c r="Q215" s="1"/>
      <c r="R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row>
    <row r="216" spans="2:84">
      <c r="B216" s="368"/>
      <c r="C216" s="368"/>
      <c r="D216" s="368"/>
      <c r="E216" s="368"/>
      <c r="F216" s="368"/>
      <c r="G216" s="368"/>
      <c r="H216" s="368"/>
      <c r="I216" s="368"/>
      <c r="J216" s="368"/>
      <c r="K216" s="368"/>
      <c r="N216" s="1"/>
      <c r="O216" s="1"/>
      <c r="P216" s="1"/>
      <c r="Q216" s="1"/>
      <c r="R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row>
    <row r="217" spans="2:84">
      <c r="B217" s="368"/>
      <c r="C217" s="368"/>
      <c r="D217" s="368"/>
      <c r="E217" s="368"/>
      <c r="F217" s="368"/>
      <c r="G217" s="368"/>
      <c r="H217" s="368"/>
      <c r="I217" s="368"/>
      <c r="J217" s="368"/>
      <c r="K217" s="368"/>
      <c r="N217" s="1"/>
      <c r="O217" s="1"/>
      <c r="P217" s="1"/>
      <c r="Q217" s="1"/>
      <c r="R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row>
    <row r="218" spans="2:84">
      <c r="B218" s="368"/>
      <c r="C218" s="368"/>
      <c r="D218" s="368"/>
      <c r="E218" s="368"/>
      <c r="F218" s="368"/>
      <c r="G218" s="368"/>
      <c r="H218" s="368"/>
      <c r="I218" s="368"/>
      <c r="J218" s="368"/>
      <c r="K218" s="368"/>
      <c r="N218" s="1"/>
      <c r="O218" s="1"/>
      <c r="P218" s="1"/>
      <c r="Q218" s="1"/>
      <c r="R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row>
    <row r="219" spans="2:84">
      <c r="N219" s="1"/>
      <c r="O219" s="1"/>
      <c r="P219" s="1"/>
      <c r="Q219" s="1"/>
      <c r="R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row>
    <row r="220" spans="2:84">
      <c r="N220" s="1"/>
      <c r="O220" s="1"/>
      <c r="P220" s="1"/>
      <c r="Q220" s="1"/>
      <c r="R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row>
    <row r="221" spans="2:84">
      <c r="N221" s="1"/>
      <c r="O221" s="1"/>
      <c r="P221" s="1"/>
      <c r="Q221" s="1"/>
      <c r="R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row>
    <row r="222" spans="2:84">
      <c r="N222" s="1"/>
      <c r="O222" s="1"/>
      <c r="P222" s="1"/>
      <c r="Q222" s="1"/>
      <c r="R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row>
    <row r="223" spans="2:84">
      <c r="N223" s="1"/>
      <c r="O223" s="1"/>
      <c r="P223" s="1"/>
      <c r="Q223" s="1"/>
      <c r="R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row>
    <row r="224" spans="2:84">
      <c r="N224" s="1"/>
      <c r="O224" s="1"/>
      <c r="P224" s="1"/>
      <c r="Q224" s="1"/>
      <c r="R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row>
    <row r="225" spans="14:84">
      <c r="N225" s="1"/>
      <c r="O225" s="1"/>
      <c r="P225" s="1"/>
      <c r="Q225" s="1"/>
      <c r="R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row>
    <row r="226" spans="14:84">
      <c r="N226" s="1"/>
      <c r="O226" s="1"/>
      <c r="P226" s="1"/>
      <c r="Q226" s="1"/>
      <c r="R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row>
    <row r="227" spans="14:84">
      <c r="N227" s="1"/>
      <c r="O227" s="1"/>
      <c r="P227" s="1"/>
      <c r="Q227" s="1"/>
      <c r="R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row>
    <row r="228" spans="14:84">
      <c r="N228" s="1"/>
      <c r="O228" s="1"/>
      <c r="P228" s="1"/>
      <c r="Q228" s="1"/>
      <c r="R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row>
    <row r="229" spans="14:84">
      <c r="N229" s="1"/>
      <c r="O229" s="1"/>
      <c r="P229" s="1"/>
      <c r="Q229" s="1"/>
      <c r="R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row>
    <row r="230" spans="14:84">
      <c r="N230" s="1"/>
      <c r="O230" s="1"/>
      <c r="P230" s="1"/>
      <c r="Q230" s="1"/>
      <c r="R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row>
    <row r="231" spans="14:84">
      <c r="N231" s="1"/>
      <c r="O231" s="1"/>
      <c r="P231" s="1"/>
      <c r="Q231" s="1"/>
      <c r="R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row>
    <row r="232" spans="14:84">
      <c r="N232" s="1"/>
      <c r="O232" s="1"/>
      <c r="P232" s="1"/>
      <c r="Q232" s="1"/>
      <c r="R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row>
    <row r="233" spans="14:84">
      <c r="N233" s="1"/>
      <c r="O233" s="1"/>
      <c r="P233" s="1"/>
      <c r="Q233" s="1"/>
      <c r="R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row>
    <row r="234" spans="14:84">
      <c r="N234" s="1"/>
      <c r="O234" s="1"/>
      <c r="P234" s="1"/>
      <c r="Q234" s="1"/>
      <c r="R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row>
    <row r="235" spans="14:84">
      <c r="N235" s="1"/>
      <c r="O235" s="1"/>
      <c r="P235" s="1"/>
      <c r="Q235" s="1"/>
      <c r="R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row>
    <row r="236" spans="14:84">
      <c r="N236" s="1"/>
      <c r="O236" s="1"/>
      <c r="P236" s="1"/>
      <c r="Q236" s="1"/>
      <c r="R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row>
    <row r="237" spans="14:84">
      <c r="N237" s="1"/>
      <c r="O237" s="1"/>
      <c r="P237" s="1"/>
      <c r="Q237" s="1"/>
      <c r="R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row>
    <row r="238" spans="14:84">
      <c r="N238" s="1"/>
      <c r="O238" s="1"/>
      <c r="P238" s="1"/>
      <c r="Q238" s="1"/>
      <c r="R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row>
    <row r="239" spans="14:84">
      <c r="N239" s="1"/>
      <c r="O239" s="1"/>
      <c r="P239" s="1"/>
      <c r="Q239" s="1"/>
      <c r="R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row>
    <row r="240" spans="14:84">
      <c r="N240" s="1"/>
      <c r="O240" s="1"/>
      <c r="P240" s="1"/>
      <c r="Q240" s="1"/>
      <c r="R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row>
    <row r="241" spans="14:84">
      <c r="N241" s="1"/>
      <c r="O241" s="1"/>
      <c r="P241" s="1"/>
      <c r="Q241" s="1"/>
      <c r="R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row>
    <row r="242" spans="14:84">
      <c r="N242" s="1"/>
      <c r="O242" s="1"/>
      <c r="P242" s="1"/>
      <c r="Q242" s="1"/>
      <c r="R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row>
    <row r="243" spans="14:84">
      <c r="N243" s="1"/>
      <c r="O243" s="1"/>
      <c r="P243" s="1"/>
      <c r="Q243" s="1"/>
      <c r="R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row>
    <row r="244" spans="14:84">
      <c r="N244" s="1"/>
      <c r="O244" s="1"/>
      <c r="P244" s="1"/>
      <c r="Q244" s="1"/>
      <c r="R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row>
    <row r="245" spans="14:84">
      <c r="N245" s="1"/>
      <c r="O245" s="1"/>
      <c r="P245" s="1"/>
      <c r="Q245" s="1"/>
      <c r="R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row>
    <row r="246" spans="14:84">
      <c r="N246" s="1"/>
      <c r="O246" s="1"/>
      <c r="P246" s="1"/>
      <c r="Q246" s="1"/>
      <c r="R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row>
    <row r="247" spans="14:84">
      <c r="N247" s="1"/>
      <c r="O247" s="1"/>
      <c r="P247" s="1"/>
      <c r="Q247" s="1"/>
      <c r="R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row>
    <row r="248" spans="14:84">
      <c r="N248" s="1"/>
      <c r="O248" s="1"/>
      <c r="P248" s="1"/>
      <c r="Q248" s="1"/>
      <c r="R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row>
    <row r="249" spans="14:84">
      <c r="N249" s="1"/>
      <c r="O249" s="1"/>
      <c r="P249" s="1"/>
      <c r="Q249" s="1"/>
      <c r="R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row>
    <row r="250" spans="14:84">
      <c r="N250" s="1"/>
      <c r="O250" s="1"/>
      <c r="P250" s="1"/>
      <c r="Q250" s="1"/>
      <c r="R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row>
  </sheetData>
  <mergeCells count="220">
    <mergeCell ref="H139:K139"/>
    <mergeCell ref="H202:M202"/>
    <mergeCell ref="H23:M23"/>
    <mergeCell ref="G69:M69"/>
    <mergeCell ref="B69:E69"/>
    <mergeCell ref="B89:E89"/>
    <mergeCell ref="G89:M89"/>
    <mergeCell ref="H20:M22"/>
    <mergeCell ref="H24:M26"/>
    <mergeCell ref="B95:D95"/>
    <mergeCell ref="B90:D90"/>
    <mergeCell ref="B78:D78"/>
    <mergeCell ref="B93:D93"/>
    <mergeCell ref="B81:D81"/>
    <mergeCell ref="B91:D91"/>
    <mergeCell ref="B79:D79"/>
    <mergeCell ref="B92:D92"/>
    <mergeCell ref="B80:D80"/>
    <mergeCell ref="B94:D94"/>
    <mergeCell ref="B82:D82"/>
    <mergeCell ref="B75:D75"/>
    <mergeCell ref="B76:D76"/>
    <mergeCell ref="B83:D83"/>
    <mergeCell ref="B36:D36"/>
    <mergeCell ref="F36:G36"/>
    <mergeCell ref="B18:M18"/>
    <mergeCell ref="B19:F19"/>
    <mergeCell ref="G19:M19"/>
    <mergeCell ref="B20:F20"/>
    <mergeCell ref="B21:F21"/>
    <mergeCell ref="B22:F22"/>
    <mergeCell ref="B23:F23"/>
    <mergeCell ref="B24:F24"/>
    <mergeCell ref="B25:F25"/>
    <mergeCell ref="B32:D32"/>
    <mergeCell ref="F32:G32"/>
    <mergeCell ref="B33:D33"/>
    <mergeCell ref="F33:G33"/>
    <mergeCell ref="H33:K33"/>
    <mergeCell ref="H36:K36"/>
    <mergeCell ref="B37:D37"/>
    <mergeCell ref="F37:G37"/>
    <mergeCell ref="H37:K37"/>
    <mergeCell ref="N68:R68"/>
    <mergeCell ref="N88:R88"/>
    <mergeCell ref="B26:F26"/>
    <mergeCell ref="B28:F30"/>
    <mergeCell ref="G28:M28"/>
    <mergeCell ref="G29:M29"/>
    <mergeCell ref="G30:M30"/>
    <mergeCell ref="B31:D31"/>
    <mergeCell ref="F31:G31"/>
    <mergeCell ref="H31:K31"/>
    <mergeCell ref="B35:D35"/>
    <mergeCell ref="B27:F27"/>
    <mergeCell ref="H32:K32"/>
    <mergeCell ref="B34:D34"/>
    <mergeCell ref="F35:G35"/>
    <mergeCell ref="H35:K35"/>
    <mergeCell ref="B65:F65"/>
    <mergeCell ref="B66:F66"/>
    <mergeCell ref="B67:F67"/>
    <mergeCell ref="F34:G34"/>
    <mergeCell ref="H34:K34"/>
    <mergeCell ref="C42:L46"/>
    <mergeCell ref="B47:M47"/>
    <mergeCell ref="C48:G57"/>
    <mergeCell ref="B61:M61"/>
    <mergeCell ref="B63:H63"/>
    <mergeCell ref="B64:H64"/>
    <mergeCell ref="B62:M62"/>
    <mergeCell ref="B38:M38"/>
    <mergeCell ref="C39:L40"/>
    <mergeCell ref="B41:M41"/>
    <mergeCell ref="H48:I48"/>
    <mergeCell ref="B88:M88"/>
    <mergeCell ref="B77:D77"/>
    <mergeCell ref="B102:D102"/>
    <mergeCell ref="B104:D104"/>
    <mergeCell ref="B72:D72"/>
    <mergeCell ref="B73:D73"/>
    <mergeCell ref="B68:M68"/>
    <mergeCell ref="B70:D70"/>
    <mergeCell ref="B71:D71"/>
    <mergeCell ref="B74:D74"/>
    <mergeCell ref="B134:E134"/>
    <mergeCell ref="B132:E132"/>
    <mergeCell ref="B122:E122"/>
    <mergeCell ref="B108:M108"/>
    <mergeCell ref="B115:M115"/>
    <mergeCell ref="B97:D97"/>
    <mergeCell ref="B101:D101"/>
    <mergeCell ref="B96:D96"/>
    <mergeCell ref="B103:D103"/>
    <mergeCell ref="B98:D98"/>
    <mergeCell ref="B100:D100"/>
    <mergeCell ref="B99:D99"/>
    <mergeCell ref="B165:C165"/>
    <mergeCell ref="B166:C166"/>
    <mergeCell ref="B167:C167"/>
    <mergeCell ref="B168:C168"/>
    <mergeCell ref="B169:D169"/>
    <mergeCell ref="B181:M181"/>
    <mergeCell ref="B153:M153"/>
    <mergeCell ref="B154:C154"/>
    <mergeCell ref="B119:E119"/>
    <mergeCell ref="B120:E120"/>
    <mergeCell ref="B123:E123"/>
    <mergeCell ref="B121:E121"/>
    <mergeCell ref="B131:M131"/>
    <mergeCell ref="B130:E130"/>
    <mergeCell ref="B129:E129"/>
    <mergeCell ref="B128:E128"/>
    <mergeCell ref="B127:E127"/>
    <mergeCell ref="B126:E126"/>
    <mergeCell ref="B125:E125"/>
    <mergeCell ref="B124:E124"/>
    <mergeCell ref="B137:E137"/>
    <mergeCell ref="B136:E136"/>
    <mergeCell ref="B135:E135"/>
    <mergeCell ref="B133:E133"/>
    <mergeCell ref="B186:G186"/>
    <mergeCell ref="I186:J186"/>
    <mergeCell ref="K186:M186"/>
    <mergeCell ref="B187:G187"/>
    <mergeCell ref="I182:J182"/>
    <mergeCell ref="K182:M182"/>
    <mergeCell ref="B183:M183"/>
    <mergeCell ref="B184:G184"/>
    <mergeCell ref="I184:J184"/>
    <mergeCell ref="K184:M184"/>
    <mergeCell ref="B185:G185"/>
    <mergeCell ref="I185:J185"/>
    <mergeCell ref="K185:M185"/>
    <mergeCell ref="B190:G190"/>
    <mergeCell ref="I190:J190"/>
    <mergeCell ref="K190:M190"/>
    <mergeCell ref="B191:G191"/>
    <mergeCell ref="I191:J191"/>
    <mergeCell ref="K191:M191"/>
    <mergeCell ref="I187:J187"/>
    <mergeCell ref="K187:M187"/>
    <mergeCell ref="B188:M188"/>
    <mergeCell ref="I189:J189"/>
    <mergeCell ref="K189:M189"/>
    <mergeCell ref="B189:G189"/>
    <mergeCell ref="B195:G195"/>
    <mergeCell ref="I195:J195"/>
    <mergeCell ref="K195:M195"/>
    <mergeCell ref="B196:M196"/>
    <mergeCell ref="B197:G197"/>
    <mergeCell ref="I197:J197"/>
    <mergeCell ref="K197:M197"/>
    <mergeCell ref="B192:M192"/>
    <mergeCell ref="I193:J193"/>
    <mergeCell ref="K193:M193"/>
    <mergeCell ref="I194:J194"/>
    <mergeCell ref="K194:M194"/>
    <mergeCell ref="B194:G194"/>
    <mergeCell ref="B193:G193"/>
    <mergeCell ref="F211:M211"/>
    <mergeCell ref="B206:D206"/>
    <mergeCell ref="B207:D207"/>
    <mergeCell ref="B208:D208"/>
    <mergeCell ref="B209:D209"/>
    <mergeCell ref="B210:D210"/>
    <mergeCell ref="B211:D211"/>
    <mergeCell ref="B201:M201"/>
    <mergeCell ref="B202:D202"/>
    <mergeCell ref="B203:D203"/>
    <mergeCell ref="B204:D204"/>
    <mergeCell ref="B205:D205"/>
    <mergeCell ref="B148:E148"/>
    <mergeCell ref="B149:E149"/>
    <mergeCell ref="H145:K145"/>
    <mergeCell ref="B156:C156"/>
    <mergeCell ref="B163:E163"/>
    <mergeCell ref="B164:C164"/>
    <mergeCell ref="B155:E155"/>
    <mergeCell ref="J3:M7"/>
    <mergeCell ref="B84:D84"/>
    <mergeCell ref="B2:G4"/>
    <mergeCell ref="B5:G7"/>
    <mergeCell ref="H142:K142"/>
    <mergeCell ref="H143:K143"/>
    <mergeCell ref="H140:K140"/>
    <mergeCell ref="H141:K141"/>
    <mergeCell ref="B116:M116"/>
    <mergeCell ref="B117:E117"/>
    <mergeCell ref="B159:C159"/>
    <mergeCell ref="B160:C160"/>
    <mergeCell ref="B161:C161"/>
    <mergeCell ref="B162:C162"/>
    <mergeCell ref="B157:C157"/>
    <mergeCell ref="B158:C158"/>
    <mergeCell ref="H144:K144"/>
    <mergeCell ref="G140:G141"/>
    <mergeCell ref="G142:G143"/>
    <mergeCell ref="G145:G148"/>
    <mergeCell ref="C109:L111"/>
    <mergeCell ref="J63:M64"/>
    <mergeCell ref="B106:D106"/>
    <mergeCell ref="B87:D87"/>
    <mergeCell ref="B86:D86"/>
    <mergeCell ref="B107:D107"/>
    <mergeCell ref="B105:D105"/>
    <mergeCell ref="B85:D85"/>
    <mergeCell ref="B118:E118"/>
    <mergeCell ref="H138:L138"/>
    <mergeCell ref="B138:F138"/>
    <mergeCell ref="H146:M149"/>
    <mergeCell ref="B139:E139"/>
    <mergeCell ref="B140:E140"/>
    <mergeCell ref="B142:E142"/>
    <mergeCell ref="B141:E141"/>
    <mergeCell ref="B143:E143"/>
    <mergeCell ref="B144:E144"/>
    <mergeCell ref="B145:E145"/>
    <mergeCell ref="B146:E146"/>
    <mergeCell ref="B147:E147"/>
  </mergeCells>
  <conditionalFormatting sqref="E35:E37">
    <cfRule type="containsText" dxfId="132" priority="469" operator="containsText" text="oui">
      <formula>NOT(ISERROR(SEARCH("oui",E35)))</formula>
    </cfRule>
  </conditionalFormatting>
  <conditionalFormatting sqref="E31">
    <cfRule type="expression" dxfId="131" priority="467">
      <formula>COUNTIF($E$35:$E$37,"oui")=0</formula>
    </cfRule>
    <cfRule type="expression" dxfId="130" priority="468">
      <formula>COUNTIF($E$35:$E$37,"oui")&lt;&gt;0</formula>
    </cfRule>
  </conditionalFormatting>
  <conditionalFormatting sqref="G121:G122">
    <cfRule type="expression" dxfId="129" priority="446">
      <formula>$G$121=1</formula>
    </cfRule>
  </conditionalFormatting>
  <conditionalFormatting sqref="J125:R130">
    <cfRule type="expression" dxfId="128" priority="429">
      <formula>$F$125=3</formula>
    </cfRule>
  </conditionalFormatting>
  <conditionalFormatting sqref="I125:R130">
    <cfRule type="expression" dxfId="127" priority="428">
      <formula>$F$125=2</formula>
    </cfRule>
  </conditionalFormatting>
  <conditionalFormatting sqref="H125:R130">
    <cfRule type="expression" dxfId="126" priority="439">
      <formula>$F$125=1</formula>
    </cfRule>
  </conditionalFormatting>
  <conditionalFormatting sqref="L132:R137">
    <cfRule type="expression" dxfId="125" priority="435">
      <formula>$F$132=5</formula>
    </cfRule>
  </conditionalFormatting>
  <conditionalFormatting sqref="K132:R137">
    <cfRule type="expression" dxfId="124" priority="434">
      <formula>$F$132=4</formula>
    </cfRule>
  </conditionalFormatting>
  <conditionalFormatting sqref="J132:R137">
    <cfRule type="expression" dxfId="123" priority="432">
      <formula>$F$132=3</formula>
    </cfRule>
    <cfRule type="expression" dxfId="122" priority="433">
      <formula>$F$132=3</formula>
    </cfRule>
  </conditionalFormatting>
  <conditionalFormatting sqref="I132:R137">
    <cfRule type="expression" dxfId="121" priority="431">
      <formula>$F$132=2</formula>
    </cfRule>
  </conditionalFormatting>
  <conditionalFormatting sqref="H132:R137">
    <cfRule type="expression" dxfId="120" priority="430">
      <formula>$F$132=1</formula>
    </cfRule>
  </conditionalFormatting>
  <conditionalFormatting sqref="G132:R137">
    <cfRule type="expression" dxfId="119" priority="438">
      <formula>$F$132=0</formula>
    </cfRule>
  </conditionalFormatting>
  <conditionalFormatting sqref="G118 G126:R126">
    <cfRule type="expression" dxfId="118" priority="443">
      <formula>$G$118&lt;&gt;SUM($G$126:$M$126)</formula>
    </cfRule>
    <cfRule type="expression" dxfId="117" priority="445">
      <formula>SUM($G$126:$M$126)=$G$118</formula>
    </cfRule>
  </conditionalFormatting>
  <conditionalFormatting sqref="G120 G127:R127">
    <cfRule type="expression" dxfId="116" priority="444">
      <formula>SUM($G$127:$M$127)=$G$120</formula>
    </cfRule>
  </conditionalFormatting>
  <conditionalFormatting sqref="G127">
    <cfRule type="expression" dxfId="115" priority="442">
      <formula>$G$120&lt;&gt;SUM($G$127:$M$127)</formula>
    </cfRule>
  </conditionalFormatting>
  <conditionalFormatting sqref="G135:R135 G119">
    <cfRule type="expression" dxfId="114" priority="425">
      <formula>SUM($G$135:$M$135)=$G$119</formula>
    </cfRule>
  </conditionalFormatting>
  <conditionalFormatting sqref="G134:R134 G117">
    <cfRule type="expression" dxfId="113" priority="424">
      <formula>SUM($G$134:$M$134)=$G$118</formula>
    </cfRule>
  </conditionalFormatting>
  <conditionalFormatting sqref="C174">
    <cfRule type="expression" dxfId="112" priority="422">
      <formula>$C$174="Appro biomasse OK: 100% de granulés"</formula>
    </cfRule>
  </conditionalFormatting>
  <conditionalFormatting sqref="K125:R130">
    <cfRule type="expression" dxfId="111" priority="419">
      <formula>$F$125=4</formula>
    </cfRule>
  </conditionalFormatting>
  <conditionalFormatting sqref="L125:R130">
    <cfRule type="expression" dxfId="110" priority="418">
      <formula>$F$125=5</formula>
    </cfRule>
  </conditionalFormatting>
  <conditionalFormatting sqref="M125:R130">
    <cfRule type="expression" dxfId="109" priority="417">
      <formula>$F$125=6</formula>
    </cfRule>
  </conditionalFormatting>
  <conditionalFormatting sqref="N125:R130">
    <cfRule type="expression" dxfId="108" priority="416">
      <formula>$F$125=7</formula>
    </cfRule>
  </conditionalFormatting>
  <conditionalFormatting sqref="O125:R130">
    <cfRule type="expression" dxfId="107" priority="415">
      <formula>$F$125=8</formula>
    </cfRule>
  </conditionalFormatting>
  <conditionalFormatting sqref="P125:R130">
    <cfRule type="expression" dxfId="106" priority="414">
      <formula>$F$125=9</formula>
    </cfRule>
  </conditionalFormatting>
  <conditionalFormatting sqref="Q125:R130">
    <cfRule type="expression" dxfId="105" priority="413">
      <formula>$F$125=10</formula>
    </cfRule>
  </conditionalFormatting>
  <conditionalFormatting sqref="R125:R130">
    <cfRule type="expression" dxfId="104" priority="412">
      <formula>$F$125=11</formula>
    </cfRule>
  </conditionalFormatting>
  <conditionalFormatting sqref="G132:R137 B132:E137 F133:F137">
    <cfRule type="expression" dxfId="103" priority="410">
      <formula>$F$132=0</formula>
    </cfRule>
  </conditionalFormatting>
  <conditionalFormatting sqref="L164">
    <cfRule type="containsText" dxfId="102" priority="409" operator="containsText" text="oui">
      <formula>NOT(ISERROR(SEARCH("oui",L164)))</formula>
    </cfRule>
  </conditionalFormatting>
  <conditionalFormatting sqref="L166">
    <cfRule type="containsText" dxfId="101" priority="408" operator="containsText" text="oui">
      <formula>NOT(ISERROR(SEARCH("oui",L166)))</formula>
    </cfRule>
  </conditionalFormatting>
  <conditionalFormatting sqref="H123">
    <cfRule type="expression" dxfId="100" priority="400">
      <formula>(G119/G123)&gt;0.85</formula>
    </cfRule>
    <cfRule type="expression" dxfId="99" priority="401">
      <formula>(G119/G123)&lt;0.85</formula>
    </cfRule>
  </conditionalFormatting>
  <conditionalFormatting sqref="H27:M27">
    <cfRule type="expression" dxfId="98" priority="392">
      <formula>$G$27="oui"</formula>
    </cfRule>
  </conditionalFormatting>
  <conditionalFormatting sqref="H23">
    <cfRule type="expression" dxfId="97" priority="391">
      <formula>$H$23&lt;&gt;""</formula>
    </cfRule>
  </conditionalFormatting>
  <conditionalFormatting sqref="H118:M118">
    <cfRule type="expression" dxfId="96" priority="390">
      <formula>$H$118&lt;&gt;""</formula>
    </cfRule>
  </conditionalFormatting>
  <conditionalFormatting sqref="D162">
    <cfRule type="expression" dxfId="95" priority="317">
      <formula>$D$162&gt;1</formula>
    </cfRule>
  </conditionalFormatting>
  <conditionalFormatting sqref="F95:H96 B96:E96">
    <cfRule type="expression" dxfId="94" priority="302" stopIfTrue="1">
      <formula>$E$95&lt;&gt;"oui"</formula>
    </cfRule>
  </conditionalFormatting>
  <conditionalFormatting sqref="G90:G107">
    <cfRule type="expression" dxfId="93" priority="297" stopIfTrue="1">
      <formula>$G$67="Abandonné pour le projet"</formula>
    </cfRule>
  </conditionalFormatting>
  <conditionalFormatting sqref="G119">
    <cfRule type="expression" dxfId="92" priority="291">
      <formula>$G$119=0</formula>
    </cfRule>
  </conditionalFormatting>
  <conditionalFormatting sqref="F107">
    <cfRule type="expression" dxfId="91" priority="287">
      <formula>$F$107="A"</formula>
    </cfRule>
  </conditionalFormatting>
  <conditionalFormatting sqref="G107">
    <cfRule type="expression" dxfId="90" priority="274">
      <formula>$G$107="E"</formula>
    </cfRule>
    <cfRule type="expression" dxfId="89" priority="286">
      <formula>$G$107="A"</formula>
    </cfRule>
  </conditionalFormatting>
  <conditionalFormatting sqref="F107">
    <cfRule type="expression" dxfId="88" priority="251">
      <formula>$F$107="E"</formula>
    </cfRule>
    <cfRule type="expression" dxfId="87" priority="252">
      <formula>$G$107="A"</formula>
    </cfRule>
  </conditionalFormatting>
  <conditionalFormatting sqref="H70:H87">
    <cfRule type="expression" dxfId="86" priority="250" stopIfTrue="1">
      <formula>$H$67="Neuf"</formula>
    </cfRule>
  </conditionalFormatting>
  <conditionalFormatting sqref="H90:H107">
    <cfRule type="expression" dxfId="85" priority="207" stopIfTrue="1">
      <formula>$H$67="Abandonné pour le projet"</formula>
    </cfRule>
  </conditionalFormatting>
  <conditionalFormatting sqref="F75:F76 B76:E76 H75:H76 P75:P76">
    <cfRule type="expression" dxfId="84" priority="206">
      <formula>$E$75="non"</formula>
    </cfRule>
  </conditionalFormatting>
  <conditionalFormatting sqref="F78:F83">
    <cfRule type="colorScale" priority="9">
      <colorScale>
        <cfvo type="min"/>
        <cfvo type="max"/>
        <color rgb="FFFCFCFF"/>
        <color theme="7"/>
      </colorScale>
    </cfRule>
  </conditionalFormatting>
  <conditionalFormatting sqref="H70:H87 H90:H107">
    <cfRule type="expression" dxfId="83" priority="202">
      <formula>$H$67=""</formula>
    </cfRule>
  </conditionalFormatting>
  <conditionalFormatting sqref="I70:I87">
    <cfRule type="expression" dxfId="82" priority="133" stopIfTrue="1">
      <formula>$I$67="Neuf"</formula>
    </cfRule>
  </conditionalFormatting>
  <conditionalFormatting sqref="I75:I76">
    <cfRule type="expression" dxfId="81" priority="132">
      <formula>$E$75="non"</formula>
    </cfRule>
  </conditionalFormatting>
  <conditionalFormatting sqref="I70:I87">
    <cfRule type="expression" dxfId="80" priority="131">
      <formula>$I$67=""</formula>
    </cfRule>
  </conditionalFormatting>
  <conditionalFormatting sqref="J70:J87">
    <cfRule type="expression" dxfId="79" priority="130" stopIfTrue="1">
      <formula>$J$67="Neuf"</formula>
    </cfRule>
  </conditionalFormatting>
  <conditionalFormatting sqref="J75:J76">
    <cfRule type="expression" dxfId="78" priority="129">
      <formula>$E$75="non"</formula>
    </cfRule>
  </conditionalFormatting>
  <conditionalFormatting sqref="J70:J87">
    <cfRule type="expression" dxfId="77" priority="128">
      <formula>$J$67=""</formula>
    </cfRule>
  </conditionalFormatting>
  <conditionalFormatting sqref="G70:G87">
    <cfRule type="expression" dxfId="76" priority="127" stopIfTrue="1">
      <formula>$G$67="Neuf"</formula>
    </cfRule>
  </conditionalFormatting>
  <conditionalFormatting sqref="G75:G76">
    <cfRule type="expression" dxfId="75" priority="126">
      <formula>$E$75="non"</formula>
    </cfRule>
  </conditionalFormatting>
  <conditionalFormatting sqref="K70:K87">
    <cfRule type="expression" dxfId="74" priority="124" stopIfTrue="1">
      <formula>$K$67="Neuf"</formula>
    </cfRule>
  </conditionalFormatting>
  <conditionalFormatting sqref="K75:K76">
    <cfRule type="expression" dxfId="73" priority="123">
      <formula>$E$75="non"</formula>
    </cfRule>
  </conditionalFormatting>
  <conditionalFormatting sqref="K70:K87">
    <cfRule type="expression" dxfId="72" priority="122">
      <formula>$K$67=""</formula>
    </cfRule>
  </conditionalFormatting>
  <conditionalFormatting sqref="L70:L87">
    <cfRule type="expression" dxfId="71" priority="121" stopIfTrue="1">
      <formula>$L$67="Neuf"</formula>
    </cfRule>
  </conditionalFormatting>
  <conditionalFormatting sqref="L75:L76">
    <cfRule type="expression" dxfId="70" priority="120">
      <formula>$E$75="non"</formula>
    </cfRule>
  </conditionalFormatting>
  <conditionalFormatting sqref="L70:L87">
    <cfRule type="expression" dxfId="69" priority="119">
      <formula>$L$67=""</formula>
    </cfRule>
  </conditionalFormatting>
  <conditionalFormatting sqref="M70:M87">
    <cfRule type="expression" dxfId="68" priority="118" stopIfTrue="1">
      <formula>$M$67="Neuf"</formula>
    </cfRule>
  </conditionalFormatting>
  <conditionalFormatting sqref="M75:M76">
    <cfRule type="expression" dxfId="67" priority="117">
      <formula>$E$75="non"</formula>
    </cfRule>
  </conditionalFormatting>
  <conditionalFormatting sqref="M70:M87">
    <cfRule type="expression" dxfId="66" priority="116">
      <formula>$M$67=""</formula>
    </cfRule>
  </conditionalFormatting>
  <conditionalFormatting sqref="N70:N87">
    <cfRule type="expression" dxfId="65" priority="115" stopIfTrue="1">
      <formula>$N$67="Neuf"</formula>
    </cfRule>
  </conditionalFormatting>
  <conditionalFormatting sqref="N75:N76">
    <cfRule type="expression" dxfId="64" priority="114">
      <formula>$E$75="non"</formula>
    </cfRule>
  </conditionalFormatting>
  <conditionalFormatting sqref="N70:N87">
    <cfRule type="expression" dxfId="63" priority="113">
      <formula>$N$67=""</formula>
    </cfRule>
  </conditionalFormatting>
  <conditionalFormatting sqref="O70:O87">
    <cfRule type="expression" dxfId="62" priority="112" stopIfTrue="1">
      <formula>$O$67="Neuf"</formula>
    </cfRule>
  </conditionalFormatting>
  <conditionalFormatting sqref="O75:O76">
    <cfRule type="expression" dxfId="61" priority="111">
      <formula>$E$75="non"</formula>
    </cfRule>
  </conditionalFormatting>
  <conditionalFormatting sqref="O70:O87">
    <cfRule type="expression" dxfId="60" priority="110">
      <formula>$O$67=""</formula>
    </cfRule>
  </conditionalFormatting>
  <conditionalFormatting sqref="P70:P87">
    <cfRule type="expression" dxfId="59" priority="109" stopIfTrue="1">
      <formula>$P$67="Neuf"</formula>
    </cfRule>
  </conditionalFormatting>
  <conditionalFormatting sqref="P75:P76">
    <cfRule type="expression" dxfId="58" priority="108">
      <formula>$P$75="non"</formula>
    </cfRule>
  </conditionalFormatting>
  <conditionalFormatting sqref="P70:P87">
    <cfRule type="expression" dxfId="57" priority="107">
      <formula>$P$67=""</formula>
    </cfRule>
  </conditionalFormatting>
  <conditionalFormatting sqref="Q70:Q87">
    <cfRule type="expression" dxfId="56" priority="106" stopIfTrue="1">
      <formula>$Q$67="Neuf"</formula>
    </cfRule>
  </conditionalFormatting>
  <conditionalFormatting sqref="Q75:Q76">
    <cfRule type="expression" dxfId="55" priority="105">
      <formula>$E$75="non"</formula>
    </cfRule>
  </conditionalFormatting>
  <conditionalFormatting sqref="Q70:Q87">
    <cfRule type="expression" dxfId="54" priority="104">
      <formula>$Q$67=""</formula>
    </cfRule>
  </conditionalFormatting>
  <conditionalFormatting sqref="R70:R87">
    <cfRule type="expression" dxfId="53" priority="103" stopIfTrue="1">
      <formula>$R$67="Neuf"</formula>
    </cfRule>
  </conditionalFormatting>
  <conditionalFormatting sqref="R75:R76">
    <cfRule type="expression" dxfId="52" priority="102">
      <formula>$E$75="non"</formula>
    </cfRule>
  </conditionalFormatting>
  <conditionalFormatting sqref="R70:R87">
    <cfRule type="expression" dxfId="51" priority="101">
      <formula>$R$67=""</formula>
    </cfRule>
  </conditionalFormatting>
  <conditionalFormatting sqref="I95:I96">
    <cfRule type="expression" dxfId="50" priority="94" stopIfTrue="1">
      <formula>$E$95&lt;&gt;"oui"</formula>
    </cfRule>
  </conditionalFormatting>
  <conditionalFormatting sqref="I90:I107">
    <cfRule type="expression" dxfId="49" priority="90" stopIfTrue="1">
      <formula>$I$67="Abandonné pour le projet"</formula>
    </cfRule>
  </conditionalFormatting>
  <conditionalFormatting sqref="I90:I107">
    <cfRule type="expression" dxfId="48" priority="88">
      <formula>$I$67=""</formula>
    </cfRule>
  </conditionalFormatting>
  <conditionalFormatting sqref="J95:J96">
    <cfRule type="expression" dxfId="47" priority="87" stopIfTrue="1">
      <formula>$E$95&lt;&gt;"oui"</formula>
    </cfRule>
  </conditionalFormatting>
  <conditionalFormatting sqref="J90:J107">
    <cfRule type="expression" dxfId="46" priority="83" stopIfTrue="1">
      <formula>$J$67="Abandonné pour le projet"</formula>
    </cfRule>
  </conditionalFormatting>
  <conditionalFormatting sqref="J90:J107">
    <cfRule type="expression" dxfId="45" priority="81">
      <formula>$J$67=""</formula>
    </cfRule>
  </conditionalFormatting>
  <conditionalFormatting sqref="K95:K96">
    <cfRule type="expression" dxfId="44" priority="80" stopIfTrue="1">
      <formula>$E$95&lt;&gt;"oui"</formula>
    </cfRule>
  </conditionalFormatting>
  <conditionalFormatting sqref="K90:K107">
    <cfRule type="expression" dxfId="43" priority="76" stopIfTrue="1">
      <formula>$K$67="Abandonné pour le projet"</formula>
    </cfRule>
  </conditionalFormatting>
  <conditionalFormatting sqref="K90:K107">
    <cfRule type="expression" dxfId="42" priority="74">
      <formula>$K$67=""</formula>
    </cfRule>
  </conditionalFormatting>
  <conditionalFormatting sqref="L95:L96">
    <cfRule type="expression" dxfId="41" priority="73" stopIfTrue="1">
      <formula>$E$95&lt;&gt;"oui"</formula>
    </cfRule>
  </conditionalFormatting>
  <conditionalFormatting sqref="L90:L107">
    <cfRule type="expression" dxfId="40" priority="69" stopIfTrue="1">
      <formula>$L$67="Abandonné pour le projet"</formula>
    </cfRule>
  </conditionalFormatting>
  <conditionalFormatting sqref="L90:L107">
    <cfRule type="expression" dxfId="39" priority="67">
      <formula>$L$67=""</formula>
    </cfRule>
  </conditionalFormatting>
  <conditionalFormatting sqref="M95:M96">
    <cfRule type="expression" dxfId="38" priority="66" stopIfTrue="1">
      <formula>$E$95&lt;&gt;"oui"</formula>
    </cfRule>
  </conditionalFormatting>
  <conditionalFormatting sqref="M90:M107">
    <cfRule type="expression" dxfId="37" priority="62" stopIfTrue="1">
      <formula>$M$67="Abandonné pour le projet"</formula>
    </cfRule>
  </conditionalFormatting>
  <conditionalFormatting sqref="M90:M107">
    <cfRule type="expression" dxfId="36" priority="60">
      <formula>$M$67=""</formula>
    </cfRule>
  </conditionalFormatting>
  <conditionalFormatting sqref="N95:N96">
    <cfRule type="expression" dxfId="35" priority="59" stopIfTrue="1">
      <formula>$E$95&lt;&gt;"oui"</formula>
    </cfRule>
  </conditionalFormatting>
  <conditionalFormatting sqref="N90:N107">
    <cfRule type="expression" dxfId="34" priority="55" stopIfTrue="1">
      <formula>$N$67="Abandonné pour le projet"</formula>
    </cfRule>
  </conditionalFormatting>
  <conditionalFormatting sqref="N90:N107">
    <cfRule type="expression" dxfId="33" priority="53">
      <formula>$N$67=""</formula>
    </cfRule>
  </conditionalFormatting>
  <conditionalFormatting sqref="R95:R96">
    <cfRule type="expression" dxfId="32" priority="31" stopIfTrue="1">
      <formula>$E$95&lt;&gt;"oui"</formula>
    </cfRule>
  </conditionalFormatting>
  <conditionalFormatting sqref="R90:R107">
    <cfRule type="expression" dxfId="31" priority="27" stopIfTrue="1">
      <formula>$R$67="Abandonné pour le projet"</formula>
    </cfRule>
  </conditionalFormatting>
  <conditionalFormatting sqref="R90:R107">
    <cfRule type="expression" dxfId="30" priority="25">
      <formula>$R$67=""</formula>
    </cfRule>
  </conditionalFormatting>
  <conditionalFormatting sqref="O95:O96">
    <cfRule type="expression" dxfId="29" priority="24" stopIfTrue="1">
      <formula>$E$95&lt;&gt;"oui"</formula>
    </cfRule>
  </conditionalFormatting>
  <conditionalFormatting sqref="O90:O107">
    <cfRule type="expression" dxfId="28" priority="21" stopIfTrue="1">
      <formula>$O$67="Abandonné pour le projet"</formula>
    </cfRule>
  </conditionalFormatting>
  <conditionalFormatting sqref="O90:O107">
    <cfRule type="expression" dxfId="27" priority="20">
      <formula>$O$67=""</formula>
    </cfRule>
  </conditionalFormatting>
  <conditionalFormatting sqref="P95:P96">
    <cfRule type="expression" dxfId="26" priority="19" stopIfTrue="1">
      <formula>$E$95&lt;&gt;"oui"</formula>
    </cfRule>
  </conditionalFormatting>
  <conditionalFormatting sqref="P90:P107">
    <cfRule type="expression" dxfId="25" priority="16" stopIfTrue="1">
      <formula>$P$67="Abandonné pour le projet"</formula>
    </cfRule>
  </conditionalFormatting>
  <conditionalFormatting sqref="P90:P107">
    <cfRule type="expression" dxfId="24" priority="15">
      <formula>$P$67=""</formula>
    </cfRule>
  </conditionalFormatting>
  <conditionalFormatting sqref="Q95:Q96">
    <cfRule type="expression" dxfId="23" priority="14" stopIfTrue="1">
      <formula>$E$95&lt;&gt;"oui"</formula>
    </cfRule>
  </conditionalFormatting>
  <conditionalFormatting sqref="Q90:Q107">
    <cfRule type="expression" dxfId="22" priority="11" stopIfTrue="1">
      <formula>$Q$67="Abandonné pour le projet"</formula>
    </cfRule>
  </conditionalFormatting>
  <conditionalFormatting sqref="Q90:Q107">
    <cfRule type="expression" dxfId="21" priority="10">
      <formula>$Q$67=""</formula>
    </cfRule>
  </conditionalFormatting>
  <conditionalFormatting sqref="F98:F103">
    <cfRule type="colorScale" priority="8">
      <colorScale>
        <cfvo type="min"/>
        <cfvo type="max"/>
        <color rgb="FFFCFCFF"/>
        <color theme="7"/>
      </colorScale>
    </cfRule>
  </conditionalFormatting>
  <conditionalFormatting sqref="F203:F210">
    <cfRule type="colorScale" priority="6">
      <colorScale>
        <cfvo type="min"/>
        <cfvo type="max"/>
        <color theme="8" tint="0.79998168889431442"/>
        <color theme="8"/>
      </colorScale>
    </cfRule>
  </conditionalFormatting>
  <conditionalFormatting sqref="H197">
    <cfRule type="containsText" dxfId="20" priority="1" operator="containsText" text="oui">
      <formula>NOT(ISERROR(SEARCH("oui",H197)))</formula>
    </cfRule>
  </conditionalFormatting>
  <conditionalFormatting sqref="H184">
    <cfRule type="containsText" dxfId="19" priority="5" operator="containsText" text="oui">
      <formula>NOT(ISERROR(SEARCH("oui",H184)))</formula>
    </cfRule>
  </conditionalFormatting>
  <conditionalFormatting sqref="H185">
    <cfRule type="containsText" dxfId="18" priority="4" operator="containsText" text="oui">
      <formula>NOT(ISERROR(SEARCH("oui",H185)))</formula>
    </cfRule>
  </conditionalFormatting>
  <conditionalFormatting sqref="H191">
    <cfRule type="containsText" dxfId="17" priority="3" operator="containsText" text="oui">
      <formula>NOT(ISERROR(SEARCH("oui",H191)))</formula>
    </cfRule>
  </conditionalFormatting>
  <conditionalFormatting sqref="H193">
    <cfRule type="containsText" dxfId="16" priority="2" operator="containsText" text="oui">
      <formula>NOT(ISERROR(SEARCH("oui",H193)))</formula>
    </cfRule>
  </conditionalFormatting>
  <dataValidations count="10">
    <dataValidation type="list" allowBlank="1" showInputMessage="1" sqref="G67:R67" xr:uid="{00000000-0002-0000-0B00-000000000000}">
      <formula1>INDIRECT("B_neufexistant[Neuf/Existant]")</formula1>
    </dataValidation>
    <dataValidation type="list" allowBlank="1" showInputMessage="1" sqref="G24 G27" xr:uid="{00000000-0002-0000-0B00-000001000000}">
      <formula1>INDIRECT("B_ouinon[Oui/non]")</formula1>
    </dataValidation>
    <dataValidation type="list" allowBlank="1" showInputMessage="1" showErrorMessage="1" sqref="H187" xr:uid="{00000000-0002-0000-0B00-000002000000}">
      <formula1>$B$42:$B$43</formula1>
    </dataValidation>
    <dataValidation type="list" allowBlank="1" showInputMessage="1" showErrorMessage="1" sqref="F125" xr:uid="{00000000-0002-0000-0B00-000003000000}">
      <formula1>$G$125:$R$125</formula1>
    </dataValidation>
    <dataValidation type="list" allowBlank="1" showInputMessage="1" showErrorMessage="1" sqref="F132" xr:uid="{00000000-0002-0000-0B00-000004000000}">
      <formula1>"0,1,2,3,4,5,6,7,8,9,10,11,12"</formula1>
    </dataValidation>
    <dataValidation type="list" allowBlank="1" showInputMessage="1" showErrorMessage="1" sqref="G133:R133" xr:uid="{00000000-0002-0000-0B00-000005000000}">
      <formula1>INDIRECT("B_natureducombustible[Nature du combustible]")</formula1>
    </dataValidation>
    <dataValidation type="list" allowBlank="1" showInputMessage="1" showErrorMessage="1" sqref="G203:G210" xr:uid="{00000000-0002-0000-0B00-000006000000}">
      <formula1>INDIRECT("etapesdossier[Etapes_dossier]")</formula1>
    </dataValidation>
    <dataValidation type="list" allowBlank="1" showInputMessage="1" showErrorMessage="1" sqref="G128:R128" xr:uid="{00000000-0002-0000-0B00-000007000000}">
      <formula1>INDIRECT("B_traitementpoussieres[Technologie_poussieres]")</formula1>
    </dataValidation>
    <dataValidation type="list" allowBlank="1" showInputMessage="1" showErrorMessage="1" sqref="G129:R129" xr:uid="{00000000-0002-0000-0B00-000008000000}">
      <formula1>INDIRECT("B_traitementnox[Technologie_NOX]")</formula1>
    </dataValidation>
    <dataValidation type="list" allowBlank="1" showInputMessage="1" showErrorMessage="1" sqref="G130:R130" xr:uid="{00000000-0002-0000-0B00-000009000000}">
      <formula1>INDIRECT("B_fluide[Fluide]")</formula1>
    </dataValidation>
  </dataValidations>
  <hyperlinks>
    <hyperlink ref="F154" r:id="rId1" xr:uid="{00000000-0004-0000-0B00-000000000000}"/>
    <hyperlink ref="H124" r:id="rId2" display="https://www.ademe.fr/sites/default/files/assets/documents/bdd_chaudieres_biomasse.zip" xr:uid="{00000000-0004-0000-0B00-000001000000}"/>
    <hyperlink ref="G9:H9" location="'Fiche projet biomasse'!B17" display="1 - Présentation du projet" xr:uid="{00000000-0004-0000-0B00-000002000000}"/>
    <hyperlink ref="G10" location="'Fiche projet biomasse'!B60" display="2 - Description du site et des besoins thermiques actuels et futurs" xr:uid="{00000000-0004-0000-0B00-000003000000}"/>
    <hyperlink ref="G11" location="'Fiche projet biomasse'!B113" display="3 - Caractéristiques techniques des installations aidées" xr:uid="{00000000-0004-0000-0B00-000004000000}"/>
    <hyperlink ref="G12" location="'Fiche projet biomasse'!B175" display="4 - Plan d’approvisionnement en combustible(s) biomasse" xr:uid="{00000000-0004-0000-0B00-000005000000}"/>
    <hyperlink ref="G13" location="'Fiche projet biomasse'!B175" display="5 - Récapitulatif des critères d’éligibilité" xr:uid="{00000000-0004-0000-0B00-000006000000}"/>
    <hyperlink ref="G14" location="'Fiche projet biomasse'!B193" display="6 - Plan de financement" xr:uid="{00000000-0004-0000-0B00-000007000000}"/>
    <hyperlink ref="B196:M196" r:id="rId3" display="Approvisionnement biomasse" xr:uid="{00000000-0004-0000-0B00-000008000000}"/>
    <hyperlink ref="B194:G194" r:id="rId4" display="Emissions de poussières" xr:uid="{00000000-0004-0000-0B00-000009000000}"/>
  </hyperlinks>
  <pageMargins left="0.7" right="0.7" top="0.75" bottom="0.75" header="0.3" footer="0.3"/>
  <pageSetup paperSize="9" scale="80" fitToWidth="0" fitToHeight="0" orientation="landscape" r:id="rId5"/>
  <rowBreaks count="1" manualBreakCount="1">
    <brk id="57" max="16383" man="1"/>
  </rowBreaks>
  <drawing r:id="rId6"/>
  <legacyDrawing r:id="rId7"/>
  <extLst>
    <ext xmlns:x14="http://schemas.microsoft.com/office/spreadsheetml/2009/9/main" uri="{78C0D931-6437-407d-A8EE-F0AAD7539E65}">
      <x14:conditionalFormattings>
        <x14:conditionalFormatting xmlns:xm="http://schemas.microsoft.com/office/excel/2006/main">
          <x14:cfRule type="iconSet" priority="7" id="{966F1A3E-DB02-4877-8CAC-E020394D4707}">
            <x14:iconSet custom="1">
              <x14:cfvo type="percent">
                <xm:f>0</xm:f>
              </x14:cfvo>
              <x14:cfvo type="num">
                <xm:f>0</xm:f>
              </x14:cfvo>
              <x14:cfvo type="num">
                <xm:f>0.85</xm:f>
              </x14:cfvo>
              <x14:cfIcon iconSet="3TrafficLights1" iconId="0"/>
              <x14:cfIcon iconSet="3TrafficLights1" iconId="0"/>
              <x14:cfIcon iconSet="3TrafficLights1" iconId="2"/>
            </x14:iconSet>
          </x14:cfRule>
          <xm:sqref>H189</xm:sqref>
        </x14:conditionalFormatting>
      </x14:conditionalFormattings>
    </ext>
    <ext xmlns:x14="http://schemas.microsoft.com/office/spreadsheetml/2009/9/main" uri="{CCE6A557-97BC-4b89-ADB6-D9C93CAAB3DF}">
      <x14:dataValidations xmlns:xm="http://schemas.microsoft.com/office/excel/2006/main" count="7">
        <x14:dataValidation type="list" allowBlank="1" showInputMessage="1" showErrorMessage="1" xr:uid="{00000000-0002-0000-0B00-00000A000000}">
          <x14:formula1>
            <xm:f>'menus geothermie'!$X$7:$X$8</xm:f>
          </x14:formula1>
          <xm:sqref>G26</xm:sqref>
        </x14:dataValidation>
        <x14:dataValidation type="list" allowBlank="1" showInputMessage="1" showErrorMessage="1" xr:uid="{00000000-0002-0000-0B00-00000B000000}">
          <x14:formula1>
            <xm:f>'menus geothermie'!$V$6:$V$11</xm:f>
          </x14:formula1>
          <xm:sqref>G25</xm:sqref>
        </x14:dataValidation>
        <x14:dataValidation type="list" allowBlank="1" showInputMessage="1" xr:uid="{00000000-0002-0000-0B00-00000C000000}">
          <x14:formula1>
            <xm:f>'menus geothermie'!$C$7:$C$9</xm:f>
          </x14:formula1>
          <xm:sqref>E35:E37 L164 L166 E75 E95</xm:sqref>
        </x14:dataValidation>
        <x14:dataValidation type="list" allowBlank="1" showInputMessage="1" showErrorMessage="1" xr:uid="{00000000-0002-0000-0B00-00000D000000}">
          <x14:formula1>
            <xm:f>'menus geothermie'!$C$7:$C$8</xm:f>
          </x14:formula1>
          <xm:sqref>J165:J168</xm:sqref>
        </x14:dataValidation>
        <x14:dataValidation type="list" allowBlank="1" showInputMessage="1" xr:uid="{00000000-0002-0000-0B00-00000E000000}">
          <x14:formula1>
            <xm:f>'menus geothermie'!$Z$6:$Z$16</xm:f>
          </x14:formula1>
          <xm:sqref>G66:R66</xm:sqref>
        </x14:dataValidation>
        <x14:dataValidation type="list" allowBlank="1" showInputMessage="1" xr:uid="{00000000-0002-0000-0B00-00000F000000}">
          <x14:formula1>
            <xm:f>'X:\P-T_ENERGETIQUE\Th-EnR\07-COT_EnR\stage2020\03 - Outils\03 - Fiches projets\00 - Fiches 2020\Biomasse\a_diffuser_pour_retours\[fiche projet biomasse sans réseau de chaleur V2.xlsx]menus biomasse'!#REF!</xm:f>
          </x14:formula1>
          <xm:sqref>H184:H185 H191 H193 H197</xm:sqref>
        </x14:dataValidation>
        <x14:dataValidation type="list" allowBlank="1" showInputMessage="1" showErrorMessage="1" xr:uid="{00000000-0002-0000-0B00-000010000000}">
          <x14:formula1>
            <xm:f>'X:\P-T_ENERGETIQUE\Th-EnR\07-COT_EnR\stage2020\03 - Outils\03 - Fiches projets\00 - Fiches 2020\Biomasse\a_diffuser_pour_retours\[fiche projet biomasse sans réseau de chaleur V2.xlsx]menus biomasse'!#REF!</xm:f>
          </x14:formula1>
          <xm:sqref>H186</xm:sqref>
        </x14:dataValidation>
      </x14:dataValidations>
    </ext>
  </extLs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Feuil14">
    <pageSetUpPr fitToPage="1"/>
  </sheetPr>
  <dimension ref="A1:T196"/>
  <sheetViews>
    <sheetView showGridLines="0" topLeftCell="A73" zoomScale="70" zoomScaleNormal="70" workbookViewId="0">
      <selection activeCell="D40" sqref="D40"/>
    </sheetView>
  </sheetViews>
  <sheetFormatPr baseColWidth="10" defaultRowHeight="12.75"/>
  <cols>
    <col min="1" max="1" width="5" style="113" customWidth="1"/>
    <col min="2" max="2" width="2.85546875" style="113" customWidth="1"/>
    <col min="3" max="3" width="25.7109375" style="113" customWidth="1"/>
    <col min="4" max="4" width="65.42578125" style="113" customWidth="1"/>
    <col min="5" max="6" width="21.5703125" style="113" customWidth="1"/>
    <col min="7" max="7" width="30.85546875" style="113" customWidth="1"/>
    <col min="8" max="8" width="18.140625" style="113" bestFit="1" customWidth="1"/>
    <col min="9" max="9" width="11.42578125" style="113" customWidth="1"/>
    <col min="10" max="10" width="11.42578125" style="113"/>
    <col min="11" max="11" width="58" style="113" customWidth="1"/>
    <col min="12" max="12" width="22.7109375" style="113" customWidth="1"/>
    <col min="13" max="13" width="13.85546875" style="113" customWidth="1"/>
    <col min="14" max="256" width="11.42578125" style="113"/>
    <col min="257" max="257" width="5" style="113" customWidth="1"/>
    <col min="258" max="258" width="2.85546875" style="113" customWidth="1"/>
    <col min="259" max="259" width="25.7109375" style="113" customWidth="1"/>
    <col min="260" max="260" width="65.42578125" style="113" customWidth="1"/>
    <col min="261" max="262" width="21.5703125" style="113" customWidth="1"/>
    <col min="263" max="263" width="30.85546875" style="113" customWidth="1"/>
    <col min="264" max="264" width="18.140625" style="113" bestFit="1" customWidth="1"/>
    <col min="265" max="265" width="11.42578125" style="113" customWidth="1"/>
    <col min="266" max="266" width="11.42578125" style="113"/>
    <col min="267" max="267" width="58" style="113" customWidth="1"/>
    <col min="268" max="268" width="22.7109375" style="113" customWidth="1"/>
    <col min="269" max="269" width="13.85546875" style="113" customWidth="1"/>
    <col min="270" max="512" width="11.42578125" style="113"/>
    <col min="513" max="513" width="5" style="113" customWidth="1"/>
    <col min="514" max="514" width="2.85546875" style="113" customWidth="1"/>
    <col min="515" max="515" width="25.7109375" style="113" customWidth="1"/>
    <col min="516" max="516" width="65.42578125" style="113" customWidth="1"/>
    <col min="517" max="518" width="21.5703125" style="113" customWidth="1"/>
    <col min="519" max="519" width="30.85546875" style="113" customWidth="1"/>
    <col min="520" max="520" width="18.140625" style="113" bestFit="1" customWidth="1"/>
    <col min="521" max="521" width="11.42578125" style="113" customWidth="1"/>
    <col min="522" max="522" width="11.42578125" style="113"/>
    <col min="523" max="523" width="58" style="113" customWidth="1"/>
    <col min="524" max="524" width="22.7109375" style="113" customWidth="1"/>
    <col min="525" max="525" width="13.85546875" style="113" customWidth="1"/>
    <col min="526" max="768" width="11.42578125" style="113"/>
    <col min="769" max="769" width="5" style="113" customWidth="1"/>
    <col min="770" max="770" width="2.85546875" style="113" customWidth="1"/>
    <col min="771" max="771" width="25.7109375" style="113" customWidth="1"/>
    <col min="772" max="772" width="65.42578125" style="113" customWidth="1"/>
    <col min="773" max="774" width="21.5703125" style="113" customWidth="1"/>
    <col min="775" max="775" width="30.85546875" style="113" customWidth="1"/>
    <col min="776" max="776" width="18.140625" style="113" bestFit="1" customWidth="1"/>
    <col min="777" max="777" width="11.42578125" style="113" customWidth="1"/>
    <col min="778" max="778" width="11.42578125" style="113"/>
    <col min="779" max="779" width="58" style="113" customWidth="1"/>
    <col min="780" max="780" width="22.7109375" style="113" customWidth="1"/>
    <col min="781" max="781" width="13.85546875" style="113" customWidth="1"/>
    <col min="782" max="1024" width="11.42578125" style="113"/>
    <col min="1025" max="1025" width="5" style="113" customWidth="1"/>
    <col min="1026" max="1026" width="2.85546875" style="113" customWidth="1"/>
    <col min="1027" max="1027" width="25.7109375" style="113" customWidth="1"/>
    <col min="1028" max="1028" width="65.42578125" style="113" customWidth="1"/>
    <col min="1029" max="1030" width="21.5703125" style="113" customWidth="1"/>
    <col min="1031" max="1031" width="30.85546875" style="113" customWidth="1"/>
    <col min="1032" max="1032" width="18.140625" style="113" bestFit="1" customWidth="1"/>
    <col min="1033" max="1033" width="11.42578125" style="113" customWidth="1"/>
    <col min="1034" max="1034" width="11.42578125" style="113"/>
    <col min="1035" max="1035" width="58" style="113" customWidth="1"/>
    <col min="1036" max="1036" width="22.7109375" style="113" customWidth="1"/>
    <col min="1037" max="1037" width="13.85546875" style="113" customWidth="1"/>
    <col min="1038" max="1280" width="11.42578125" style="113"/>
    <col min="1281" max="1281" width="5" style="113" customWidth="1"/>
    <col min="1282" max="1282" width="2.85546875" style="113" customWidth="1"/>
    <col min="1283" max="1283" width="25.7109375" style="113" customWidth="1"/>
    <col min="1284" max="1284" width="65.42578125" style="113" customWidth="1"/>
    <col min="1285" max="1286" width="21.5703125" style="113" customWidth="1"/>
    <col min="1287" max="1287" width="30.85546875" style="113" customWidth="1"/>
    <col min="1288" max="1288" width="18.140625" style="113" bestFit="1" customWidth="1"/>
    <col min="1289" max="1289" width="11.42578125" style="113" customWidth="1"/>
    <col min="1290" max="1290" width="11.42578125" style="113"/>
    <col min="1291" max="1291" width="58" style="113" customWidth="1"/>
    <col min="1292" max="1292" width="22.7109375" style="113" customWidth="1"/>
    <col min="1293" max="1293" width="13.85546875" style="113" customWidth="1"/>
    <col min="1294" max="1536" width="11.42578125" style="113"/>
    <col min="1537" max="1537" width="5" style="113" customWidth="1"/>
    <col min="1538" max="1538" width="2.85546875" style="113" customWidth="1"/>
    <col min="1539" max="1539" width="25.7109375" style="113" customWidth="1"/>
    <col min="1540" max="1540" width="65.42578125" style="113" customWidth="1"/>
    <col min="1541" max="1542" width="21.5703125" style="113" customWidth="1"/>
    <col min="1543" max="1543" width="30.85546875" style="113" customWidth="1"/>
    <col min="1544" max="1544" width="18.140625" style="113" bestFit="1" customWidth="1"/>
    <col min="1545" max="1545" width="11.42578125" style="113" customWidth="1"/>
    <col min="1546" max="1546" width="11.42578125" style="113"/>
    <col min="1547" max="1547" width="58" style="113" customWidth="1"/>
    <col min="1548" max="1548" width="22.7109375" style="113" customWidth="1"/>
    <col min="1549" max="1549" width="13.85546875" style="113" customWidth="1"/>
    <col min="1550" max="1792" width="11.42578125" style="113"/>
    <col min="1793" max="1793" width="5" style="113" customWidth="1"/>
    <col min="1794" max="1794" width="2.85546875" style="113" customWidth="1"/>
    <col min="1795" max="1795" width="25.7109375" style="113" customWidth="1"/>
    <col min="1796" max="1796" width="65.42578125" style="113" customWidth="1"/>
    <col min="1797" max="1798" width="21.5703125" style="113" customWidth="1"/>
    <col min="1799" max="1799" width="30.85546875" style="113" customWidth="1"/>
    <col min="1800" max="1800" width="18.140625" style="113" bestFit="1" customWidth="1"/>
    <col min="1801" max="1801" width="11.42578125" style="113" customWidth="1"/>
    <col min="1802" max="1802" width="11.42578125" style="113"/>
    <col min="1803" max="1803" width="58" style="113" customWidth="1"/>
    <col min="1804" max="1804" width="22.7109375" style="113" customWidth="1"/>
    <col min="1805" max="1805" width="13.85546875" style="113" customWidth="1"/>
    <col min="1806" max="2048" width="11.42578125" style="113"/>
    <col min="2049" max="2049" width="5" style="113" customWidth="1"/>
    <col min="2050" max="2050" width="2.85546875" style="113" customWidth="1"/>
    <col min="2051" max="2051" width="25.7109375" style="113" customWidth="1"/>
    <col min="2052" max="2052" width="65.42578125" style="113" customWidth="1"/>
    <col min="2053" max="2054" width="21.5703125" style="113" customWidth="1"/>
    <col min="2055" max="2055" width="30.85546875" style="113" customWidth="1"/>
    <col min="2056" max="2056" width="18.140625" style="113" bestFit="1" customWidth="1"/>
    <col min="2057" max="2057" width="11.42578125" style="113" customWidth="1"/>
    <col min="2058" max="2058" width="11.42578125" style="113"/>
    <col min="2059" max="2059" width="58" style="113" customWidth="1"/>
    <col min="2060" max="2060" width="22.7109375" style="113" customWidth="1"/>
    <col min="2061" max="2061" width="13.85546875" style="113" customWidth="1"/>
    <col min="2062" max="2304" width="11.42578125" style="113"/>
    <col min="2305" max="2305" width="5" style="113" customWidth="1"/>
    <col min="2306" max="2306" width="2.85546875" style="113" customWidth="1"/>
    <col min="2307" max="2307" width="25.7109375" style="113" customWidth="1"/>
    <col min="2308" max="2308" width="65.42578125" style="113" customWidth="1"/>
    <col min="2309" max="2310" width="21.5703125" style="113" customWidth="1"/>
    <col min="2311" max="2311" width="30.85546875" style="113" customWidth="1"/>
    <col min="2312" max="2312" width="18.140625" style="113" bestFit="1" customWidth="1"/>
    <col min="2313" max="2313" width="11.42578125" style="113" customWidth="1"/>
    <col min="2314" max="2314" width="11.42578125" style="113"/>
    <col min="2315" max="2315" width="58" style="113" customWidth="1"/>
    <col min="2316" max="2316" width="22.7109375" style="113" customWidth="1"/>
    <col min="2317" max="2317" width="13.85546875" style="113" customWidth="1"/>
    <col min="2318" max="2560" width="11.42578125" style="113"/>
    <col min="2561" max="2561" width="5" style="113" customWidth="1"/>
    <col min="2562" max="2562" width="2.85546875" style="113" customWidth="1"/>
    <col min="2563" max="2563" width="25.7109375" style="113" customWidth="1"/>
    <col min="2564" max="2564" width="65.42578125" style="113" customWidth="1"/>
    <col min="2565" max="2566" width="21.5703125" style="113" customWidth="1"/>
    <col min="2567" max="2567" width="30.85546875" style="113" customWidth="1"/>
    <col min="2568" max="2568" width="18.140625" style="113" bestFit="1" customWidth="1"/>
    <col min="2569" max="2569" width="11.42578125" style="113" customWidth="1"/>
    <col min="2570" max="2570" width="11.42578125" style="113"/>
    <col min="2571" max="2571" width="58" style="113" customWidth="1"/>
    <col min="2572" max="2572" width="22.7109375" style="113" customWidth="1"/>
    <col min="2573" max="2573" width="13.85546875" style="113" customWidth="1"/>
    <col min="2574" max="2816" width="11.42578125" style="113"/>
    <col min="2817" max="2817" width="5" style="113" customWidth="1"/>
    <col min="2818" max="2818" width="2.85546875" style="113" customWidth="1"/>
    <col min="2819" max="2819" width="25.7109375" style="113" customWidth="1"/>
    <col min="2820" max="2820" width="65.42578125" style="113" customWidth="1"/>
    <col min="2821" max="2822" width="21.5703125" style="113" customWidth="1"/>
    <col min="2823" max="2823" width="30.85546875" style="113" customWidth="1"/>
    <col min="2824" max="2824" width="18.140625" style="113" bestFit="1" customWidth="1"/>
    <col min="2825" max="2825" width="11.42578125" style="113" customWidth="1"/>
    <col min="2826" max="2826" width="11.42578125" style="113"/>
    <col min="2827" max="2827" width="58" style="113" customWidth="1"/>
    <col min="2828" max="2828" width="22.7109375" style="113" customWidth="1"/>
    <col min="2829" max="2829" width="13.85546875" style="113" customWidth="1"/>
    <col min="2830" max="3072" width="11.42578125" style="113"/>
    <col min="3073" max="3073" width="5" style="113" customWidth="1"/>
    <col min="3074" max="3074" width="2.85546875" style="113" customWidth="1"/>
    <col min="3075" max="3075" width="25.7109375" style="113" customWidth="1"/>
    <col min="3076" max="3076" width="65.42578125" style="113" customWidth="1"/>
    <col min="3077" max="3078" width="21.5703125" style="113" customWidth="1"/>
    <col min="3079" max="3079" width="30.85546875" style="113" customWidth="1"/>
    <col min="3080" max="3080" width="18.140625" style="113" bestFit="1" customWidth="1"/>
    <col min="3081" max="3081" width="11.42578125" style="113" customWidth="1"/>
    <col min="3082" max="3082" width="11.42578125" style="113"/>
    <col min="3083" max="3083" width="58" style="113" customWidth="1"/>
    <col min="3084" max="3084" width="22.7109375" style="113" customWidth="1"/>
    <col min="3085" max="3085" width="13.85546875" style="113" customWidth="1"/>
    <col min="3086" max="3328" width="11.42578125" style="113"/>
    <col min="3329" max="3329" width="5" style="113" customWidth="1"/>
    <col min="3330" max="3330" width="2.85546875" style="113" customWidth="1"/>
    <col min="3331" max="3331" width="25.7109375" style="113" customWidth="1"/>
    <col min="3332" max="3332" width="65.42578125" style="113" customWidth="1"/>
    <col min="3333" max="3334" width="21.5703125" style="113" customWidth="1"/>
    <col min="3335" max="3335" width="30.85546875" style="113" customWidth="1"/>
    <col min="3336" max="3336" width="18.140625" style="113" bestFit="1" customWidth="1"/>
    <col min="3337" max="3337" width="11.42578125" style="113" customWidth="1"/>
    <col min="3338" max="3338" width="11.42578125" style="113"/>
    <col min="3339" max="3339" width="58" style="113" customWidth="1"/>
    <col min="3340" max="3340" width="22.7109375" style="113" customWidth="1"/>
    <col min="3341" max="3341" width="13.85546875" style="113" customWidth="1"/>
    <col min="3342" max="3584" width="11.42578125" style="113"/>
    <col min="3585" max="3585" width="5" style="113" customWidth="1"/>
    <col min="3586" max="3586" width="2.85546875" style="113" customWidth="1"/>
    <col min="3587" max="3587" width="25.7109375" style="113" customWidth="1"/>
    <col min="3588" max="3588" width="65.42578125" style="113" customWidth="1"/>
    <col min="3589" max="3590" width="21.5703125" style="113" customWidth="1"/>
    <col min="3591" max="3591" width="30.85546875" style="113" customWidth="1"/>
    <col min="3592" max="3592" width="18.140625" style="113" bestFit="1" customWidth="1"/>
    <col min="3593" max="3593" width="11.42578125" style="113" customWidth="1"/>
    <col min="3594" max="3594" width="11.42578125" style="113"/>
    <col min="3595" max="3595" width="58" style="113" customWidth="1"/>
    <col min="3596" max="3596" width="22.7109375" style="113" customWidth="1"/>
    <col min="3597" max="3597" width="13.85546875" style="113" customWidth="1"/>
    <col min="3598" max="3840" width="11.42578125" style="113"/>
    <col min="3841" max="3841" width="5" style="113" customWidth="1"/>
    <col min="3842" max="3842" width="2.85546875" style="113" customWidth="1"/>
    <col min="3843" max="3843" width="25.7109375" style="113" customWidth="1"/>
    <col min="3844" max="3844" width="65.42578125" style="113" customWidth="1"/>
    <col min="3845" max="3846" width="21.5703125" style="113" customWidth="1"/>
    <col min="3847" max="3847" width="30.85546875" style="113" customWidth="1"/>
    <col min="3848" max="3848" width="18.140625" style="113" bestFit="1" customWidth="1"/>
    <col min="3849" max="3849" width="11.42578125" style="113" customWidth="1"/>
    <col min="3850" max="3850" width="11.42578125" style="113"/>
    <col min="3851" max="3851" width="58" style="113" customWidth="1"/>
    <col min="3852" max="3852" width="22.7109375" style="113" customWidth="1"/>
    <col min="3853" max="3853" width="13.85546875" style="113" customWidth="1"/>
    <col min="3854" max="4096" width="11.42578125" style="113"/>
    <col min="4097" max="4097" width="5" style="113" customWidth="1"/>
    <col min="4098" max="4098" width="2.85546875" style="113" customWidth="1"/>
    <col min="4099" max="4099" width="25.7109375" style="113" customWidth="1"/>
    <col min="4100" max="4100" width="65.42578125" style="113" customWidth="1"/>
    <col min="4101" max="4102" width="21.5703125" style="113" customWidth="1"/>
    <col min="4103" max="4103" width="30.85546875" style="113" customWidth="1"/>
    <col min="4104" max="4104" width="18.140625" style="113" bestFit="1" customWidth="1"/>
    <col min="4105" max="4105" width="11.42578125" style="113" customWidth="1"/>
    <col min="4106" max="4106" width="11.42578125" style="113"/>
    <col min="4107" max="4107" width="58" style="113" customWidth="1"/>
    <col min="4108" max="4108" width="22.7109375" style="113" customWidth="1"/>
    <col min="4109" max="4109" width="13.85546875" style="113" customWidth="1"/>
    <col min="4110" max="4352" width="11.42578125" style="113"/>
    <col min="4353" max="4353" width="5" style="113" customWidth="1"/>
    <col min="4354" max="4354" width="2.85546875" style="113" customWidth="1"/>
    <col min="4355" max="4355" width="25.7109375" style="113" customWidth="1"/>
    <col min="4356" max="4356" width="65.42578125" style="113" customWidth="1"/>
    <col min="4357" max="4358" width="21.5703125" style="113" customWidth="1"/>
    <col min="4359" max="4359" width="30.85546875" style="113" customWidth="1"/>
    <col min="4360" max="4360" width="18.140625" style="113" bestFit="1" customWidth="1"/>
    <col min="4361" max="4361" width="11.42578125" style="113" customWidth="1"/>
    <col min="4362" max="4362" width="11.42578125" style="113"/>
    <col min="4363" max="4363" width="58" style="113" customWidth="1"/>
    <col min="4364" max="4364" width="22.7109375" style="113" customWidth="1"/>
    <col min="4365" max="4365" width="13.85546875" style="113" customWidth="1"/>
    <col min="4366" max="4608" width="11.42578125" style="113"/>
    <col min="4609" max="4609" width="5" style="113" customWidth="1"/>
    <col min="4610" max="4610" width="2.85546875" style="113" customWidth="1"/>
    <col min="4611" max="4611" width="25.7109375" style="113" customWidth="1"/>
    <col min="4612" max="4612" width="65.42578125" style="113" customWidth="1"/>
    <col min="4613" max="4614" width="21.5703125" style="113" customWidth="1"/>
    <col min="4615" max="4615" width="30.85546875" style="113" customWidth="1"/>
    <col min="4616" max="4616" width="18.140625" style="113" bestFit="1" customWidth="1"/>
    <col min="4617" max="4617" width="11.42578125" style="113" customWidth="1"/>
    <col min="4618" max="4618" width="11.42578125" style="113"/>
    <col min="4619" max="4619" width="58" style="113" customWidth="1"/>
    <col min="4620" max="4620" width="22.7109375" style="113" customWidth="1"/>
    <col min="4621" max="4621" width="13.85546875" style="113" customWidth="1"/>
    <col min="4622" max="4864" width="11.42578125" style="113"/>
    <col min="4865" max="4865" width="5" style="113" customWidth="1"/>
    <col min="4866" max="4866" width="2.85546875" style="113" customWidth="1"/>
    <col min="4867" max="4867" width="25.7109375" style="113" customWidth="1"/>
    <col min="4868" max="4868" width="65.42578125" style="113" customWidth="1"/>
    <col min="4869" max="4870" width="21.5703125" style="113" customWidth="1"/>
    <col min="4871" max="4871" width="30.85546875" style="113" customWidth="1"/>
    <col min="4872" max="4872" width="18.140625" style="113" bestFit="1" customWidth="1"/>
    <col min="4873" max="4873" width="11.42578125" style="113" customWidth="1"/>
    <col min="4874" max="4874" width="11.42578125" style="113"/>
    <col min="4875" max="4875" width="58" style="113" customWidth="1"/>
    <col min="4876" max="4876" width="22.7109375" style="113" customWidth="1"/>
    <col min="4877" max="4877" width="13.85546875" style="113" customWidth="1"/>
    <col min="4878" max="5120" width="11.42578125" style="113"/>
    <col min="5121" max="5121" width="5" style="113" customWidth="1"/>
    <col min="5122" max="5122" width="2.85546875" style="113" customWidth="1"/>
    <col min="5123" max="5123" width="25.7109375" style="113" customWidth="1"/>
    <col min="5124" max="5124" width="65.42578125" style="113" customWidth="1"/>
    <col min="5125" max="5126" width="21.5703125" style="113" customWidth="1"/>
    <col min="5127" max="5127" width="30.85546875" style="113" customWidth="1"/>
    <col min="5128" max="5128" width="18.140625" style="113" bestFit="1" customWidth="1"/>
    <col min="5129" max="5129" width="11.42578125" style="113" customWidth="1"/>
    <col min="5130" max="5130" width="11.42578125" style="113"/>
    <col min="5131" max="5131" width="58" style="113" customWidth="1"/>
    <col min="5132" max="5132" width="22.7109375" style="113" customWidth="1"/>
    <col min="5133" max="5133" width="13.85546875" style="113" customWidth="1"/>
    <col min="5134" max="5376" width="11.42578125" style="113"/>
    <col min="5377" max="5377" width="5" style="113" customWidth="1"/>
    <col min="5378" max="5378" width="2.85546875" style="113" customWidth="1"/>
    <col min="5379" max="5379" width="25.7109375" style="113" customWidth="1"/>
    <col min="5380" max="5380" width="65.42578125" style="113" customWidth="1"/>
    <col min="5381" max="5382" width="21.5703125" style="113" customWidth="1"/>
    <col min="5383" max="5383" width="30.85546875" style="113" customWidth="1"/>
    <col min="5384" max="5384" width="18.140625" style="113" bestFit="1" customWidth="1"/>
    <col min="5385" max="5385" width="11.42578125" style="113" customWidth="1"/>
    <col min="5386" max="5386" width="11.42578125" style="113"/>
    <col min="5387" max="5387" width="58" style="113" customWidth="1"/>
    <col min="5388" max="5388" width="22.7109375" style="113" customWidth="1"/>
    <col min="5389" max="5389" width="13.85546875" style="113" customWidth="1"/>
    <col min="5390" max="5632" width="11.42578125" style="113"/>
    <col min="5633" max="5633" width="5" style="113" customWidth="1"/>
    <col min="5634" max="5634" width="2.85546875" style="113" customWidth="1"/>
    <col min="5635" max="5635" width="25.7109375" style="113" customWidth="1"/>
    <col min="5636" max="5636" width="65.42578125" style="113" customWidth="1"/>
    <col min="5637" max="5638" width="21.5703125" style="113" customWidth="1"/>
    <col min="5639" max="5639" width="30.85546875" style="113" customWidth="1"/>
    <col min="5640" max="5640" width="18.140625" style="113" bestFit="1" customWidth="1"/>
    <col min="5641" max="5641" width="11.42578125" style="113" customWidth="1"/>
    <col min="5642" max="5642" width="11.42578125" style="113"/>
    <col min="5643" max="5643" width="58" style="113" customWidth="1"/>
    <col min="5644" max="5644" width="22.7109375" style="113" customWidth="1"/>
    <col min="5645" max="5645" width="13.85546875" style="113" customWidth="1"/>
    <col min="5646" max="5888" width="11.42578125" style="113"/>
    <col min="5889" max="5889" width="5" style="113" customWidth="1"/>
    <col min="5890" max="5890" width="2.85546875" style="113" customWidth="1"/>
    <col min="5891" max="5891" width="25.7109375" style="113" customWidth="1"/>
    <col min="5892" max="5892" width="65.42578125" style="113" customWidth="1"/>
    <col min="5893" max="5894" width="21.5703125" style="113" customWidth="1"/>
    <col min="5895" max="5895" width="30.85546875" style="113" customWidth="1"/>
    <col min="5896" max="5896" width="18.140625" style="113" bestFit="1" customWidth="1"/>
    <col min="5897" max="5897" width="11.42578125" style="113" customWidth="1"/>
    <col min="5898" max="5898" width="11.42578125" style="113"/>
    <col min="5899" max="5899" width="58" style="113" customWidth="1"/>
    <col min="5900" max="5900" width="22.7109375" style="113" customWidth="1"/>
    <col min="5901" max="5901" width="13.85546875" style="113" customWidth="1"/>
    <col min="5902" max="6144" width="11.42578125" style="113"/>
    <col min="6145" max="6145" width="5" style="113" customWidth="1"/>
    <col min="6146" max="6146" width="2.85546875" style="113" customWidth="1"/>
    <col min="6147" max="6147" width="25.7109375" style="113" customWidth="1"/>
    <col min="6148" max="6148" width="65.42578125" style="113" customWidth="1"/>
    <col min="6149" max="6150" width="21.5703125" style="113" customWidth="1"/>
    <col min="6151" max="6151" width="30.85546875" style="113" customWidth="1"/>
    <col min="6152" max="6152" width="18.140625" style="113" bestFit="1" customWidth="1"/>
    <col min="6153" max="6153" width="11.42578125" style="113" customWidth="1"/>
    <col min="6154" max="6154" width="11.42578125" style="113"/>
    <col min="6155" max="6155" width="58" style="113" customWidth="1"/>
    <col min="6156" max="6156" width="22.7109375" style="113" customWidth="1"/>
    <col min="6157" max="6157" width="13.85546875" style="113" customWidth="1"/>
    <col min="6158" max="6400" width="11.42578125" style="113"/>
    <col min="6401" max="6401" width="5" style="113" customWidth="1"/>
    <col min="6402" max="6402" width="2.85546875" style="113" customWidth="1"/>
    <col min="6403" max="6403" width="25.7109375" style="113" customWidth="1"/>
    <col min="6404" max="6404" width="65.42578125" style="113" customWidth="1"/>
    <col min="6405" max="6406" width="21.5703125" style="113" customWidth="1"/>
    <col min="6407" max="6407" width="30.85546875" style="113" customWidth="1"/>
    <col min="6408" max="6408" width="18.140625" style="113" bestFit="1" customWidth="1"/>
    <col min="6409" max="6409" width="11.42578125" style="113" customWidth="1"/>
    <col min="6410" max="6410" width="11.42578125" style="113"/>
    <col min="6411" max="6411" width="58" style="113" customWidth="1"/>
    <col min="6412" max="6412" width="22.7109375" style="113" customWidth="1"/>
    <col min="6413" max="6413" width="13.85546875" style="113" customWidth="1"/>
    <col min="6414" max="6656" width="11.42578125" style="113"/>
    <col min="6657" max="6657" width="5" style="113" customWidth="1"/>
    <col min="6658" max="6658" width="2.85546875" style="113" customWidth="1"/>
    <col min="6659" max="6659" width="25.7109375" style="113" customWidth="1"/>
    <col min="6660" max="6660" width="65.42578125" style="113" customWidth="1"/>
    <col min="6661" max="6662" width="21.5703125" style="113" customWidth="1"/>
    <col min="6663" max="6663" width="30.85546875" style="113" customWidth="1"/>
    <col min="6664" max="6664" width="18.140625" style="113" bestFit="1" customWidth="1"/>
    <col min="6665" max="6665" width="11.42578125" style="113" customWidth="1"/>
    <col min="6666" max="6666" width="11.42578125" style="113"/>
    <col min="6667" max="6667" width="58" style="113" customWidth="1"/>
    <col min="6668" max="6668" width="22.7109375" style="113" customWidth="1"/>
    <col min="6669" max="6669" width="13.85546875" style="113" customWidth="1"/>
    <col min="6670" max="6912" width="11.42578125" style="113"/>
    <col min="6913" max="6913" width="5" style="113" customWidth="1"/>
    <col min="6914" max="6914" width="2.85546875" style="113" customWidth="1"/>
    <col min="6915" max="6915" width="25.7109375" style="113" customWidth="1"/>
    <col min="6916" max="6916" width="65.42578125" style="113" customWidth="1"/>
    <col min="6917" max="6918" width="21.5703125" style="113" customWidth="1"/>
    <col min="6919" max="6919" width="30.85546875" style="113" customWidth="1"/>
    <col min="6920" max="6920" width="18.140625" style="113" bestFit="1" customWidth="1"/>
    <col min="6921" max="6921" width="11.42578125" style="113" customWidth="1"/>
    <col min="6922" max="6922" width="11.42578125" style="113"/>
    <col min="6923" max="6923" width="58" style="113" customWidth="1"/>
    <col min="6924" max="6924" width="22.7109375" style="113" customWidth="1"/>
    <col min="6925" max="6925" width="13.85546875" style="113" customWidth="1"/>
    <col min="6926" max="7168" width="11.42578125" style="113"/>
    <col min="7169" max="7169" width="5" style="113" customWidth="1"/>
    <col min="7170" max="7170" width="2.85546875" style="113" customWidth="1"/>
    <col min="7171" max="7171" width="25.7109375" style="113" customWidth="1"/>
    <col min="7172" max="7172" width="65.42578125" style="113" customWidth="1"/>
    <col min="7173" max="7174" width="21.5703125" style="113" customWidth="1"/>
    <col min="7175" max="7175" width="30.85546875" style="113" customWidth="1"/>
    <col min="7176" max="7176" width="18.140625" style="113" bestFit="1" customWidth="1"/>
    <col min="7177" max="7177" width="11.42578125" style="113" customWidth="1"/>
    <col min="7178" max="7178" width="11.42578125" style="113"/>
    <col min="7179" max="7179" width="58" style="113" customWidth="1"/>
    <col min="7180" max="7180" width="22.7109375" style="113" customWidth="1"/>
    <col min="7181" max="7181" width="13.85546875" style="113" customWidth="1"/>
    <col min="7182" max="7424" width="11.42578125" style="113"/>
    <col min="7425" max="7425" width="5" style="113" customWidth="1"/>
    <col min="7426" max="7426" width="2.85546875" style="113" customWidth="1"/>
    <col min="7427" max="7427" width="25.7109375" style="113" customWidth="1"/>
    <col min="7428" max="7428" width="65.42578125" style="113" customWidth="1"/>
    <col min="7429" max="7430" width="21.5703125" style="113" customWidth="1"/>
    <col min="7431" max="7431" width="30.85546875" style="113" customWidth="1"/>
    <col min="7432" max="7432" width="18.140625" style="113" bestFit="1" customWidth="1"/>
    <col min="7433" max="7433" width="11.42578125" style="113" customWidth="1"/>
    <col min="7434" max="7434" width="11.42578125" style="113"/>
    <col min="7435" max="7435" width="58" style="113" customWidth="1"/>
    <col min="7436" max="7436" width="22.7109375" style="113" customWidth="1"/>
    <col min="7437" max="7437" width="13.85546875" style="113" customWidth="1"/>
    <col min="7438" max="7680" width="11.42578125" style="113"/>
    <col min="7681" max="7681" width="5" style="113" customWidth="1"/>
    <col min="7682" max="7682" width="2.85546875" style="113" customWidth="1"/>
    <col min="7683" max="7683" width="25.7109375" style="113" customWidth="1"/>
    <col min="7684" max="7684" width="65.42578125" style="113" customWidth="1"/>
    <col min="7685" max="7686" width="21.5703125" style="113" customWidth="1"/>
    <col min="7687" max="7687" width="30.85546875" style="113" customWidth="1"/>
    <col min="7688" max="7688" width="18.140625" style="113" bestFit="1" customWidth="1"/>
    <col min="7689" max="7689" width="11.42578125" style="113" customWidth="1"/>
    <col min="7690" max="7690" width="11.42578125" style="113"/>
    <col min="7691" max="7691" width="58" style="113" customWidth="1"/>
    <col min="7692" max="7692" width="22.7109375" style="113" customWidth="1"/>
    <col min="7693" max="7693" width="13.85546875" style="113" customWidth="1"/>
    <col min="7694" max="7936" width="11.42578125" style="113"/>
    <col min="7937" max="7937" width="5" style="113" customWidth="1"/>
    <col min="7938" max="7938" width="2.85546875" style="113" customWidth="1"/>
    <col min="7939" max="7939" width="25.7109375" style="113" customWidth="1"/>
    <col min="7940" max="7940" width="65.42578125" style="113" customWidth="1"/>
    <col min="7941" max="7942" width="21.5703125" style="113" customWidth="1"/>
    <col min="7943" max="7943" width="30.85546875" style="113" customWidth="1"/>
    <col min="7944" max="7944" width="18.140625" style="113" bestFit="1" customWidth="1"/>
    <col min="7945" max="7945" width="11.42578125" style="113" customWidth="1"/>
    <col min="7946" max="7946" width="11.42578125" style="113"/>
    <col min="7947" max="7947" width="58" style="113" customWidth="1"/>
    <col min="7948" max="7948" width="22.7109375" style="113" customWidth="1"/>
    <col min="7949" max="7949" width="13.85546875" style="113" customWidth="1"/>
    <col min="7950" max="8192" width="11.42578125" style="113"/>
    <col min="8193" max="8193" width="5" style="113" customWidth="1"/>
    <col min="8194" max="8194" width="2.85546875" style="113" customWidth="1"/>
    <col min="8195" max="8195" width="25.7109375" style="113" customWidth="1"/>
    <col min="8196" max="8196" width="65.42578125" style="113" customWidth="1"/>
    <col min="8197" max="8198" width="21.5703125" style="113" customWidth="1"/>
    <col min="8199" max="8199" width="30.85546875" style="113" customWidth="1"/>
    <col min="8200" max="8200" width="18.140625" style="113" bestFit="1" customWidth="1"/>
    <col min="8201" max="8201" width="11.42578125" style="113" customWidth="1"/>
    <col min="8202" max="8202" width="11.42578125" style="113"/>
    <col min="8203" max="8203" width="58" style="113" customWidth="1"/>
    <col min="8204" max="8204" width="22.7109375" style="113" customWidth="1"/>
    <col min="8205" max="8205" width="13.85546875" style="113" customWidth="1"/>
    <col min="8206" max="8448" width="11.42578125" style="113"/>
    <col min="8449" max="8449" width="5" style="113" customWidth="1"/>
    <col min="8450" max="8450" width="2.85546875" style="113" customWidth="1"/>
    <col min="8451" max="8451" width="25.7109375" style="113" customWidth="1"/>
    <col min="8452" max="8452" width="65.42578125" style="113" customWidth="1"/>
    <col min="8453" max="8454" width="21.5703125" style="113" customWidth="1"/>
    <col min="8455" max="8455" width="30.85546875" style="113" customWidth="1"/>
    <col min="8456" max="8456" width="18.140625" style="113" bestFit="1" customWidth="1"/>
    <col min="8457" max="8457" width="11.42578125" style="113" customWidth="1"/>
    <col min="8458" max="8458" width="11.42578125" style="113"/>
    <col min="8459" max="8459" width="58" style="113" customWidth="1"/>
    <col min="8460" max="8460" width="22.7109375" style="113" customWidth="1"/>
    <col min="8461" max="8461" width="13.85546875" style="113" customWidth="1"/>
    <col min="8462" max="8704" width="11.42578125" style="113"/>
    <col min="8705" max="8705" width="5" style="113" customWidth="1"/>
    <col min="8706" max="8706" width="2.85546875" style="113" customWidth="1"/>
    <col min="8707" max="8707" width="25.7109375" style="113" customWidth="1"/>
    <col min="8708" max="8708" width="65.42578125" style="113" customWidth="1"/>
    <col min="8709" max="8710" width="21.5703125" style="113" customWidth="1"/>
    <col min="8711" max="8711" width="30.85546875" style="113" customWidth="1"/>
    <col min="8712" max="8712" width="18.140625" style="113" bestFit="1" customWidth="1"/>
    <col min="8713" max="8713" width="11.42578125" style="113" customWidth="1"/>
    <col min="8714" max="8714" width="11.42578125" style="113"/>
    <col min="8715" max="8715" width="58" style="113" customWidth="1"/>
    <col min="8716" max="8716" width="22.7109375" style="113" customWidth="1"/>
    <col min="8717" max="8717" width="13.85546875" style="113" customWidth="1"/>
    <col min="8718" max="8960" width="11.42578125" style="113"/>
    <col min="8961" max="8961" width="5" style="113" customWidth="1"/>
    <col min="8962" max="8962" width="2.85546875" style="113" customWidth="1"/>
    <col min="8963" max="8963" width="25.7109375" style="113" customWidth="1"/>
    <col min="8964" max="8964" width="65.42578125" style="113" customWidth="1"/>
    <col min="8965" max="8966" width="21.5703125" style="113" customWidth="1"/>
    <col min="8967" max="8967" width="30.85546875" style="113" customWidth="1"/>
    <col min="8968" max="8968" width="18.140625" style="113" bestFit="1" customWidth="1"/>
    <col min="8969" max="8969" width="11.42578125" style="113" customWidth="1"/>
    <col min="8970" max="8970" width="11.42578125" style="113"/>
    <col min="8971" max="8971" width="58" style="113" customWidth="1"/>
    <col min="8972" max="8972" width="22.7109375" style="113" customWidth="1"/>
    <col min="8973" max="8973" width="13.85546875" style="113" customWidth="1"/>
    <col min="8974" max="9216" width="11.42578125" style="113"/>
    <col min="9217" max="9217" width="5" style="113" customWidth="1"/>
    <col min="9218" max="9218" width="2.85546875" style="113" customWidth="1"/>
    <col min="9219" max="9219" width="25.7109375" style="113" customWidth="1"/>
    <col min="9220" max="9220" width="65.42578125" style="113" customWidth="1"/>
    <col min="9221" max="9222" width="21.5703125" style="113" customWidth="1"/>
    <col min="9223" max="9223" width="30.85546875" style="113" customWidth="1"/>
    <col min="9224" max="9224" width="18.140625" style="113" bestFit="1" customWidth="1"/>
    <col min="9225" max="9225" width="11.42578125" style="113" customWidth="1"/>
    <col min="9226" max="9226" width="11.42578125" style="113"/>
    <col min="9227" max="9227" width="58" style="113" customWidth="1"/>
    <col min="9228" max="9228" width="22.7109375" style="113" customWidth="1"/>
    <col min="9229" max="9229" width="13.85546875" style="113" customWidth="1"/>
    <col min="9230" max="9472" width="11.42578125" style="113"/>
    <col min="9473" max="9473" width="5" style="113" customWidth="1"/>
    <col min="9474" max="9474" width="2.85546875" style="113" customWidth="1"/>
    <col min="9475" max="9475" width="25.7109375" style="113" customWidth="1"/>
    <col min="9476" max="9476" width="65.42578125" style="113" customWidth="1"/>
    <col min="9477" max="9478" width="21.5703125" style="113" customWidth="1"/>
    <col min="9479" max="9479" width="30.85546875" style="113" customWidth="1"/>
    <col min="9480" max="9480" width="18.140625" style="113" bestFit="1" customWidth="1"/>
    <col min="9481" max="9481" width="11.42578125" style="113" customWidth="1"/>
    <col min="9482" max="9482" width="11.42578125" style="113"/>
    <col min="9483" max="9483" width="58" style="113" customWidth="1"/>
    <col min="9484" max="9484" width="22.7109375" style="113" customWidth="1"/>
    <col min="9485" max="9485" width="13.85546875" style="113" customWidth="1"/>
    <col min="9486" max="9728" width="11.42578125" style="113"/>
    <col min="9729" max="9729" width="5" style="113" customWidth="1"/>
    <col min="9730" max="9730" width="2.85546875" style="113" customWidth="1"/>
    <col min="9731" max="9731" width="25.7109375" style="113" customWidth="1"/>
    <col min="9732" max="9732" width="65.42578125" style="113" customWidth="1"/>
    <col min="9733" max="9734" width="21.5703125" style="113" customWidth="1"/>
    <col min="9735" max="9735" width="30.85546875" style="113" customWidth="1"/>
    <col min="9736" max="9736" width="18.140625" style="113" bestFit="1" customWidth="1"/>
    <col min="9737" max="9737" width="11.42578125" style="113" customWidth="1"/>
    <col min="9738" max="9738" width="11.42578125" style="113"/>
    <col min="9739" max="9739" width="58" style="113" customWidth="1"/>
    <col min="9740" max="9740" width="22.7109375" style="113" customWidth="1"/>
    <col min="9741" max="9741" width="13.85546875" style="113" customWidth="1"/>
    <col min="9742" max="9984" width="11.42578125" style="113"/>
    <col min="9985" max="9985" width="5" style="113" customWidth="1"/>
    <col min="9986" max="9986" width="2.85546875" style="113" customWidth="1"/>
    <col min="9987" max="9987" width="25.7109375" style="113" customWidth="1"/>
    <col min="9988" max="9988" width="65.42578125" style="113" customWidth="1"/>
    <col min="9989" max="9990" width="21.5703125" style="113" customWidth="1"/>
    <col min="9991" max="9991" width="30.85546875" style="113" customWidth="1"/>
    <col min="9992" max="9992" width="18.140625" style="113" bestFit="1" customWidth="1"/>
    <col min="9993" max="9993" width="11.42578125" style="113" customWidth="1"/>
    <col min="9994" max="9994" width="11.42578125" style="113"/>
    <col min="9995" max="9995" width="58" style="113" customWidth="1"/>
    <col min="9996" max="9996" width="22.7109375" style="113" customWidth="1"/>
    <col min="9997" max="9997" width="13.85546875" style="113" customWidth="1"/>
    <col min="9998" max="10240" width="11.42578125" style="113"/>
    <col min="10241" max="10241" width="5" style="113" customWidth="1"/>
    <col min="10242" max="10242" width="2.85546875" style="113" customWidth="1"/>
    <col min="10243" max="10243" width="25.7109375" style="113" customWidth="1"/>
    <col min="10244" max="10244" width="65.42578125" style="113" customWidth="1"/>
    <col min="10245" max="10246" width="21.5703125" style="113" customWidth="1"/>
    <col min="10247" max="10247" width="30.85546875" style="113" customWidth="1"/>
    <col min="10248" max="10248" width="18.140625" style="113" bestFit="1" customWidth="1"/>
    <col min="10249" max="10249" width="11.42578125" style="113" customWidth="1"/>
    <col min="10250" max="10250" width="11.42578125" style="113"/>
    <col min="10251" max="10251" width="58" style="113" customWidth="1"/>
    <col min="10252" max="10252" width="22.7109375" style="113" customWidth="1"/>
    <col min="10253" max="10253" width="13.85546875" style="113" customWidth="1"/>
    <col min="10254" max="10496" width="11.42578125" style="113"/>
    <col min="10497" max="10497" width="5" style="113" customWidth="1"/>
    <col min="10498" max="10498" width="2.85546875" style="113" customWidth="1"/>
    <col min="10499" max="10499" width="25.7109375" style="113" customWidth="1"/>
    <col min="10500" max="10500" width="65.42578125" style="113" customWidth="1"/>
    <col min="10501" max="10502" width="21.5703125" style="113" customWidth="1"/>
    <col min="10503" max="10503" width="30.85546875" style="113" customWidth="1"/>
    <col min="10504" max="10504" width="18.140625" style="113" bestFit="1" customWidth="1"/>
    <col min="10505" max="10505" width="11.42578125" style="113" customWidth="1"/>
    <col min="10506" max="10506" width="11.42578125" style="113"/>
    <col min="10507" max="10507" width="58" style="113" customWidth="1"/>
    <col min="10508" max="10508" width="22.7109375" style="113" customWidth="1"/>
    <col min="10509" max="10509" width="13.85546875" style="113" customWidth="1"/>
    <col min="10510" max="10752" width="11.42578125" style="113"/>
    <col min="10753" max="10753" width="5" style="113" customWidth="1"/>
    <col min="10754" max="10754" width="2.85546875" style="113" customWidth="1"/>
    <col min="10755" max="10755" width="25.7109375" style="113" customWidth="1"/>
    <col min="10756" max="10756" width="65.42578125" style="113" customWidth="1"/>
    <col min="10757" max="10758" width="21.5703125" style="113" customWidth="1"/>
    <col min="10759" max="10759" width="30.85546875" style="113" customWidth="1"/>
    <col min="10760" max="10760" width="18.140625" style="113" bestFit="1" customWidth="1"/>
    <col min="10761" max="10761" width="11.42578125" style="113" customWidth="1"/>
    <col min="10762" max="10762" width="11.42578125" style="113"/>
    <col min="10763" max="10763" width="58" style="113" customWidth="1"/>
    <col min="10764" max="10764" width="22.7109375" style="113" customWidth="1"/>
    <col min="10765" max="10765" width="13.85546875" style="113" customWidth="1"/>
    <col min="10766" max="11008" width="11.42578125" style="113"/>
    <col min="11009" max="11009" width="5" style="113" customWidth="1"/>
    <col min="11010" max="11010" width="2.85546875" style="113" customWidth="1"/>
    <col min="11011" max="11011" width="25.7109375" style="113" customWidth="1"/>
    <col min="11012" max="11012" width="65.42578125" style="113" customWidth="1"/>
    <col min="11013" max="11014" width="21.5703125" style="113" customWidth="1"/>
    <col min="11015" max="11015" width="30.85546875" style="113" customWidth="1"/>
    <col min="11016" max="11016" width="18.140625" style="113" bestFit="1" customWidth="1"/>
    <col min="11017" max="11017" width="11.42578125" style="113" customWidth="1"/>
    <col min="11018" max="11018" width="11.42578125" style="113"/>
    <col min="11019" max="11019" width="58" style="113" customWidth="1"/>
    <col min="11020" max="11020" width="22.7109375" style="113" customWidth="1"/>
    <col min="11021" max="11021" width="13.85546875" style="113" customWidth="1"/>
    <col min="11022" max="11264" width="11.42578125" style="113"/>
    <col min="11265" max="11265" width="5" style="113" customWidth="1"/>
    <col min="11266" max="11266" width="2.85546875" style="113" customWidth="1"/>
    <col min="11267" max="11267" width="25.7109375" style="113" customWidth="1"/>
    <col min="11268" max="11268" width="65.42578125" style="113" customWidth="1"/>
    <col min="11269" max="11270" width="21.5703125" style="113" customWidth="1"/>
    <col min="11271" max="11271" width="30.85546875" style="113" customWidth="1"/>
    <col min="11272" max="11272" width="18.140625" style="113" bestFit="1" customWidth="1"/>
    <col min="11273" max="11273" width="11.42578125" style="113" customWidth="1"/>
    <col min="11274" max="11274" width="11.42578125" style="113"/>
    <col min="11275" max="11275" width="58" style="113" customWidth="1"/>
    <col min="11276" max="11276" width="22.7109375" style="113" customWidth="1"/>
    <col min="11277" max="11277" width="13.85546875" style="113" customWidth="1"/>
    <col min="11278" max="11520" width="11.42578125" style="113"/>
    <col min="11521" max="11521" width="5" style="113" customWidth="1"/>
    <col min="11522" max="11522" width="2.85546875" style="113" customWidth="1"/>
    <col min="11523" max="11523" width="25.7109375" style="113" customWidth="1"/>
    <col min="11524" max="11524" width="65.42578125" style="113" customWidth="1"/>
    <col min="11525" max="11526" width="21.5703125" style="113" customWidth="1"/>
    <col min="11527" max="11527" width="30.85546875" style="113" customWidth="1"/>
    <col min="11528" max="11528" width="18.140625" style="113" bestFit="1" customWidth="1"/>
    <col min="11529" max="11529" width="11.42578125" style="113" customWidth="1"/>
    <col min="11530" max="11530" width="11.42578125" style="113"/>
    <col min="11531" max="11531" width="58" style="113" customWidth="1"/>
    <col min="11532" max="11532" width="22.7109375" style="113" customWidth="1"/>
    <col min="11533" max="11533" width="13.85546875" style="113" customWidth="1"/>
    <col min="11534" max="11776" width="11.42578125" style="113"/>
    <col min="11777" max="11777" width="5" style="113" customWidth="1"/>
    <col min="11778" max="11778" width="2.85546875" style="113" customWidth="1"/>
    <col min="11779" max="11779" width="25.7109375" style="113" customWidth="1"/>
    <col min="11780" max="11780" width="65.42578125" style="113" customWidth="1"/>
    <col min="11781" max="11782" width="21.5703125" style="113" customWidth="1"/>
    <col min="11783" max="11783" width="30.85546875" style="113" customWidth="1"/>
    <col min="11784" max="11784" width="18.140625" style="113" bestFit="1" customWidth="1"/>
    <col min="11785" max="11785" width="11.42578125" style="113" customWidth="1"/>
    <col min="11786" max="11786" width="11.42578125" style="113"/>
    <col min="11787" max="11787" width="58" style="113" customWidth="1"/>
    <col min="11788" max="11788" width="22.7109375" style="113" customWidth="1"/>
    <col min="11789" max="11789" width="13.85546875" style="113" customWidth="1"/>
    <col min="11790" max="12032" width="11.42578125" style="113"/>
    <col min="12033" max="12033" width="5" style="113" customWidth="1"/>
    <col min="12034" max="12034" width="2.85546875" style="113" customWidth="1"/>
    <col min="12035" max="12035" width="25.7109375" style="113" customWidth="1"/>
    <col min="12036" max="12036" width="65.42578125" style="113" customWidth="1"/>
    <col min="12037" max="12038" width="21.5703125" style="113" customWidth="1"/>
    <col min="12039" max="12039" width="30.85546875" style="113" customWidth="1"/>
    <col min="12040" max="12040" width="18.140625" style="113" bestFit="1" customWidth="1"/>
    <col min="12041" max="12041" width="11.42578125" style="113" customWidth="1"/>
    <col min="12042" max="12042" width="11.42578125" style="113"/>
    <col min="12043" max="12043" width="58" style="113" customWidth="1"/>
    <col min="12044" max="12044" width="22.7109375" style="113" customWidth="1"/>
    <col min="12045" max="12045" width="13.85546875" style="113" customWidth="1"/>
    <col min="12046" max="12288" width="11.42578125" style="113"/>
    <col min="12289" max="12289" width="5" style="113" customWidth="1"/>
    <col min="12290" max="12290" width="2.85546875" style="113" customWidth="1"/>
    <col min="12291" max="12291" width="25.7109375" style="113" customWidth="1"/>
    <col min="12292" max="12292" width="65.42578125" style="113" customWidth="1"/>
    <col min="12293" max="12294" width="21.5703125" style="113" customWidth="1"/>
    <col min="12295" max="12295" width="30.85546875" style="113" customWidth="1"/>
    <col min="12296" max="12296" width="18.140625" style="113" bestFit="1" customWidth="1"/>
    <col min="12297" max="12297" width="11.42578125" style="113" customWidth="1"/>
    <col min="12298" max="12298" width="11.42578125" style="113"/>
    <col min="12299" max="12299" width="58" style="113" customWidth="1"/>
    <col min="12300" max="12300" width="22.7109375" style="113" customWidth="1"/>
    <col min="12301" max="12301" width="13.85546875" style="113" customWidth="1"/>
    <col min="12302" max="12544" width="11.42578125" style="113"/>
    <col min="12545" max="12545" width="5" style="113" customWidth="1"/>
    <col min="12546" max="12546" width="2.85546875" style="113" customWidth="1"/>
    <col min="12547" max="12547" width="25.7109375" style="113" customWidth="1"/>
    <col min="12548" max="12548" width="65.42578125" style="113" customWidth="1"/>
    <col min="12549" max="12550" width="21.5703125" style="113" customWidth="1"/>
    <col min="12551" max="12551" width="30.85546875" style="113" customWidth="1"/>
    <col min="12552" max="12552" width="18.140625" style="113" bestFit="1" customWidth="1"/>
    <col min="12553" max="12553" width="11.42578125" style="113" customWidth="1"/>
    <col min="12554" max="12554" width="11.42578125" style="113"/>
    <col min="12555" max="12555" width="58" style="113" customWidth="1"/>
    <col min="12556" max="12556" width="22.7109375" style="113" customWidth="1"/>
    <col min="12557" max="12557" width="13.85546875" style="113" customWidth="1"/>
    <col min="12558" max="12800" width="11.42578125" style="113"/>
    <col min="12801" max="12801" width="5" style="113" customWidth="1"/>
    <col min="12802" max="12802" width="2.85546875" style="113" customWidth="1"/>
    <col min="12803" max="12803" width="25.7109375" style="113" customWidth="1"/>
    <col min="12804" max="12804" width="65.42578125" style="113" customWidth="1"/>
    <col min="12805" max="12806" width="21.5703125" style="113" customWidth="1"/>
    <col min="12807" max="12807" width="30.85546875" style="113" customWidth="1"/>
    <col min="12808" max="12808" width="18.140625" style="113" bestFit="1" customWidth="1"/>
    <col min="12809" max="12809" width="11.42578125" style="113" customWidth="1"/>
    <col min="12810" max="12810" width="11.42578125" style="113"/>
    <col min="12811" max="12811" width="58" style="113" customWidth="1"/>
    <col min="12812" max="12812" width="22.7109375" style="113" customWidth="1"/>
    <col min="12813" max="12813" width="13.85546875" style="113" customWidth="1"/>
    <col min="12814" max="13056" width="11.42578125" style="113"/>
    <col min="13057" max="13057" width="5" style="113" customWidth="1"/>
    <col min="13058" max="13058" width="2.85546875" style="113" customWidth="1"/>
    <col min="13059" max="13059" width="25.7109375" style="113" customWidth="1"/>
    <col min="13060" max="13060" width="65.42578125" style="113" customWidth="1"/>
    <col min="13061" max="13062" width="21.5703125" style="113" customWidth="1"/>
    <col min="13063" max="13063" width="30.85546875" style="113" customWidth="1"/>
    <col min="13064" max="13064" width="18.140625" style="113" bestFit="1" customWidth="1"/>
    <col min="13065" max="13065" width="11.42578125" style="113" customWidth="1"/>
    <col min="13066" max="13066" width="11.42578125" style="113"/>
    <col min="13067" max="13067" width="58" style="113" customWidth="1"/>
    <col min="13068" max="13068" width="22.7109375" style="113" customWidth="1"/>
    <col min="13069" max="13069" width="13.85546875" style="113" customWidth="1"/>
    <col min="13070" max="13312" width="11.42578125" style="113"/>
    <col min="13313" max="13313" width="5" style="113" customWidth="1"/>
    <col min="13314" max="13314" width="2.85546875" style="113" customWidth="1"/>
    <col min="13315" max="13315" width="25.7109375" style="113" customWidth="1"/>
    <col min="13316" max="13316" width="65.42578125" style="113" customWidth="1"/>
    <col min="13317" max="13318" width="21.5703125" style="113" customWidth="1"/>
    <col min="13319" max="13319" width="30.85546875" style="113" customWidth="1"/>
    <col min="13320" max="13320" width="18.140625" style="113" bestFit="1" customWidth="1"/>
    <col min="13321" max="13321" width="11.42578125" style="113" customWidth="1"/>
    <col min="13322" max="13322" width="11.42578125" style="113"/>
    <col min="13323" max="13323" width="58" style="113" customWidth="1"/>
    <col min="13324" max="13324" width="22.7109375" style="113" customWidth="1"/>
    <col min="13325" max="13325" width="13.85546875" style="113" customWidth="1"/>
    <col min="13326" max="13568" width="11.42578125" style="113"/>
    <col min="13569" max="13569" width="5" style="113" customWidth="1"/>
    <col min="13570" max="13570" width="2.85546875" style="113" customWidth="1"/>
    <col min="13571" max="13571" width="25.7109375" style="113" customWidth="1"/>
    <col min="13572" max="13572" width="65.42578125" style="113" customWidth="1"/>
    <col min="13573" max="13574" width="21.5703125" style="113" customWidth="1"/>
    <col min="13575" max="13575" width="30.85546875" style="113" customWidth="1"/>
    <col min="13576" max="13576" width="18.140625" style="113" bestFit="1" customWidth="1"/>
    <col min="13577" max="13577" width="11.42578125" style="113" customWidth="1"/>
    <col min="13578" max="13578" width="11.42578125" style="113"/>
    <col min="13579" max="13579" width="58" style="113" customWidth="1"/>
    <col min="13580" max="13580" width="22.7109375" style="113" customWidth="1"/>
    <col min="13581" max="13581" width="13.85546875" style="113" customWidth="1"/>
    <col min="13582" max="13824" width="11.42578125" style="113"/>
    <col min="13825" max="13825" width="5" style="113" customWidth="1"/>
    <col min="13826" max="13826" width="2.85546875" style="113" customWidth="1"/>
    <col min="13827" max="13827" width="25.7109375" style="113" customWidth="1"/>
    <col min="13828" max="13828" width="65.42578125" style="113" customWidth="1"/>
    <col min="13829" max="13830" width="21.5703125" style="113" customWidth="1"/>
    <col min="13831" max="13831" width="30.85546875" style="113" customWidth="1"/>
    <col min="13832" max="13832" width="18.140625" style="113" bestFit="1" customWidth="1"/>
    <col min="13833" max="13833" width="11.42578125" style="113" customWidth="1"/>
    <col min="13834" max="13834" width="11.42578125" style="113"/>
    <col min="13835" max="13835" width="58" style="113" customWidth="1"/>
    <col min="13836" max="13836" width="22.7109375" style="113" customWidth="1"/>
    <col min="13837" max="13837" width="13.85546875" style="113" customWidth="1"/>
    <col min="13838" max="14080" width="11.42578125" style="113"/>
    <col min="14081" max="14081" width="5" style="113" customWidth="1"/>
    <col min="14082" max="14082" width="2.85546875" style="113" customWidth="1"/>
    <col min="14083" max="14083" width="25.7109375" style="113" customWidth="1"/>
    <col min="14084" max="14084" width="65.42578125" style="113" customWidth="1"/>
    <col min="14085" max="14086" width="21.5703125" style="113" customWidth="1"/>
    <col min="14087" max="14087" width="30.85546875" style="113" customWidth="1"/>
    <col min="14088" max="14088" width="18.140625" style="113" bestFit="1" customWidth="1"/>
    <col min="14089" max="14089" width="11.42578125" style="113" customWidth="1"/>
    <col min="14090" max="14090" width="11.42578125" style="113"/>
    <col min="14091" max="14091" width="58" style="113" customWidth="1"/>
    <col min="14092" max="14092" width="22.7109375" style="113" customWidth="1"/>
    <col min="14093" max="14093" width="13.85546875" style="113" customWidth="1"/>
    <col min="14094" max="14336" width="11.42578125" style="113"/>
    <col min="14337" max="14337" width="5" style="113" customWidth="1"/>
    <col min="14338" max="14338" width="2.85546875" style="113" customWidth="1"/>
    <col min="14339" max="14339" width="25.7109375" style="113" customWidth="1"/>
    <col min="14340" max="14340" width="65.42578125" style="113" customWidth="1"/>
    <col min="14341" max="14342" width="21.5703125" style="113" customWidth="1"/>
    <col min="14343" max="14343" width="30.85546875" style="113" customWidth="1"/>
    <col min="14344" max="14344" width="18.140625" style="113" bestFit="1" customWidth="1"/>
    <col min="14345" max="14345" width="11.42578125" style="113" customWidth="1"/>
    <col min="14346" max="14346" width="11.42578125" style="113"/>
    <col min="14347" max="14347" width="58" style="113" customWidth="1"/>
    <col min="14348" max="14348" width="22.7109375" style="113" customWidth="1"/>
    <col min="14349" max="14349" width="13.85546875" style="113" customWidth="1"/>
    <col min="14350" max="14592" width="11.42578125" style="113"/>
    <col min="14593" max="14593" width="5" style="113" customWidth="1"/>
    <col min="14594" max="14594" width="2.85546875" style="113" customWidth="1"/>
    <col min="14595" max="14595" width="25.7109375" style="113" customWidth="1"/>
    <col min="14596" max="14596" width="65.42578125" style="113" customWidth="1"/>
    <col min="14597" max="14598" width="21.5703125" style="113" customWidth="1"/>
    <col min="14599" max="14599" width="30.85546875" style="113" customWidth="1"/>
    <col min="14600" max="14600" width="18.140625" style="113" bestFit="1" customWidth="1"/>
    <col min="14601" max="14601" width="11.42578125" style="113" customWidth="1"/>
    <col min="14602" max="14602" width="11.42578125" style="113"/>
    <col min="14603" max="14603" width="58" style="113" customWidth="1"/>
    <col min="14604" max="14604" width="22.7109375" style="113" customWidth="1"/>
    <col min="14605" max="14605" width="13.85546875" style="113" customWidth="1"/>
    <col min="14606" max="14848" width="11.42578125" style="113"/>
    <col min="14849" max="14849" width="5" style="113" customWidth="1"/>
    <col min="14850" max="14850" width="2.85546875" style="113" customWidth="1"/>
    <col min="14851" max="14851" width="25.7109375" style="113" customWidth="1"/>
    <col min="14852" max="14852" width="65.42578125" style="113" customWidth="1"/>
    <col min="14853" max="14854" width="21.5703125" style="113" customWidth="1"/>
    <col min="14855" max="14855" width="30.85546875" style="113" customWidth="1"/>
    <col min="14856" max="14856" width="18.140625" style="113" bestFit="1" customWidth="1"/>
    <col min="14857" max="14857" width="11.42578125" style="113" customWidth="1"/>
    <col min="14858" max="14858" width="11.42578125" style="113"/>
    <col min="14859" max="14859" width="58" style="113" customWidth="1"/>
    <col min="14860" max="14860" width="22.7109375" style="113" customWidth="1"/>
    <col min="14861" max="14861" width="13.85546875" style="113" customWidth="1"/>
    <col min="14862" max="15104" width="11.42578125" style="113"/>
    <col min="15105" max="15105" width="5" style="113" customWidth="1"/>
    <col min="15106" max="15106" width="2.85546875" style="113" customWidth="1"/>
    <col min="15107" max="15107" width="25.7109375" style="113" customWidth="1"/>
    <col min="15108" max="15108" width="65.42578125" style="113" customWidth="1"/>
    <col min="15109" max="15110" width="21.5703125" style="113" customWidth="1"/>
    <col min="15111" max="15111" width="30.85546875" style="113" customWidth="1"/>
    <col min="15112" max="15112" width="18.140625" style="113" bestFit="1" customWidth="1"/>
    <col min="15113" max="15113" width="11.42578125" style="113" customWidth="1"/>
    <col min="15114" max="15114" width="11.42578125" style="113"/>
    <col min="15115" max="15115" width="58" style="113" customWidth="1"/>
    <col min="15116" max="15116" width="22.7109375" style="113" customWidth="1"/>
    <col min="15117" max="15117" width="13.85546875" style="113" customWidth="1"/>
    <col min="15118" max="15360" width="11.42578125" style="113"/>
    <col min="15361" max="15361" width="5" style="113" customWidth="1"/>
    <col min="15362" max="15362" width="2.85546875" style="113" customWidth="1"/>
    <col min="15363" max="15363" width="25.7109375" style="113" customWidth="1"/>
    <col min="15364" max="15364" width="65.42578125" style="113" customWidth="1"/>
    <col min="15365" max="15366" width="21.5703125" style="113" customWidth="1"/>
    <col min="15367" max="15367" width="30.85546875" style="113" customWidth="1"/>
    <col min="15368" max="15368" width="18.140625" style="113" bestFit="1" customWidth="1"/>
    <col min="15369" max="15369" width="11.42578125" style="113" customWidth="1"/>
    <col min="15370" max="15370" width="11.42578125" style="113"/>
    <col min="15371" max="15371" width="58" style="113" customWidth="1"/>
    <col min="15372" max="15372" width="22.7109375" style="113" customWidth="1"/>
    <col min="15373" max="15373" width="13.85546875" style="113" customWidth="1"/>
    <col min="15374" max="15616" width="11.42578125" style="113"/>
    <col min="15617" max="15617" width="5" style="113" customWidth="1"/>
    <col min="15618" max="15618" width="2.85546875" style="113" customWidth="1"/>
    <col min="15619" max="15619" width="25.7109375" style="113" customWidth="1"/>
    <col min="15620" max="15620" width="65.42578125" style="113" customWidth="1"/>
    <col min="15621" max="15622" width="21.5703125" style="113" customWidth="1"/>
    <col min="15623" max="15623" width="30.85546875" style="113" customWidth="1"/>
    <col min="15624" max="15624" width="18.140625" style="113" bestFit="1" customWidth="1"/>
    <col min="15625" max="15625" width="11.42578125" style="113" customWidth="1"/>
    <col min="15626" max="15626" width="11.42578125" style="113"/>
    <col min="15627" max="15627" width="58" style="113" customWidth="1"/>
    <col min="15628" max="15628" width="22.7109375" style="113" customWidth="1"/>
    <col min="15629" max="15629" width="13.85546875" style="113" customWidth="1"/>
    <col min="15630" max="15872" width="11.42578125" style="113"/>
    <col min="15873" max="15873" width="5" style="113" customWidth="1"/>
    <col min="15874" max="15874" width="2.85546875" style="113" customWidth="1"/>
    <col min="15875" max="15875" width="25.7109375" style="113" customWidth="1"/>
    <col min="15876" max="15876" width="65.42578125" style="113" customWidth="1"/>
    <col min="15877" max="15878" width="21.5703125" style="113" customWidth="1"/>
    <col min="15879" max="15879" width="30.85546875" style="113" customWidth="1"/>
    <col min="15880" max="15880" width="18.140625" style="113" bestFit="1" customWidth="1"/>
    <col min="15881" max="15881" width="11.42578125" style="113" customWidth="1"/>
    <col min="15882" max="15882" width="11.42578125" style="113"/>
    <col min="15883" max="15883" width="58" style="113" customWidth="1"/>
    <col min="15884" max="15884" width="22.7109375" style="113" customWidth="1"/>
    <col min="15885" max="15885" width="13.85546875" style="113" customWidth="1"/>
    <col min="15886" max="16128" width="11.42578125" style="113"/>
    <col min="16129" max="16129" width="5" style="113" customWidth="1"/>
    <col min="16130" max="16130" width="2.85546875" style="113" customWidth="1"/>
    <col min="16131" max="16131" width="25.7109375" style="113" customWidth="1"/>
    <col min="16132" max="16132" width="65.42578125" style="113" customWidth="1"/>
    <col min="16133" max="16134" width="21.5703125" style="113" customWidth="1"/>
    <col min="16135" max="16135" width="30.85546875" style="113" customWidth="1"/>
    <col min="16136" max="16136" width="18.140625" style="113" bestFit="1" customWidth="1"/>
    <col min="16137" max="16137" width="11.42578125" style="113" customWidth="1"/>
    <col min="16138" max="16138" width="11.42578125" style="113"/>
    <col min="16139" max="16139" width="58" style="113" customWidth="1"/>
    <col min="16140" max="16140" width="22.7109375" style="113" customWidth="1"/>
    <col min="16141" max="16141" width="13.85546875" style="113" customWidth="1"/>
    <col min="16142" max="16384" width="11.42578125" style="113"/>
  </cols>
  <sheetData>
    <row r="1" spans="3:7" ht="21.75" thickTop="1" thickBot="1">
      <c r="C1" s="3110" t="s">
        <v>631</v>
      </c>
      <c r="D1" s="3111"/>
      <c r="E1" s="3111"/>
      <c r="F1" s="3111"/>
      <c r="G1" s="3112"/>
    </row>
    <row r="2" spans="3:7" ht="34.5" customHeight="1" thickTop="1" thickBot="1">
      <c r="C2" s="3113" t="s">
        <v>632</v>
      </c>
      <c r="D2" s="3114"/>
      <c r="E2" s="3114"/>
      <c r="F2" s="3114"/>
      <c r="G2" s="3115"/>
    </row>
    <row r="3" spans="3:7" ht="15" customHeight="1" thickTop="1" thickBot="1"/>
    <row r="4" spans="3:7" ht="40.5" customHeight="1" thickBot="1">
      <c r="C4" s="552" t="s">
        <v>633</v>
      </c>
      <c r="D4" s="3116" t="s">
        <v>634</v>
      </c>
      <c r="E4" s="3117"/>
      <c r="F4" s="3117"/>
      <c r="G4" s="3118"/>
    </row>
    <row r="5" spans="3:7" ht="13.5" customHeight="1" thickBot="1">
      <c r="C5" s="553"/>
      <c r="D5" s="553"/>
      <c r="E5" s="553"/>
      <c r="F5" s="553"/>
      <c r="G5" s="553"/>
    </row>
    <row r="6" spans="3:7" ht="30" customHeight="1">
      <c r="C6" s="3107" t="s">
        <v>635</v>
      </c>
      <c r="D6" s="3119" t="s">
        <v>636</v>
      </c>
      <c r="E6" s="554"/>
      <c r="F6" s="555"/>
    </row>
    <row r="7" spans="3:7" ht="30" customHeight="1" thickBot="1">
      <c r="C7" s="3109"/>
      <c r="D7" s="3120"/>
      <c r="F7" s="555"/>
    </row>
    <row r="8" spans="3:7" ht="15.75" thickBot="1">
      <c r="C8" s="556"/>
      <c r="D8" s="557"/>
      <c r="F8" s="555"/>
    </row>
    <row r="9" spans="3:7" ht="12.75" customHeight="1">
      <c r="C9" s="3107" t="s">
        <v>358</v>
      </c>
      <c r="D9" s="558" t="s">
        <v>637</v>
      </c>
    </row>
    <row r="10" spans="3:7" ht="12.75" customHeight="1" thickBot="1">
      <c r="C10" s="3108"/>
      <c r="D10" s="559" t="s">
        <v>638</v>
      </c>
    </row>
    <row r="11" spans="3:7" ht="12.75" customHeight="1" thickTop="1" thickBot="1">
      <c r="C11" s="3108"/>
      <c r="D11" s="560" t="s">
        <v>639</v>
      </c>
      <c r="F11" s="555"/>
    </row>
    <row r="12" spans="3:7" ht="12.75" customHeight="1" thickTop="1">
      <c r="C12" s="3108"/>
      <c r="D12" s="561" t="s">
        <v>640</v>
      </c>
      <c r="F12" s="555"/>
    </row>
    <row r="13" spans="3:7" ht="12.75" customHeight="1" thickBot="1">
      <c r="C13" s="3109"/>
      <c r="D13" s="562" t="s">
        <v>641</v>
      </c>
      <c r="F13" s="555"/>
    </row>
    <row r="14" spans="3:7" ht="13.5" thickBot="1">
      <c r="D14" s="555"/>
      <c r="F14" s="555"/>
    </row>
    <row r="15" spans="3:7" ht="50.1" customHeight="1" thickBot="1">
      <c r="C15" s="563" t="s">
        <v>642</v>
      </c>
      <c r="D15" s="3088" t="s">
        <v>643</v>
      </c>
      <c r="E15" s="3089"/>
      <c r="F15" s="3089"/>
      <c r="G15" s="3090"/>
    </row>
    <row r="16" spans="3:7" ht="10.5" customHeight="1" thickBot="1">
      <c r="C16" s="556"/>
      <c r="D16" s="557"/>
      <c r="F16" s="555"/>
    </row>
    <row r="17" spans="1:8" ht="21.75" thickTop="1" thickBot="1">
      <c r="D17" s="564"/>
      <c r="E17" s="565" t="s">
        <v>644</v>
      </c>
      <c r="F17" s="565" t="s">
        <v>645</v>
      </c>
      <c r="G17" s="565" t="s">
        <v>646</v>
      </c>
    </row>
    <row r="18" spans="1:8" ht="13.5" customHeight="1" thickTop="1">
      <c r="A18" s="3091" t="s">
        <v>647</v>
      </c>
      <c r="C18" s="3094" t="s">
        <v>648</v>
      </c>
      <c r="D18" s="784" t="s">
        <v>649</v>
      </c>
      <c r="E18" s="3098"/>
      <c r="F18" s="3099"/>
      <c r="G18" s="566"/>
    </row>
    <row r="19" spans="1:8">
      <c r="A19" s="3092"/>
      <c r="C19" s="3095"/>
      <c r="D19" s="785" t="s">
        <v>650</v>
      </c>
      <c r="E19" s="3100"/>
      <c r="F19" s="3101"/>
      <c r="G19" s="567"/>
    </row>
    <row r="20" spans="1:8">
      <c r="A20" s="3092"/>
      <c r="C20" s="3095"/>
      <c r="D20" s="785" t="s">
        <v>651</v>
      </c>
      <c r="E20" s="786"/>
      <c r="F20" s="787"/>
      <c r="G20" s="567"/>
    </row>
    <row r="21" spans="1:8" ht="14.25" customHeight="1">
      <c r="A21" s="3092"/>
      <c r="C21" s="3096"/>
      <c r="D21" s="785" t="s">
        <v>652</v>
      </c>
      <c r="E21" s="3102"/>
      <c r="F21" s="3103"/>
      <c r="G21" s="567"/>
    </row>
    <row r="22" spans="1:8">
      <c r="A22" s="3092"/>
      <c r="C22" s="3096"/>
      <c r="D22" s="568" t="s">
        <v>653</v>
      </c>
      <c r="E22" s="790" t="s">
        <v>654</v>
      </c>
      <c r="F22" s="792"/>
      <c r="G22" s="788"/>
    </row>
    <row r="23" spans="1:8">
      <c r="A23" s="3092"/>
      <c r="C23" s="3096"/>
      <c r="D23" s="569" t="s">
        <v>655</v>
      </c>
      <c r="E23" s="790" t="s">
        <v>75</v>
      </c>
      <c r="F23" s="793"/>
      <c r="G23" s="788"/>
    </row>
    <row r="24" spans="1:8" ht="13.5" customHeight="1" thickBot="1">
      <c r="A24" s="3092"/>
      <c r="C24" s="3097"/>
      <c r="D24" s="570" t="s">
        <v>656</v>
      </c>
      <c r="E24" s="791" t="s">
        <v>657</v>
      </c>
      <c r="F24" s="794"/>
      <c r="G24" s="789"/>
    </row>
    <row r="25" spans="1:8" ht="14.25" thickTop="1" thickBot="1">
      <c r="A25" s="3092"/>
      <c r="B25" s="572"/>
      <c r="C25" s="572"/>
      <c r="D25" s="572"/>
      <c r="E25" s="566"/>
      <c r="F25" s="566"/>
      <c r="G25" s="567"/>
    </row>
    <row r="26" spans="1:8" ht="14.25" customHeight="1" thickTop="1" thickBot="1">
      <c r="A26" s="3092"/>
      <c r="C26" s="3104" t="s">
        <v>658</v>
      </c>
      <c r="D26" s="573" t="s">
        <v>659</v>
      </c>
      <c r="E26" s="574">
        <v>14844</v>
      </c>
      <c r="F26" s="795"/>
      <c r="G26" s="567"/>
    </row>
    <row r="27" spans="1:8" ht="14.25" customHeight="1" thickTop="1" thickBot="1">
      <c r="A27" s="3092"/>
      <c r="C27" s="3105"/>
      <c r="D27" s="575" t="s">
        <v>660</v>
      </c>
      <c r="E27" s="576">
        <v>559</v>
      </c>
      <c r="F27" s="796"/>
      <c r="G27" s="567"/>
    </row>
    <row r="28" spans="1:8" ht="15.75" thickTop="1">
      <c r="A28" s="3092"/>
      <c r="C28" s="3105"/>
      <c r="D28" s="577" t="s">
        <v>661</v>
      </c>
      <c r="E28" s="578">
        <v>4.75</v>
      </c>
      <c r="F28" s="796"/>
      <c r="G28" s="567" t="str">
        <f>IF(OR(E28&lt;2.5,E28&gt;5),"Vérifier la valeur du COP","")</f>
        <v/>
      </c>
      <c r="H28" s="579"/>
    </row>
    <row r="29" spans="1:8" ht="15.75" thickBot="1">
      <c r="A29" s="3092"/>
      <c r="C29" s="3106"/>
      <c r="D29" s="580" t="s">
        <v>662</v>
      </c>
      <c r="E29" s="581">
        <v>4.5999999999999996</v>
      </c>
      <c r="F29" s="797"/>
      <c r="G29" s="567" t="str">
        <f>IF(OR(E29&gt;=4.5),"OK", "Non Eligible")</f>
        <v>OK</v>
      </c>
    </row>
    <row r="30" spans="1:8" ht="14.25" thickTop="1" thickBot="1">
      <c r="A30" s="3092"/>
      <c r="C30" s="582"/>
      <c r="D30" s="583"/>
      <c r="E30" s="584"/>
      <c r="F30" s="798"/>
      <c r="G30" s="566"/>
    </row>
    <row r="31" spans="1:8" ht="12.75" customHeight="1" thickTop="1">
      <c r="A31" s="3092"/>
      <c r="C31" s="3077" t="s">
        <v>663</v>
      </c>
      <c r="D31" s="585" t="s">
        <v>664</v>
      </c>
      <c r="E31" s="586">
        <v>156</v>
      </c>
      <c r="F31" s="799"/>
      <c r="G31" s="566" t="str">
        <f>IF(E31&lt;15,"Risque de recyclage","")</f>
        <v/>
      </c>
    </row>
    <row r="32" spans="1:8" ht="12.75" customHeight="1">
      <c r="A32" s="3092"/>
      <c r="C32" s="3078"/>
      <c r="D32" s="568" t="s">
        <v>665</v>
      </c>
      <c r="E32" s="587">
        <v>88</v>
      </c>
      <c r="F32" s="800"/>
      <c r="G32" s="566"/>
    </row>
    <row r="33" spans="1:10" ht="12.75" customHeight="1">
      <c r="A33" s="3092"/>
      <c r="C33" s="3078"/>
      <c r="D33" s="568" t="s">
        <v>666</v>
      </c>
      <c r="E33" s="587">
        <v>2</v>
      </c>
      <c r="F33" s="800"/>
      <c r="G33" s="566"/>
    </row>
    <row r="34" spans="1:10" ht="12.75" customHeight="1">
      <c r="A34" s="3092"/>
      <c r="C34" s="3078"/>
      <c r="D34" s="568" t="s">
        <v>667</v>
      </c>
      <c r="E34" s="588"/>
      <c r="F34" s="801"/>
      <c r="G34" s="566"/>
      <c r="H34" s="590"/>
    </row>
    <row r="35" spans="1:10" ht="12.75" customHeight="1" thickBot="1">
      <c r="A35" s="3093"/>
      <c r="C35" s="3079"/>
      <c r="D35" s="591" t="s">
        <v>668</v>
      </c>
      <c r="E35" s="592" t="s">
        <v>188</v>
      </c>
      <c r="F35" s="802"/>
      <c r="G35" s="566"/>
    </row>
    <row r="36" spans="1:10" ht="16.5" thickTop="1" thickBot="1">
      <c r="A36" s="593"/>
      <c r="C36" s="556"/>
      <c r="D36" s="557"/>
      <c r="F36" s="803"/>
    </row>
    <row r="37" spans="1:10" ht="13.5" customHeight="1" thickTop="1" thickBot="1">
      <c r="A37" s="3080" t="s">
        <v>669</v>
      </c>
      <c r="C37" s="594"/>
      <c r="D37" s="595" t="s">
        <v>670</v>
      </c>
      <c r="E37" s="596"/>
      <c r="F37" s="804"/>
      <c r="G37" s="566"/>
    </row>
    <row r="38" spans="1:10" ht="13.5" customHeight="1" thickTop="1">
      <c r="A38" s="3080"/>
      <c r="B38" s="597"/>
      <c r="C38" s="3054" t="s">
        <v>671</v>
      </c>
      <c r="D38" s="598" t="s">
        <v>672</v>
      </c>
      <c r="E38" s="599">
        <v>2000</v>
      </c>
      <c r="F38" s="805">
        <f>E38</f>
        <v>2000</v>
      </c>
      <c r="G38" s="566"/>
    </row>
    <row r="39" spans="1:10" ht="12.75" customHeight="1">
      <c r="A39" s="3080"/>
      <c r="B39" s="597"/>
      <c r="C39" s="3054"/>
      <c r="D39" s="600" t="s">
        <v>673</v>
      </c>
      <c r="E39" s="601">
        <v>0.9</v>
      </c>
      <c r="F39" s="801"/>
      <c r="G39" s="566"/>
    </row>
    <row r="40" spans="1:10" ht="12.75" customHeight="1">
      <c r="A40" s="3080"/>
      <c r="B40" s="597"/>
      <c r="C40" s="3054"/>
      <c r="D40" s="600" t="s">
        <v>674</v>
      </c>
      <c r="E40" s="602">
        <f>(E38*E39)</f>
        <v>1800</v>
      </c>
      <c r="F40" s="806"/>
      <c r="G40" s="566"/>
    </row>
    <row r="41" spans="1:10" ht="12.75" customHeight="1">
      <c r="A41" s="3080"/>
      <c r="B41" s="597"/>
      <c r="C41" s="3054"/>
      <c r="D41" s="600" t="s">
        <v>675</v>
      </c>
      <c r="E41" s="603">
        <f>E40/E28</f>
        <v>378.94736842105266</v>
      </c>
      <c r="F41" s="807"/>
      <c r="G41" s="566"/>
      <c r="H41" s="604"/>
      <c r="I41" s="605"/>
    </row>
    <row r="42" spans="1:10" ht="12.75" customHeight="1">
      <c r="A42" s="3080"/>
      <c r="B42" s="597"/>
      <c r="C42" s="3054"/>
      <c r="D42" s="600" t="s">
        <v>676</v>
      </c>
      <c r="E42" s="603">
        <f>IF(E35="Oui",((E27-(E27/E28))*(60000+(150*E34)+(10000*E32))/(Cp_eau*delta_T*rendement_moteur*1000*3.6)*nbr_h_fonctionnement/1000000+(((E27-(E27/E28))*130000)/(Cp_eau_glycolée*delta_T*rendement_echangeur*1000*3.6)*2000/1000000)),((E27-(E27/E28))*(60000+(150*E34)+(10000*E32))/(Cp_eau*delta_T*rendement_moteur*1000*3.6)*nbr_h_fonctionnement/1000000))</f>
        <v>54.564860761804738</v>
      </c>
      <c r="F42" s="808">
        <f>IF(F44=Gaz_nat,F48*0.206,IF(F44=Propane,F48*0.23,IF(F44=Fuel,F48*0.271,IF(F44=Elec,F48*0.18,0))))</f>
        <v>468.18181818181813</v>
      </c>
      <c r="G42" s="606"/>
      <c r="I42" s="605"/>
    </row>
    <row r="43" spans="1:10" ht="12.75" customHeight="1">
      <c r="A43" s="3080"/>
      <c r="B43" s="597"/>
      <c r="C43" s="3054"/>
      <c r="D43" s="607" t="s">
        <v>677</v>
      </c>
      <c r="E43" s="608">
        <f>E27/E28</f>
        <v>117.68421052631579</v>
      </c>
      <c r="F43" s="809"/>
      <c r="G43" s="606"/>
      <c r="I43" s="605"/>
    </row>
    <row r="44" spans="1:10">
      <c r="A44" s="3080"/>
      <c r="B44" s="597"/>
      <c r="C44" s="3054"/>
      <c r="D44" s="609" t="s">
        <v>678</v>
      </c>
      <c r="E44" s="610" t="s">
        <v>147</v>
      </c>
      <c r="F44" s="810" t="s">
        <v>147</v>
      </c>
      <c r="G44" s="566" t="str">
        <f>IF(AND(E44&lt;&gt;E55,OR(E55=F170,E55=F171,E55=F172)),"Vérifier l'appoint","")</f>
        <v/>
      </c>
      <c r="H44" s="604"/>
      <c r="I44" s="604"/>
    </row>
    <row r="45" spans="1:10" ht="12.75" customHeight="1">
      <c r="A45" s="3080"/>
      <c r="B45" s="597"/>
      <c r="C45" s="3054"/>
      <c r="D45" s="600" t="s">
        <v>679</v>
      </c>
      <c r="E45" s="611">
        <v>559</v>
      </c>
      <c r="F45" s="811">
        <v>559</v>
      </c>
      <c r="G45" s="566" t="str">
        <f>IF(OR(AND(E44=F169,E45&gt;0),AND(E44&lt;&gt;F169,E45=0)),"Complétez E44 ou E45","")</f>
        <v/>
      </c>
      <c r="H45" s="604"/>
      <c r="I45" s="604"/>
    </row>
    <row r="46" spans="1:10" ht="12.75" customHeight="1">
      <c r="A46" s="3080"/>
      <c r="B46" s="597"/>
      <c r="C46" s="3054"/>
      <c r="D46" s="600" t="s">
        <v>680</v>
      </c>
      <c r="E46" s="612">
        <f>IF(E44=F173,100%,IF(E44=F169,0,85%))</f>
        <v>0.85</v>
      </c>
      <c r="F46" s="812">
        <f>IF(F44=F172,100%,IF(F44=F168,0,IF(OR(F44=F169,F44=F170,F44=F171),88%,0)))</f>
        <v>0.88</v>
      </c>
      <c r="G46" s="613"/>
      <c r="H46" s="604"/>
      <c r="I46" s="604"/>
    </row>
    <row r="47" spans="1:10" ht="12.75" customHeight="1">
      <c r="A47" s="3080"/>
      <c r="B47" s="597"/>
      <c r="C47" s="3054"/>
      <c r="D47" s="607" t="s">
        <v>681</v>
      </c>
      <c r="E47" s="603">
        <f>IF(E44=F169,0,E38*(1-E39)/E46)</f>
        <v>235.29411764705875</v>
      </c>
      <c r="F47" s="813">
        <f>F38/F46</f>
        <v>2272.7272727272725</v>
      </c>
      <c r="G47" s="566"/>
      <c r="H47" s="604"/>
      <c r="I47" s="604"/>
    </row>
    <row r="48" spans="1:10" ht="13.5" customHeight="1" thickBot="1">
      <c r="A48" s="3080"/>
      <c r="B48" s="597"/>
      <c r="C48" s="3054"/>
      <c r="D48" s="614" t="s">
        <v>682</v>
      </c>
      <c r="E48" s="615">
        <f>E42+E41+E47</f>
        <v>668.80634682991615</v>
      </c>
      <c r="F48" s="814">
        <f>F47</f>
        <v>2272.7272727272725</v>
      </c>
      <c r="G48" s="566"/>
      <c r="H48" s="604"/>
      <c r="I48" s="604"/>
      <c r="J48" s="616"/>
    </row>
    <row r="49" spans="1:14" ht="13.5" customHeight="1" thickTop="1" thickBot="1">
      <c r="A49" s="3080"/>
      <c r="B49" s="597"/>
      <c r="C49" s="3054"/>
      <c r="D49" s="617"/>
      <c r="E49" s="606"/>
      <c r="F49" s="815"/>
      <c r="I49" s="604"/>
      <c r="J49" s="616"/>
    </row>
    <row r="50" spans="1:14" ht="13.5" customHeight="1" thickTop="1" thickBot="1">
      <c r="A50" s="3080"/>
      <c r="B50" s="597"/>
      <c r="C50" s="3054"/>
      <c r="D50" s="618" t="s">
        <v>434</v>
      </c>
      <c r="E50" s="596"/>
      <c r="F50" s="804"/>
      <c r="G50" s="566"/>
      <c r="H50" s="616"/>
      <c r="I50" s="604"/>
      <c r="J50" s="616"/>
    </row>
    <row r="51" spans="1:14" ht="13.5" thickTop="1">
      <c r="A51" s="3080"/>
      <c r="B51" s="597"/>
      <c r="C51" s="3054"/>
      <c r="D51" s="598" t="s">
        <v>683</v>
      </c>
      <c r="E51" s="619">
        <v>134.4</v>
      </c>
      <c r="F51" s="816">
        <f>E51</f>
        <v>134.4</v>
      </c>
      <c r="G51" s="566"/>
      <c r="H51" s="616"/>
      <c r="J51" s="616"/>
    </row>
    <row r="52" spans="1:14" ht="13.5" customHeight="1">
      <c r="A52" s="3080"/>
      <c r="B52" s="597"/>
      <c r="C52" s="3054"/>
      <c r="D52" s="600" t="s">
        <v>684</v>
      </c>
      <c r="E52" s="620">
        <v>0.5</v>
      </c>
      <c r="F52" s="807"/>
      <c r="G52" s="567" t="str">
        <f>IF(F51&gt;E38,"Cas particulier","")</f>
        <v/>
      </c>
      <c r="H52" s="616"/>
      <c r="I52" s="616"/>
      <c r="J52" s="616"/>
    </row>
    <row r="53" spans="1:14" ht="13.5" customHeight="1">
      <c r="A53" s="3080"/>
      <c r="B53" s="597"/>
      <c r="C53" s="3054"/>
      <c r="D53" s="600" t="s">
        <v>685</v>
      </c>
      <c r="E53" s="603">
        <f>(E51-E57)/E28</f>
        <v>12.715789473684211</v>
      </c>
      <c r="F53" s="811">
        <f>F51/F56</f>
        <v>152.72727272727272</v>
      </c>
      <c r="H53" s="616"/>
      <c r="I53" s="616"/>
      <c r="J53" s="616"/>
    </row>
    <row r="54" spans="1:14" ht="12.75" customHeight="1">
      <c r="A54" s="3080"/>
      <c r="B54" s="597"/>
      <c r="C54" s="3054"/>
      <c r="D54" s="600" t="s">
        <v>686</v>
      </c>
      <c r="E54" s="603">
        <f>(E59+E60)</f>
        <v>0.95585065676581915</v>
      </c>
      <c r="F54" s="807"/>
      <c r="G54" s="621"/>
      <c r="I54" s="616"/>
      <c r="J54" s="616"/>
    </row>
    <row r="55" spans="1:14" ht="12.75" customHeight="1">
      <c r="A55" s="3080"/>
      <c r="B55" s="597"/>
      <c r="C55" s="3054"/>
      <c r="D55" s="600" t="s">
        <v>687</v>
      </c>
      <c r="E55" s="610" t="s">
        <v>688</v>
      </c>
      <c r="F55" s="817" t="s">
        <v>689</v>
      </c>
      <c r="G55" s="606"/>
      <c r="H55" s="616"/>
    </row>
    <row r="56" spans="1:14" ht="12.75" customHeight="1">
      <c r="A56" s="3080"/>
      <c r="B56" s="597"/>
      <c r="C56" s="3054"/>
      <c r="D56" s="607" t="s">
        <v>690</v>
      </c>
      <c r="E56" s="622"/>
      <c r="F56" s="818">
        <f>IF(F55=C174,F46,1)</f>
        <v>0.88</v>
      </c>
      <c r="G56" s="621" t="str">
        <f>IF(AND(E51&gt;0,F55=""),"Type de référence ?","")</f>
        <v/>
      </c>
      <c r="H56" s="616"/>
      <c r="I56" s="616"/>
      <c r="J56" s="616"/>
    </row>
    <row r="57" spans="1:14" ht="12.75" customHeight="1">
      <c r="A57" s="3080"/>
      <c r="B57" s="597"/>
      <c r="C57" s="3054"/>
      <c r="D57" s="600" t="s">
        <v>691</v>
      </c>
      <c r="E57" s="623">
        <v>74</v>
      </c>
      <c r="F57" s="808">
        <f>IF(AND(F55=C174,F44=Gaz_nat),F61*0.206,IF(AND(F55=C174,F44=Propane),F61*0.23,IF(AND(F55=C174,F44=Fuel),F61*0.271,IF(OR(F55=C173,AND(F55=C174,F44=Elec)),F61*0.18,0))))</f>
        <v>31.461818181818177</v>
      </c>
      <c r="G57" s="606"/>
      <c r="H57" s="616"/>
      <c r="I57" s="616"/>
      <c r="J57" s="616"/>
    </row>
    <row r="58" spans="1:14" ht="12.75" customHeight="1">
      <c r="A58" s="3080"/>
      <c r="B58" s="597"/>
      <c r="C58" s="3054"/>
      <c r="D58" s="600" t="s">
        <v>692</v>
      </c>
      <c r="E58" s="624">
        <f>IF(E55=F173,100%,IF(E55=F169,0,85%))</f>
        <v>1</v>
      </c>
      <c r="F58" s="807"/>
      <c r="G58" s="606" t="s">
        <v>693</v>
      </c>
      <c r="H58" s="616"/>
      <c r="I58" s="616"/>
      <c r="J58" s="616"/>
    </row>
    <row r="59" spans="1:14" ht="12.75" customHeight="1">
      <c r="A59" s="3080"/>
      <c r="B59" s="597"/>
      <c r="C59" s="3054"/>
      <c r="D59" s="607" t="s">
        <v>694</v>
      </c>
      <c r="E59" s="608">
        <f>IF(E35="Oui",((E27-E43)*(60000+(150*E34)+(10000*E32))/1.1625/6/0.7/1000/3.6*(IF((E51-E57)&lt;E38,2000*((E51-E57)*E52/((E51-E57)-((E51-E57)*E52)+E38)),2100))/1000000+(((E27-E43)*130000)/1.11/5/0.65/1000/3.6*(IF((E51-E57)&lt;E38,2000*((E51-E57)*E52/((E51-E57)-((E51-E57)*E52)+E38)),2100))/1000000)),((E27-E43)*(60000+(150*E34)+(10000*E32))/1.1625/6/0.7/1000/3.6*(IF((E51-E57)&lt;E38,2000*((E51-E57)*E52/((E51-E57)-((E51-E57)*E52)+E38)),2100))/1000000))</f>
        <v>0.8335775070140482</v>
      </c>
      <c r="F59" s="809"/>
      <c r="G59" s="613"/>
      <c r="H59" s="616"/>
      <c r="I59" s="616"/>
      <c r="J59" s="616"/>
    </row>
    <row r="60" spans="1:14" ht="12.75" customHeight="1">
      <c r="A60" s="3080"/>
      <c r="B60" s="597"/>
      <c r="C60" s="3054"/>
      <c r="D60" s="607" t="s">
        <v>695</v>
      </c>
      <c r="E60" s="608">
        <f>(E27*200000)/1.1625/10/0.65/1000/3.6*(IF((E51-E57)&lt;E38,2000*((E51-E57)*E52/((E51-E57)-((E51-E57)*E52)+E38)),2100))/1000000</f>
        <v>0.12227314975177095</v>
      </c>
      <c r="F60" s="809"/>
      <c r="G60" s="606"/>
      <c r="H60" s="616"/>
      <c r="I60" s="616"/>
      <c r="J60" s="616"/>
      <c r="N60" s="605"/>
    </row>
    <row r="61" spans="1:14" ht="12.75" customHeight="1" thickBot="1">
      <c r="A61" s="3080"/>
      <c r="B61" s="597"/>
      <c r="C61" s="3054"/>
      <c r="D61" s="625" t="s">
        <v>696</v>
      </c>
      <c r="E61" s="615">
        <f>IF(E55=Pas_appoint,E53+E54,E53+E54+(E57/E58))</f>
        <v>87.671640130450029</v>
      </c>
      <c r="F61" s="814">
        <f>F53</f>
        <v>152.72727272727272</v>
      </c>
      <c r="G61" s="566"/>
      <c r="H61" s="616"/>
      <c r="I61" s="616"/>
      <c r="J61" s="616"/>
    </row>
    <row r="62" spans="1:14" ht="12.75" customHeight="1" thickTop="1" thickBot="1">
      <c r="A62" s="3080"/>
      <c r="B62" s="597"/>
      <c r="C62" s="3054"/>
      <c r="D62" s="626" t="s">
        <v>697</v>
      </c>
      <c r="E62" s="627">
        <f>($E$40-$E$41-$E$42)+($E$51-$E$57-$E$53-$E$54)</f>
        <v>1413.2161306866924</v>
      </c>
      <c r="F62" s="819"/>
      <c r="G62" s="567" t="str">
        <f>IF(E62&gt;=70,"OK", "Non Eligible")</f>
        <v>OK</v>
      </c>
      <c r="H62" s="571" t="str">
        <f>IF(AND(E62&gt;50,E62&lt;1000),"aide forfaitaire","analyse éco simplifiée")</f>
        <v>analyse éco simplifiée</v>
      </c>
      <c r="I62" s="616"/>
      <c r="J62" s="616"/>
    </row>
    <row r="63" spans="1:14" ht="13.5" customHeight="1" thickTop="1" thickBot="1">
      <c r="A63" s="3080"/>
      <c r="B63" s="597"/>
      <c r="C63" s="3054"/>
      <c r="D63" s="617"/>
      <c r="E63" s="606"/>
      <c r="F63" s="606"/>
      <c r="G63" s="566"/>
      <c r="H63" s="616"/>
      <c r="I63" s="616"/>
      <c r="J63" s="616"/>
    </row>
    <row r="64" spans="1:14" ht="14.25" thickTop="1" thickBot="1">
      <c r="A64" s="3080"/>
      <c r="B64" s="597"/>
      <c r="C64" s="3054"/>
      <c r="D64" s="618" t="s">
        <v>698</v>
      </c>
      <c r="E64" s="628" t="s">
        <v>699</v>
      </c>
      <c r="F64" s="629"/>
      <c r="G64" s="566"/>
      <c r="H64" s="616"/>
      <c r="I64" s="616"/>
      <c r="J64" s="616"/>
    </row>
    <row r="65" spans="1:10" ht="14.25" customHeight="1" thickTop="1" thickBot="1">
      <c r="A65" s="3080"/>
      <c r="B65" s="597"/>
      <c r="C65" s="3054"/>
      <c r="D65" s="598" t="s">
        <v>700</v>
      </c>
      <c r="E65" s="619">
        <v>0</v>
      </c>
      <c r="F65" s="820">
        <f>E65</f>
        <v>0</v>
      </c>
      <c r="G65" s="572" t="str">
        <f>IF(OR(F65="",F65=0),"",IF(F65&gt;=F38,"La solution de référence est un(des) groupe(s) froid(s) aérothermique(s) classique(s)","La solution de référence inclut une(des) chaudière(s) sur énergie fossile ET un(des) groupes froid(s) aérothermique(s) classique(s)"))</f>
        <v/>
      </c>
      <c r="H65" s="616"/>
      <c r="I65" s="616"/>
      <c r="J65" s="616"/>
    </row>
    <row r="66" spans="1:10" ht="14.25" customHeight="1" thickTop="1" thickBot="1">
      <c r="A66" s="3080"/>
      <c r="B66" s="597"/>
      <c r="C66" s="3054"/>
      <c r="D66" s="630" t="s">
        <v>701</v>
      </c>
      <c r="E66" s="631"/>
      <c r="F66" s="801"/>
      <c r="G66" s="566"/>
      <c r="H66" s="616"/>
      <c r="I66" s="616"/>
      <c r="J66" s="616"/>
    </row>
    <row r="67" spans="1:10" ht="14.25" customHeight="1" thickTop="1">
      <c r="A67" s="3080"/>
      <c r="B67" s="597"/>
      <c r="C67" s="3054"/>
      <c r="D67" s="600" t="s">
        <v>702</v>
      </c>
      <c r="E67" s="632"/>
      <c r="F67" s="821"/>
      <c r="G67" s="566"/>
      <c r="H67" s="616"/>
      <c r="I67" s="616"/>
      <c r="J67" s="616"/>
    </row>
    <row r="68" spans="1:10" ht="13.5" customHeight="1">
      <c r="A68" s="3080"/>
      <c r="B68" s="597"/>
      <c r="C68" s="3054"/>
      <c r="D68" s="600" t="s">
        <v>703</v>
      </c>
      <c r="E68" s="633"/>
      <c r="F68" s="801"/>
      <c r="G68" s="566"/>
      <c r="H68" s="590"/>
    </row>
    <row r="69" spans="1:10" ht="12.75" customHeight="1">
      <c r="A69" s="3080"/>
      <c r="B69" s="597"/>
      <c r="C69" s="3054"/>
      <c r="D69" s="600" t="s">
        <v>704</v>
      </c>
      <c r="E69" s="633"/>
      <c r="F69" s="801"/>
      <c r="G69" s="566"/>
    </row>
    <row r="70" spans="1:10" ht="12.75" customHeight="1">
      <c r="A70" s="3080"/>
      <c r="B70" s="597"/>
      <c r="C70" s="3054"/>
      <c r="D70" s="600" t="s">
        <v>705</v>
      </c>
      <c r="E70" s="634">
        <f>E65-E68-E69</f>
        <v>0</v>
      </c>
      <c r="F70" s="801"/>
      <c r="G70" s="566"/>
    </row>
    <row r="71" spans="1:10" ht="12.75" customHeight="1">
      <c r="A71" s="3080"/>
      <c r="B71" s="597"/>
      <c r="C71" s="3054"/>
      <c r="D71" s="600" t="s">
        <v>685</v>
      </c>
      <c r="E71" s="603">
        <f>(E65-E68-E69)/4.5</f>
        <v>0</v>
      </c>
      <c r="F71" s="811">
        <f>F65/3.5</f>
        <v>0</v>
      </c>
      <c r="G71" s="566"/>
    </row>
    <row r="72" spans="1:10" ht="12.75" customHeight="1">
      <c r="A72" s="3080"/>
      <c r="B72" s="597"/>
      <c r="C72" s="3054"/>
      <c r="D72" s="600" t="s">
        <v>686</v>
      </c>
      <c r="E72" s="603">
        <f>E42/2000*(IF((E65-E68)&lt;E38,2000*(E65-E68)/E38,2100))</f>
        <v>0</v>
      </c>
      <c r="F72" s="801"/>
      <c r="G72" s="567" t="str">
        <f>IF(F65&gt;E38,"Cas particulier","")</f>
        <v/>
      </c>
    </row>
    <row r="73" spans="1:10" ht="12.75" customHeight="1" thickBot="1">
      <c r="A73" s="3080"/>
      <c r="B73" s="597"/>
      <c r="C73" s="3054"/>
      <c r="D73" s="625" t="s">
        <v>706</v>
      </c>
      <c r="E73" s="635">
        <f>E72+E71</f>
        <v>0</v>
      </c>
      <c r="F73" s="814">
        <f>F71</f>
        <v>0</v>
      </c>
      <c r="G73" s="567"/>
    </row>
    <row r="74" spans="1:10" ht="13.5" customHeight="1" thickTop="1" thickBot="1">
      <c r="A74" s="3080"/>
      <c r="B74" s="597"/>
      <c r="C74" s="3054"/>
      <c r="D74" s="617"/>
      <c r="E74" s="606"/>
      <c r="F74" s="606"/>
      <c r="G74" s="567"/>
    </row>
    <row r="75" spans="1:10" ht="14.25" thickTop="1" thickBot="1">
      <c r="A75" s="3080"/>
      <c r="B75" s="597"/>
      <c r="C75" s="3054"/>
      <c r="D75" s="636" t="s">
        <v>707</v>
      </c>
      <c r="E75" s="637">
        <f>IF(E66="",(E40+E51)*1000/E27,((E40+E51)*1000)/E27+((E65-E68-E69)*1000)/E66)</f>
        <v>3460.4651162790697</v>
      </c>
      <c r="F75" s="822"/>
      <c r="G75" s="3081" t="str">
        <f>IF(AND(E65=0,E75&gt;=1000),"OK",IF(AND(E65&gt;0,E75&gt;=1500),"OK","Non Eligible - vérifier si l'installation n'est pas surdimensionnée"))</f>
        <v>OK</v>
      </c>
      <c r="H75" s="3082"/>
      <c r="I75" s="3082"/>
    </row>
    <row r="76" spans="1:10" ht="14.25" thickTop="1" thickBot="1">
      <c r="A76" s="3080"/>
      <c r="B76" s="597"/>
      <c r="C76" s="3054"/>
      <c r="D76" s="617"/>
      <c r="E76" s="606"/>
      <c r="F76" s="606"/>
      <c r="G76" s="566"/>
    </row>
    <row r="77" spans="1:10" ht="14.25" thickTop="1" thickBot="1">
      <c r="A77" s="3080"/>
      <c r="B77" s="597"/>
      <c r="C77" s="3054"/>
      <c r="D77" s="618" t="s">
        <v>708</v>
      </c>
      <c r="E77" s="638"/>
      <c r="F77" s="629"/>
      <c r="G77" s="567"/>
    </row>
    <row r="78" spans="1:10" ht="14.25" customHeight="1" thickTop="1">
      <c r="A78" s="3080"/>
      <c r="B78" s="597"/>
      <c r="C78" s="3054"/>
      <c r="D78" s="585" t="s">
        <v>709</v>
      </c>
      <c r="E78" s="639">
        <f>E62+E68+E69</f>
        <v>1413.2161306866924</v>
      </c>
      <c r="F78" s="823"/>
      <c r="G78" s="566"/>
    </row>
    <row r="79" spans="1:10" ht="13.5" customHeight="1">
      <c r="A79" s="3080"/>
      <c r="B79" s="597"/>
      <c r="C79" s="3054"/>
      <c r="D79" s="640" t="s">
        <v>710</v>
      </c>
      <c r="E79" s="641">
        <f>E78/11.63</f>
        <v>121.51471459042926</v>
      </c>
      <c r="F79" s="807"/>
      <c r="G79" s="566"/>
    </row>
    <row r="80" spans="1:10" ht="13.5" customHeight="1">
      <c r="A80" s="3080"/>
      <c r="B80" s="597"/>
      <c r="C80" s="3054"/>
      <c r="D80" s="600" t="s">
        <v>711</v>
      </c>
      <c r="E80" s="642">
        <f>((E41+E42+E53+(E54*E52)+E73)*0.18)+IF(E44=Gaz_nat,E47*0.206,IF(E44=Fuel,E47*0.271,IF(E44=Propane,E47*0.23,IF(E44=Elec,E47*0.18,0))))+IF(E55=Gaz_nat,(E57/E58)*0.206,IF(E55=Fuel,(E57/E58)*0.271,IF(E55=Propane,(E57/E58)*0.23,IF(E55=Elec,(E57/E58)*0.18,0))))</f>
        <v>142.19765815258052</v>
      </c>
      <c r="F80" s="811">
        <f>F73*0.18+F57+F42</f>
        <v>499.64363636363629</v>
      </c>
      <c r="I80" s="590"/>
    </row>
    <row r="81" spans="1:20" ht="13.5" customHeight="1">
      <c r="A81" s="3080"/>
      <c r="B81" s="597"/>
      <c r="C81" s="3054"/>
      <c r="D81" s="643" t="s">
        <v>712</v>
      </c>
      <c r="E81" s="3083">
        <f>F80-E80</f>
        <v>357.44597821105577</v>
      </c>
      <c r="F81" s="3084"/>
    </row>
    <row r="82" spans="1:20" ht="13.5" customHeight="1" thickBot="1">
      <c r="A82" s="644"/>
      <c r="B82" s="597"/>
      <c r="C82" s="645"/>
      <c r="D82" s="646" t="s">
        <v>713</v>
      </c>
      <c r="E82" s="647">
        <f>E73+E61+E41+E42+IF(E44="Electrique",E47,0)</f>
        <v>521.18386931330747</v>
      </c>
      <c r="F82" s="814">
        <f>F73+F61</f>
        <v>152.72727272727272</v>
      </c>
    </row>
    <row r="83" spans="1:20" ht="13.5" customHeight="1" thickTop="1" thickBot="1">
      <c r="C83" s="593"/>
      <c r="D83" s="557"/>
      <c r="F83" s="555"/>
    </row>
    <row r="84" spans="1:20" ht="14.25" thickTop="1" thickBot="1">
      <c r="A84" s="3085" t="s">
        <v>714</v>
      </c>
      <c r="C84" s="3053" t="s">
        <v>715</v>
      </c>
      <c r="D84" s="648" t="s">
        <v>716</v>
      </c>
      <c r="E84" s="649">
        <f>SUM(E85:E92)</f>
        <v>654351</v>
      </c>
      <c r="F84" s="824">
        <v>49660</v>
      </c>
    </row>
    <row r="85" spans="1:20" ht="13.5" customHeight="1" thickTop="1" thickBot="1">
      <c r="A85" s="3086"/>
      <c r="C85" s="3054"/>
      <c r="D85" s="650" t="s">
        <v>717</v>
      </c>
      <c r="E85" s="651">
        <v>262781</v>
      </c>
      <c r="F85" s="825"/>
      <c r="G85" s="566"/>
    </row>
    <row r="86" spans="1:20" ht="13.5" customHeight="1">
      <c r="A86" s="3086"/>
      <c r="C86" s="3054"/>
      <c r="D86" s="652" t="s">
        <v>718</v>
      </c>
      <c r="E86" s="653">
        <v>136412</v>
      </c>
      <c r="F86" s="826">
        <f>IF(F65&gt;=F38,0,IF(AND(Référence=F170,F45&lt;150),0.57*F45^2+76*F45+2500,IF(AND(Référence=F170,AND(F45&gt;=150,F45&lt;950)),56.1*F45+18300,IF(AND(Référence=F170,F45&gt;=950),34.3*F45+39000,IF(AND(Référence=F171,F45&lt;150),-0.09*F45^2+150*F45+3200,IF(AND(Référence=F171,AND(F45&gt;=150,F45&lt;950)),60*F45+13600,IF(AND(Référence=F171,F45&gt;=950),36.8*F45+35000,)))))))</f>
        <v>49659.9</v>
      </c>
      <c r="G86" s="566"/>
      <c r="J86" s="654"/>
      <c r="K86" s="655"/>
      <c r="L86" s="655"/>
      <c r="M86" s="655"/>
      <c r="N86" s="655"/>
      <c r="O86" s="656"/>
    </row>
    <row r="87" spans="1:20" ht="12.75" customHeight="1">
      <c r="A87" s="3086"/>
      <c r="C87" s="3054"/>
      <c r="D87" s="652" t="s">
        <v>719</v>
      </c>
      <c r="E87" s="653">
        <v>15020</v>
      </c>
      <c r="F87" s="825"/>
      <c r="G87" s="566"/>
      <c r="I87" s="579"/>
      <c r="J87" s="657"/>
      <c r="K87" s="3066" t="s">
        <v>720</v>
      </c>
      <c r="L87" s="3066"/>
      <c r="M87" s="3066"/>
      <c r="N87" s="658"/>
      <c r="O87" s="659"/>
    </row>
    <row r="88" spans="1:20" ht="14.25" customHeight="1">
      <c r="A88" s="3086"/>
      <c r="C88" s="3054"/>
      <c r="D88" s="652" t="s">
        <v>721</v>
      </c>
      <c r="E88" s="653"/>
      <c r="F88" s="826">
        <f>F67*220</f>
        <v>0</v>
      </c>
      <c r="G88" s="567"/>
      <c r="I88" s="579"/>
      <c r="J88" s="657"/>
      <c r="K88" s="3066"/>
      <c r="L88" s="3066"/>
      <c r="M88" s="3066"/>
      <c r="N88" s="658"/>
      <c r="O88" s="659"/>
    </row>
    <row r="89" spans="1:20" ht="14.25" customHeight="1">
      <c r="A89" s="3086"/>
      <c r="C89" s="3054"/>
      <c r="D89" s="660" t="s">
        <v>722</v>
      </c>
      <c r="E89" s="653">
        <v>61193</v>
      </c>
      <c r="F89" s="825"/>
      <c r="I89" s="579"/>
      <c r="J89" s="657"/>
      <c r="K89" s="658"/>
      <c r="L89" s="658"/>
      <c r="M89" s="658"/>
      <c r="N89" s="658"/>
      <c r="O89" s="659"/>
    </row>
    <row r="90" spans="1:20">
      <c r="A90" s="3086"/>
      <c r="C90" s="3054"/>
      <c r="D90" s="660" t="s">
        <v>723</v>
      </c>
      <c r="E90" s="653">
        <v>51355</v>
      </c>
      <c r="F90" s="825"/>
      <c r="G90" s="567" t="str">
        <f>IF(E90&gt;100,"","Non Eligible")</f>
        <v/>
      </c>
      <c r="I90" s="579"/>
      <c r="J90" s="657"/>
      <c r="K90" s="658"/>
      <c r="L90" s="658"/>
      <c r="M90" s="658"/>
      <c r="N90" s="658"/>
      <c r="O90" s="659"/>
    </row>
    <row r="91" spans="1:20">
      <c r="A91" s="3086"/>
      <c r="C91" s="3054"/>
      <c r="D91" s="660" t="s">
        <v>724</v>
      </c>
      <c r="E91" s="661">
        <v>77590</v>
      </c>
      <c r="F91" s="825"/>
      <c r="G91" s="567" t="str">
        <f>IF(E91&lt;10%*E84,"OK","Coûts d'ingénierie et de MOE élevés")</f>
        <v>Coûts d'ingénierie et de MOE élevés</v>
      </c>
      <c r="I91" s="579"/>
      <c r="J91" s="657"/>
      <c r="K91" s="658"/>
      <c r="L91" s="658"/>
      <c r="M91" s="658"/>
      <c r="N91" s="658"/>
      <c r="O91" s="659"/>
    </row>
    <row r="92" spans="1:20" ht="13.5" thickBot="1">
      <c r="A92" s="3086"/>
      <c r="C92" s="3054"/>
      <c r="D92" s="660" t="s">
        <v>725</v>
      </c>
      <c r="E92" s="653">
        <v>50000</v>
      </c>
      <c r="F92" s="825"/>
      <c r="G92" s="567"/>
      <c r="I92" s="579"/>
      <c r="J92" s="657"/>
      <c r="K92" s="658"/>
      <c r="L92" s="658"/>
      <c r="M92" s="658"/>
      <c r="N92" s="658"/>
      <c r="O92" s="659"/>
    </row>
    <row r="93" spans="1:20" ht="18.75" thickBot="1">
      <c r="A93" s="3087"/>
      <c r="C93" s="3055"/>
      <c r="D93" s="646" t="s">
        <v>726</v>
      </c>
      <c r="E93" s="3067">
        <f>E84-F84</f>
        <v>604691</v>
      </c>
      <c r="F93" s="3068"/>
      <c r="G93" s="566"/>
      <c r="J93" s="657"/>
      <c r="K93" s="3069" t="s">
        <v>727</v>
      </c>
      <c r="L93" s="3070"/>
      <c r="M93" s="3071"/>
      <c r="N93" s="658"/>
      <c r="O93" s="659"/>
    </row>
    <row r="94" spans="1:20" ht="14.25" thickTop="1" thickBot="1">
      <c r="C94" s="662"/>
      <c r="D94" s="663"/>
      <c r="E94" s="664"/>
      <c r="F94" s="664"/>
      <c r="G94" s="566"/>
      <c r="J94" s="657"/>
      <c r="K94" s="665" t="s">
        <v>728</v>
      </c>
      <c r="L94" s="666">
        <f>IF(AND(E44=F170,E47&lt;=250),'[4]Hypothèses coûts'!$C$7,IF(AND(E44=F170,E47&lt;=2500),'[4]Hypothèses coûts'!$D$7,IF(AND(E44=F170,E47&lt;=25000),'[4]Hypothèses coûts'!$E$7,IF(AND(E44=F170,E47&lt;=250000),'[4]Hypothèses coûts'!$F$7,IF(AND(E44=F170,E47&gt;250000),'[4]Hypothèses coûts'!$G$7,IF(E44=F171,'[4]Hypothèses coûts'!C8,IF(E44=F172,'[4]Hypothèses coûts'!C10,)))))))</f>
        <v>62.441780952380959</v>
      </c>
      <c r="M94" s="667">
        <f>IF(AND(F44=F170,F47&lt;=250),'[4]Hypothèses coûts'!$C$7,IF(AND(F44=F170,F47&lt;=2500),'[4]Hypothèses coûts'!$D$7,IF(AND(F44=F170,F47&lt;=25000),'[4]Hypothèses coûts'!$E$7,IF(AND(F44=F170,F47&lt;=250000),'[4]Hypothèses coûts'!$F$7,IF(AND(F44=F170,F47&gt;250000),'[4]Hypothèses coûts'!$G$7,IF(F44=F171,'[4]Hypothèses coûts'!D8,IF(F44=F172,'[4]Hypothèses coûts'!D10,)))))))</f>
        <v>54.451780952380965</v>
      </c>
      <c r="N94" s="668"/>
      <c r="O94" s="669"/>
    </row>
    <row r="95" spans="1:20" ht="13.5" thickTop="1">
      <c r="A95" s="3072" t="s">
        <v>729</v>
      </c>
      <c r="C95" s="3042" t="s">
        <v>730</v>
      </c>
      <c r="D95" s="859" t="s">
        <v>728</v>
      </c>
      <c r="E95" s="860">
        <f>IF(AND(E44=F170,E47&lt;=250),'[4]Hypothèses coûts'!$C$6,IF(AND(E44=F170,E47&lt;=2500),'[4]Hypothèses coûts'!$D$6,IF(AND(E44=F170,E47&lt;=25000),'[4]Hypothèses coûts'!$E$6,IF(AND(E44=F170,E47&lt;=250000),'[4]Hypothèses coûts'!$F$6,IF(AND(E44=F170,E47&gt;250000),'[4]Hypothèses coûts'!$G$6,IF(E44=F171,'[4]Hypothèses coûts'!C8,IF(E44=F172,'[4]Hypothèses coûts'!C10,)))))))</f>
        <v>54.602164047455155</v>
      </c>
      <c r="F95" s="827">
        <f>IF(AND(F44=F170,F47&lt;=250),'[4]Hypothèses coûts'!$C$6,IF(AND(F44=F170,F47&lt;=2500),'[4]Hypothèses coûts'!$D$6,IF(AND(F44=F170,F47&lt;=25000),'[4]Hypothèses coûts'!$E$6,IF(AND(F44=F170,F47&lt;=250000),'[4]Hypothèses coûts'!$F$6,IF(AND(F44=F170,F47&gt;250000),'[4]Hypothèses coûts'!$G$6,IF(F44=F171,'[4]Hypothèses coûts'!C8,IF(F44=F172,'[4]Hypothèses coûts'!C10,)))))))</f>
        <v>45.072952510419256</v>
      </c>
      <c r="G95" s="566"/>
      <c r="J95" s="657"/>
      <c r="K95" s="670" t="s">
        <v>731</v>
      </c>
      <c r="L95" s="671">
        <f>IF(E82&lt;=20,'[4]Hypothèses coûts'!$C$13,IF(E82&lt;=500,'[4]Hypothèses coûts'!$C$14,IF(E82&lt;=2000,'[4]Hypothèses coûts'!$C$15,IF(E82&lt;=20000,'[4]Hypothèses coûts'!$C$16,IF(E82&lt;=70000,'[4]Hypothèses coûts'!$C$17,'[4]Hypothèses coûts'!$C$18)))))</f>
        <v>102.42</v>
      </c>
      <c r="M95" s="672">
        <f>IF(F82&lt;=20,'[4]Hypothèses coûts'!$C$13,IF(F82&lt;=500,'[4]Hypothèses coûts'!$C$14,IF(F82&lt;=2000,'[4]Hypothèses coûts'!$C$15,IF(F82&lt;=20000,'[4]Hypothèses coûts'!$C$16,IF(F82&lt;=70000,'[4]Hypothèses coûts'!$C$17,'[4]Hypothèses coûts'!$C$18)))))</f>
        <v>131.06</v>
      </c>
      <c r="N95" s="3075"/>
      <c r="O95" s="3076"/>
      <c r="P95" s="673"/>
      <c r="Q95" s="673"/>
      <c r="R95" s="673"/>
      <c r="S95" s="673"/>
    </row>
    <row r="96" spans="1:20" ht="15">
      <c r="A96" s="3073"/>
      <c r="C96" s="3043"/>
      <c r="D96" s="785" t="s">
        <v>731</v>
      </c>
      <c r="E96" s="861">
        <f>IF(E82&lt;=20,'[4]Hypothèses coûts'!$C$13,IF(E82&lt;=500,'[4]Hypothèses coûts'!$C$14,IF(E82&lt;=2000,'[4]Hypothèses coûts'!$C$15,IF(E82&lt;=20000,'[4]Hypothèses coûts'!$C$16,IF(E82&lt;=70000,'[4]Hypothèses coûts'!$C$17,'[4]Hypothèses coûts'!$C$18)))))</f>
        <v>102.42</v>
      </c>
      <c r="F96" s="828">
        <f>IF(F82&lt;=20,'[4]Hypothèses coûts'!$C$13,IF(F82&lt;=500,'[4]Hypothèses coûts'!$C$14,IF(F82&lt;=2000,'[4]Hypothèses coûts'!$C$15,IF(F82&lt;=20000,'[4]Hypothèses coûts'!$C$16,IF(F82&lt;=70000,'[4]Hypothèses coûts'!$C$17,'[4]Hypothèses coûts'!$C$18)))))</f>
        <v>131.06</v>
      </c>
      <c r="G96" s="674"/>
      <c r="J96" s="657"/>
      <c r="K96" s="675" t="s">
        <v>732</v>
      </c>
      <c r="L96" s="676">
        <f>IF(OR(E44=F170,E44=F171,E44=F172),E47,0)*L94+(IF(OR(E55=F170,E55=F171,E55=F172),E57/E58,0))*L94+(E41+E73)*L95</f>
        <v>53503.973227185612</v>
      </c>
      <c r="M96" s="677">
        <f>IF(OR(Référence=F170,Référence=F171,Référence=F172),F48*M94,0)+IF(F55=C173,F61*M95,F61*M94)+F73*M95</f>
        <v>132070.31961904763</v>
      </c>
      <c r="N96" s="3075"/>
      <c r="O96" s="3076"/>
      <c r="P96" s="678"/>
      <c r="Q96" s="678"/>
      <c r="R96" s="678"/>
      <c r="S96" s="3058"/>
      <c r="T96" s="3058"/>
    </row>
    <row r="97" spans="1:20" ht="15">
      <c r="A97" s="3073"/>
      <c r="C97" s="3043"/>
      <c r="D97" s="862" t="s">
        <v>732</v>
      </c>
      <c r="E97" s="863">
        <f>IF(OR(E44=F170,E44=F171,E44=F172),E47,0)*E95+(IF(OR(E55=F170,E55=F171,E55=F172),E57/E58,0))*E95+(E41+E71)*E96</f>
        <v>51659.35748485013</v>
      </c>
      <c r="F97" s="829">
        <f>IF(OR(Référence=F170,Référence=F171,Référence=F172),F48*F95,0)+IF(F55=C173,F61*F96,F61*F95)+F73*F96</f>
        <v>109322.39754345323</v>
      </c>
      <c r="G97" s="566"/>
      <c r="J97" s="657"/>
      <c r="K97" s="675" t="s">
        <v>733</v>
      </c>
      <c r="L97" s="676">
        <f>(E42+E54+E71)*L95</f>
        <v>5686.4312634899961</v>
      </c>
      <c r="M97" s="679"/>
      <c r="N97" s="680"/>
      <c r="O97" s="681"/>
      <c r="P97" s="678"/>
      <c r="Q97" s="678"/>
      <c r="R97" s="678"/>
      <c r="S97" s="3058"/>
      <c r="T97" s="3058"/>
    </row>
    <row r="98" spans="1:20" ht="15">
      <c r="A98" s="3073"/>
      <c r="C98" s="3043"/>
      <c r="D98" s="862" t="s">
        <v>733</v>
      </c>
      <c r="E98" s="863">
        <f>(E42+E54+E72)*E96</f>
        <v>5686.4312634899961</v>
      </c>
      <c r="F98" s="830"/>
      <c r="G98" s="567" t="str">
        <f>IF(E98/E27&lt;13.3,"OK","Attention trop haut")</f>
        <v>OK</v>
      </c>
      <c r="H98" s="567"/>
      <c r="I98" s="566"/>
      <c r="J98" s="657"/>
      <c r="K98" s="675" t="s">
        <v>734</v>
      </c>
      <c r="L98" s="676">
        <f>I99*(1+'[4]Hypothèses coûts'!D48)</f>
        <v>2788.3370869399218</v>
      </c>
      <c r="M98" s="3059">
        <f>(IF(AND(Référence=F170,F45&lt;95),0.18*F45^2-7.6*F45+300,IF(AND(Référence=F170,AND(F45&gt;=95,F45&lt;950)),6.6*F45+530,IF(AND(Référence=F170,F45&gt;=950),F45+5800,IF(AND(Référence=F171,F45&lt;95),0.18*F45^2-9.4*F45+390,IF(AND(Référence=F171,AND(F45&gt;=95,F45&lt;950)),6*F45+530,IF(AND(Référence=F171,F45&gt;=950),F45+5300,))))))*(1+'[4]Hypothèses coûts'!D48))</f>
        <v>4883.2065349413951</v>
      </c>
      <c r="N98" s="658"/>
      <c r="O98" s="659"/>
      <c r="P98" s="678"/>
      <c r="Q98" s="678"/>
      <c r="R98" s="678"/>
    </row>
    <row r="99" spans="1:20" ht="15">
      <c r="A99" s="3073"/>
      <c r="C99" s="3043"/>
      <c r="D99" s="862" t="s">
        <v>734</v>
      </c>
      <c r="E99" s="863">
        <f>I99*(1+'[4]Hypothèses coûts'!D48)</f>
        <v>2788.3370869399218</v>
      </c>
      <c r="F99" s="3061">
        <f>(IF(AND(Référence=F170,F45&lt;95),0.18*F45^2-7.6*F45+300,IF(AND(Référence=F170,AND(F45&gt;=95,F45&lt;950)),6.6*F45+530,IF(AND(Référence=F170,F45&gt;=950),F45+5800,IF(AND(Référence=F171,F45&lt;95),0.18*F45^2-9.4*F45+390,IF(AND(Référence=F171,AND(F45&gt;=95,F45&lt;950)),6*F45+530,IF(AND(Référence=F171,F45&gt;=950),F45+5300,))))))*(1+'[4]Hypothèses coûts'!D48))</f>
        <v>4883.2065349413951</v>
      </c>
      <c r="G99" s="567" t="str">
        <f>IF(E99/E27&lt;19.5,"OK","Attention trop haut")</f>
        <v>OK</v>
      </c>
      <c r="I99" s="682">
        <f>IF(E27&lt;75,400,IF( E27&lt;150,500,IF(E27&lt;200,700,IF(E27&lt;500,900,E27*1.2+300))))+(IF(E55=F169,0,IF(AND((E51-E57)&gt;0,E55=F173),E27,IF(AND(E57&gt;(E51-E57),E27&gt;300,OR(E44=F169,E44=F173)),400,1200))))+(IF(OR(E44=F170,E44=F171,E44=F172),E45/2+600,0))+(IF(E65=0,0,IF(E65&lt;50,500,IF(E65&gt;5*E38,E65*0.4+300,E65*0.2+700))))</f>
        <v>2409.3000000000002</v>
      </c>
      <c r="J99" s="657"/>
      <c r="K99" s="675" t="s">
        <v>735</v>
      </c>
      <c r="L99" s="676">
        <f>I100*(1+'[4]Hypothèses coûts'!D48)</f>
        <v>17299.656653624683</v>
      </c>
      <c r="M99" s="3060"/>
      <c r="N99" s="658"/>
      <c r="O99" s="659"/>
    </row>
    <row r="100" spans="1:20" ht="15">
      <c r="A100" s="3073"/>
      <c r="C100" s="3043"/>
      <c r="D100" s="862" t="s">
        <v>735</v>
      </c>
      <c r="E100" s="863">
        <f>I100*(1+'[4]Hypothèses coûts'!D48)</f>
        <v>17299.656653624683</v>
      </c>
      <c r="F100" s="3061"/>
      <c r="G100" s="567" t="str">
        <f>IF(E100/E84&lt;4.38%,"OK","Attention trop haut")</f>
        <v>OK</v>
      </c>
      <c r="I100" s="682">
        <f>5%*(E86+E88+E89+E90+E92)</f>
        <v>14948</v>
      </c>
      <c r="J100" s="657"/>
      <c r="K100" s="670" t="s">
        <v>736</v>
      </c>
      <c r="L100" s="683">
        <f>SUM(L96:L99)</f>
        <v>79278.398231240222</v>
      </c>
      <c r="M100" s="677">
        <f>SUM(M96:M99)</f>
        <v>136953.52615398902</v>
      </c>
      <c r="N100" s="658"/>
      <c r="O100" s="659"/>
    </row>
    <row r="101" spans="1:20" ht="13.5" thickBot="1">
      <c r="A101" s="3073"/>
      <c r="C101" s="3043"/>
      <c r="D101" s="785" t="s">
        <v>736</v>
      </c>
      <c r="E101" s="864">
        <f>SUM(E97:E100)</f>
        <v>77433.782488904733</v>
      </c>
      <c r="F101" s="829">
        <f>SUM(F97:F100)</f>
        <v>114205.60407839462</v>
      </c>
      <c r="G101" s="566"/>
      <c r="J101" s="657"/>
      <c r="K101" s="684" t="s">
        <v>737</v>
      </c>
      <c r="L101" s="3062">
        <f>IF(M100-L100&lt;=0,0,M100-L100)</f>
        <v>57675.127922748798</v>
      </c>
      <c r="M101" s="3063"/>
      <c r="N101" s="658"/>
      <c r="O101" s="659"/>
    </row>
    <row r="102" spans="1:20" ht="13.5" thickBot="1">
      <c r="A102" s="3074"/>
      <c r="C102" s="3044"/>
      <c r="D102" s="865" t="s">
        <v>737</v>
      </c>
      <c r="E102" s="3064">
        <f>IF(F101-E101&lt;=0,0,F101-E101)</f>
        <v>36771.821589489889</v>
      </c>
      <c r="F102" s="3065"/>
      <c r="G102" s="674" t="str">
        <f>IF(E102=0,"Attention viabilité du projet","OK")</f>
        <v>OK</v>
      </c>
      <c r="I102" s="566"/>
      <c r="J102" s="657"/>
      <c r="K102" s="658"/>
      <c r="L102" s="658"/>
      <c r="M102" s="658"/>
      <c r="N102" s="658"/>
      <c r="O102" s="659"/>
    </row>
    <row r="103" spans="1:20" ht="13.5" customHeight="1" thickTop="1" thickBot="1">
      <c r="D103" s="557"/>
      <c r="F103" s="555"/>
      <c r="J103" s="657"/>
      <c r="K103" s="685" t="s">
        <v>738</v>
      </c>
      <c r="L103" s="686">
        <f>E104</f>
        <v>20</v>
      </c>
      <c r="M103" s="687">
        <f>F104</f>
        <v>20</v>
      </c>
      <c r="N103" s="658"/>
      <c r="O103" s="659"/>
    </row>
    <row r="104" spans="1:20" ht="13.5" thickTop="1">
      <c r="C104" s="3042" t="s">
        <v>739</v>
      </c>
      <c r="D104" s="849" t="s">
        <v>738</v>
      </c>
      <c r="E104" s="850">
        <f>IF(Projet=Industrie,'[4]Hypothèses coûts'!$D$21,'[4]Hypothèses coûts'!$C$21)</f>
        <v>20</v>
      </c>
      <c r="F104" s="831">
        <f>IF(Projet=Industrie,'[4]Hypothèses coûts'!$D$21,'[4]Hypothèses coûts'!$C$21)</f>
        <v>20</v>
      </c>
      <c r="J104" s="657"/>
      <c r="K104" s="688" t="s">
        <v>740</v>
      </c>
      <c r="L104" s="689">
        <f>E105</f>
        <v>2.53E-2</v>
      </c>
      <c r="M104" s="690">
        <f>F105</f>
        <v>2.53E-2</v>
      </c>
      <c r="N104" s="658"/>
      <c r="O104" s="659"/>
    </row>
    <row r="105" spans="1:20" ht="15">
      <c r="C105" s="3043"/>
      <c r="D105" s="851" t="s">
        <v>740</v>
      </c>
      <c r="E105" s="852">
        <f>'[4]Hypothèses coûts'!$C$20</f>
        <v>2.53E-2</v>
      </c>
      <c r="F105" s="832">
        <f>'[4]Hypothèses coûts'!C20</f>
        <v>2.53E-2</v>
      </c>
      <c r="J105" s="657"/>
      <c r="K105" s="691" t="s">
        <v>741</v>
      </c>
      <c r="L105" s="692">
        <f>PMT(L104,L103,-E84)</f>
        <v>42093.77970215246</v>
      </c>
      <c r="M105" s="693">
        <f>PMT(M104,M103,-F84)</f>
        <v>3194.580737263168</v>
      </c>
      <c r="N105" s="658"/>
      <c r="O105" s="659"/>
    </row>
    <row r="106" spans="1:20" ht="15">
      <c r="C106" s="3043"/>
      <c r="D106" s="853" t="s">
        <v>741</v>
      </c>
      <c r="E106" s="854">
        <f>PMT(E105,E104,-E84)</f>
        <v>42093.77970215246</v>
      </c>
      <c r="F106" s="833">
        <f>PMT(F105,F104,-F84)</f>
        <v>3194.580737263168</v>
      </c>
      <c r="J106" s="657"/>
      <c r="K106" s="694" t="s">
        <v>742</v>
      </c>
      <c r="L106" s="695">
        <f>(L105+L100)/(E38+E51+E65)</f>
        <v>56.864776018268685</v>
      </c>
      <c r="M106" s="696">
        <f>(M105+M100)/(F38+F51+F65)</f>
        <v>65.661594308120399</v>
      </c>
      <c r="N106" s="658"/>
      <c r="O106" s="659"/>
    </row>
    <row r="107" spans="1:20">
      <c r="C107" s="3043"/>
      <c r="D107" s="855" t="s">
        <v>742</v>
      </c>
      <c r="E107" s="856">
        <f>(E106+E101)/(E38+E51+E65)</f>
        <v>56.000544504805653</v>
      </c>
      <c r="F107" s="834">
        <f>(F106+F101)/(F38+F51+F65)</f>
        <v>55.003834714982098</v>
      </c>
      <c r="J107" s="657"/>
      <c r="K107" s="697" t="s">
        <v>743</v>
      </c>
      <c r="L107" s="698">
        <f>(L100+L105)/E78</f>
        <v>85.883663013680021</v>
      </c>
      <c r="M107" s="699"/>
      <c r="N107" s="658"/>
      <c r="O107" s="659"/>
    </row>
    <row r="108" spans="1:20">
      <c r="C108" s="3043"/>
      <c r="D108" s="857" t="s">
        <v>743</v>
      </c>
      <c r="E108" s="858">
        <f>(E101+E106)/E78</f>
        <v>84.578402125213387</v>
      </c>
      <c r="F108" s="801"/>
      <c r="J108" s="657"/>
      <c r="K108" s="700" t="s">
        <v>744</v>
      </c>
      <c r="L108" s="3047">
        <f>L106-M106</f>
        <v>-8.7968182898517142</v>
      </c>
      <c r="M108" s="3048"/>
      <c r="N108" s="658"/>
      <c r="O108" s="659"/>
    </row>
    <row r="109" spans="1:20">
      <c r="C109" s="3043"/>
      <c r="D109" s="857" t="s">
        <v>744</v>
      </c>
      <c r="E109" s="3049">
        <f>E107-F107</f>
        <v>0.99670978982355507</v>
      </c>
      <c r="F109" s="3050"/>
      <c r="J109" s="657"/>
      <c r="K109" s="697"/>
      <c r="L109" s="701"/>
      <c r="M109" s="702"/>
      <c r="N109" s="658"/>
      <c r="O109" s="659"/>
    </row>
    <row r="110" spans="1:20">
      <c r="C110" s="883"/>
      <c r="D110" s="857"/>
      <c r="E110" s="884"/>
      <c r="F110" s="703"/>
      <c r="J110" s="657"/>
      <c r="K110" s="688" t="s">
        <v>745</v>
      </c>
      <c r="L110" s="704">
        <f>E84-F84</f>
        <v>604691</v>
      </c>
      <c r="M110" s="699"/>
      <c r="N110" s="658"/>
      <c r="O110" s="659"/>
    </row>
    <row r="111" spans="1:20">
      <c r="C111" s="3043" t="s">
        <v>746</v>
      </c>
      <c r="D111" s="851" t="s">
        <v>745</v>
      </c>
      <c r="E111" s="854">
        <f>E84-F84</f>
        <v>604691</v>
      </c>
      <c r="F111" s="801"/>
      <c r="J111" s="657"/>
      <c r="K111" s="697" t="s">
        <v>747</v>
      </c>
      <c r="L111" s="705">
        <f>L115/L110</f>
        <v>0.22201737977584074</v>
      </c>
      <c r="M111" s="699"/>
      <c r="N111" s="658"/>
      <c r="O111" s="659"/>
    </row>
    <row r="112" spans="1:20">
      <c r="C112" s="3043"/>
      <c r="D112" s="857" t="s">
        <v>747</v>
      </c>
      <c r="E112" s="879">
        <f>E116/E111</f>
        <v>0.66149487920276639</v>
      </c>
      <c r="F112" s="801"/>
      <c r="J112" s="657"/>
      <c r="K112" s="706" t="s">
        <v>748</v>
      </c>
      <c r="L112" s="707" t="str">
        <f>IF(AND(E62&gt;70,E62&lt;500),E62*10*20+200*E32*E33,"Analyse éco simplifiée")</f>
        <v>Analyse éco simplifiée</v>
      </c>
      <c r="M112" s="699"/>
      <c r="N112" s="658"/>
      <c r="O112" s="659"/>
    </row>
    <row r="113" spans="3:15">
      <c r="C113" s="3043"/>
      <c r="D113" s="885" t="s">
        <v>748</v>
      </c>
      <c r="E113" s="886" t="str">
        <f>IF(AND(E62&gt;50,E62&lt;=1000),E62*20*20+E69*5*20,"Analyse éco simplifiée")</f>
        <v>Analyse éco simplifiée</v>
      </c>
      <c r="F113" s="801"/>
      <c r="J113" s="657"/>
      <c r="K113" s="706" t="s">
        <v>749</v>
      </c>
      <c r="L113" s="692">
        <f>IF(E62&gt;500,110000+200*E33*E32+5*E69*20,"Aide forfaitaire")</f>
        <v>145200</v>
      </c>
      <c r="M113" s="699"/>
      <c r="N113" s="658"/>
      <c r="O113" s="659"/>
    </row>
    <row r="114" spans="3:15">
      <c r="C114" s="3043"/>
      <c r="D114" s="885" t="s">
        <v>750</v>
      </c>
      <c r="E114" s="887">
        <f>IF(E62&gt;1000,400000+5*E69*20,"Aide forfaitaire")</f>
        <v>400000</v>
      </c>
      <c r="F114" s="801"/>
      <c r="G114" s="708" t="s">
        <v>751</v>
      </c>
      <c r="J114" s="657"/>
      <c r="K114" s="706" t="s">
        <v>752</v>
      </c>
      <c r="L114" s="692">
        <f>IF(E62&gt;500,110*20*E62+200*E32*E33+5*E69*20,"Aide forfaitaire")</f>
        <v>3144275.4875107231</v>
      </c>
      <c r="M114" s="699"/>
      <c r="N114" s="658"/>
      <c r="O114" s="659"/>
    </row>
    <row r="115" spans="3:15">
      <c r="C115" s="3043"/>
      <c r="D115" s="885" t="s">
        <v>753</v>
      </c>
      <c r="E115" s="887">
        <f>IF(E62&gt;1000,20*20*E62+5*E69*20,"Aide forfaitaire")</f>
        <v>565286.45227467699</v>
      </c>
      <c r="F115" s="801"/>
      <c r="G115" s="708" t="s">
        <v>751</v>
      </c>
      <c r="J115" s="657"/>
      <c r="K115" s="709" t="s">
        <v>754</v>
      </c>
      <c r="L115" s="710">
        <v>134251.91139403291</v>
      </c>
      <c r="M115" s="589"/>
      <c r="N115" s="658"/>
      <c r="O115" s="659"/>
    </row>
    <row r="116" spans="3:15" ht="15">
      <c r="C116" s="3043"/>
      <c r="D116" s="888" t="s">
        <v>755</v>
      </c>
      <c r="E116" s="889">
        <v>400000</v>
      </c>
      <c r="F116" s="801"/>
      <c r="G116" s="567"/>
      <c r="J116" s="657"/>
      <c r="K116" s="688" t="s">
        <v>756</v>
      </c>
      <c r="L116" s="711">
        <f>-PMT(L104,L103,E84-L115)</f>
        <v>33457.481472588646</v>
      </c>
      <c r="M116" s="712">
        <f>M105</f>
        <v>3194.580737263168</v>
      </c>
      <c r="N116" s="658"/>
      <c r="O116" s="659"/>
    </row>
    <row r="117" spans="3:15" ht="15">
      <c r="C117" s="3043"/>
      <c r="D117" s="851" t="s">
        <v>756</v>
      </c>
      <c r="E117" s="890">
        <f>-PMT(E105,E104,E84-E116)</f>
        <v>16362.158781788643</v>
      </c>
      <c r="F117" s="835">
        <f>F106</f>
        <v>3194.580737263168</v>
      </c>
      <c r="J117" s="657"/>
      <c r="K117" s="694" t="s">
        <v>757</v>
      </c>
      <c r="L117" s="713">
        <f>(L116+L100)/(E38+E51+E65)</f>
        <v>52.818534343997776</v>
      </c>
      <c r="M117" s="714">
        <f>(M116+M100)/(E38+E51+E65)</f>
        <v>65.661594308120399</v>
      </c>
      <c r="N117" s="658"/>
      <c r="O117" s="659"/>
    </row>
    <row r="118" spans="3:15">
      <c r="C118" s="3043"/>
      <c r="D118" s="855" t="s">
        <v>757</v>
      </c>
      <c r="E118" s="891">
        <f>(E117+E101)/(E38+E51+E65)</f>
        <v>43.944875033120958</v>
      </c>
      <c r="F118" s="836">
        <f>(F117+F101)/(F38+F51+F65)</f>
        <v>55.003834714982098</v>
      </c>
      <c r="J118" s="657"/>
      <c r="K118" s="697" t="s">
        <v>758</v>
      </c>
      <c r="L118" s="698">
        <f>(L100+L116)/E78</f>
        <v>79.772567872579856</v>
      </c>
      <c r="M118" s="699"/>
      <c r="N118" s="658"/>
      <c r="O118" s="659"/>
    </row>
    <row r="119" spans="3:15" ht="13.5" customHeight="1">
      <c r="C119" s="3043"/>
      <c r="D119" s="857" t="s">
        <v>758</v>
      </c>
      <c r="E119" s="858">
        <f>(E101+E117)/E78</f>
        <v>66.370556657258945</v>
      </c>
      <c r="F119" s="801"/>
      <c r="J119" s="657"/>
      <c r="K119" s="697" t="s">
        <v>759</v>
      </c>
      <c r="L119" s="715">
        <f>L106-L117</f>
        <v>4.0462416742709095</v>
      </c>
      <c r="M119" s="699"/>
      <c r="N119" s="658"/>
      <c r="O119" s="659"/>
    </row>
    <row r="120" spans="3:15">
      <c r="C120" s="3043"/>
      <c r="D120" s="857" t="s">
        <v>759</v>
      </c>
      <c r="E120" s="858">
        <f>E107-E118</f>
        <v>12.055669471684695</v>
      </c>
      <c r="F120" s="801"/>
      <c r="J120" s="657"/>
      <c r="K120" s="697"/>
      <c r="L120" s="698"/>
      <c r="M120" s="716"/>
      <c r="N120" s="658"/>
      <c r="O120" s="659"/>
    </row>
    <row r="121" spans="3:15">
      <c r="C121" s="3043"/>
      <c r="D121" s="857"/>
      <c r="E121" s="858"/>
      <c r="F121" s="837"/>
      <c r="J121" s="657"/>
      <c r="K121" s="717" t="s">
        <v>760</v>
      </c>
      <c r="L121" s="718">
        <f>L115/E62</f>
        <v>94.997437744217436</v>
      </c>
      <c r="M121" s="699"/>
      <c r="N121" s="658"/>
      <c r="O121" s="659"/>
    </row>
    <row r="122" spans="3:15">
      <c r="C122" s="3043"/>
      <c r="D122" s="862" t="s">
        <v>761</v>
      </c>
      <c r="E122" s="892">
        <f>E116/E62</f>
        <v>283.04233960706136</v>
      </c>
      <c r="F122" s="801"/>
      <c r="J122" s="657"/>
      <c r="K122" s="697" t="s">
        <v>762</v>
      </c>
      <c r="L122" s="719">
        <f>L115/E84</f>
        <v>0.20516803885687179</v>
      </c>
      <c r="M122" s="699"/>
      <c r="N122" s="658"/>
      <c r="O122" s="659"/>
    </row>
    <row r="123" spans="3:15" ht="12.75" customHeight="1" thickBot="1">
      <c r="C123" s="3043"/>
      <c r="D123" s="862" t="s">
        <v>762</v>
      </c>
      <c r="E123" s="893">
        <f>E116/E84</f>
        <v>0.6112927159888194</v>
      </c>
      <c r="F123" s="801"/>
      <c r="J123" s="657"/>
      <c r="K123" s="720" t="s">
        <v>763</v>
      </c>
      <c r="L123" s="721">
        <f>(L115/E62)/20</f>
        <v>4.7498718872108716</v>
      </c>
      <c r="M123" s="722"/>
      <c r="N123" s="658"/>
      <c r="O123" s="659"/>
    </row>
    <row r="124" spans="3:15" ht="12.75" customHeight="1" thickTop="1" thickBot="1">
      <c r="C124" s="3043"/>
      <c r="D124" s="862" t="s">
        <v>764</v>
      </c>
      <c r="E124" s="894">
        <f>E122/20</f>
        <v>14.152116980353068</v>
      </c>
      <c r="F124" s="838"/>
      <c r="G124" s="723" t="str">
        <f>IF(E127&lt;=20,"OK","Attention à la rentabilité du projet, aide supérieure au forfait")</f>
        <v>OK</v>
      </c>
      <c r="J124" s="657"/>
      <c r="K124" s="724"/>
      <c r="L124" s="725"/>
      <c r="M124" s="724"/>
      <c r="N124" s="658"/>
      <c r="O124" s="659"/>
    </row>
    <row r="125" spans="3:15" ht="12.75" customHeight="1" thickTop="1" thickBot="1">
      <c r="C125" s="3043"/>
      <c r="D125" s="895"/>
      <c r="E125" s="896"/>
      <c r="F125" s="838"/>
      <c r="J125" s="657"/>
      <c r="K125" s="726" t="s">
        <v>765</v>
      </c>
      <c r="L125" s="727">
        <f>L115</f>
        <v>134251.91139403291</v>
      </c>
      <c r="M125" s="728"/>
      <c r="N125" s="658"/>
      <c r="O125" s="659"/>
    </row>
    <row r="126" spans="3:15" ht="12.75" customHeight="1" thickTop="1" thickBot="1">
      <c r="C126" s="3043"/>
      <c r="D126" s="897" t="s">
        <v>766</v>
      </c>
      <c r="E126" s="892">
        <f>E116/E78/20</f>
        <v>14.152116980353068</v>
      </c>
      <c r="F126" s="838"/>
      <c r="J126" s="657"/>
      <c r="K126" s="729" t="s">
        <v>767</v>
      </c>
      <c r="L126" s="730">
        <f>L125-L127</f>
        <v>134251.91139403291</v>
      </c>
      <c r="M126" s="731"/>
      <c r="N126" s="658"/>
      <c r="O126" s="659"/>
    </row>
    <row r="127" spans="3:15" ht="12.75" customHeight="1" thickTop="1" thickBot="1">
      <c r="C127" s="3044"/>
      <c r="D127" s="898"/>
      <c r="E127" s="899"/>
      <c r="F127" s="839"/>
      <c r="J127" s="657"/>
      <c r="K127" s="732" t="s">
        <v>768</v>
      </c>
      <c r="L127" s="733">
        <v>0</v>
      </c>
      <c r="M127" s="731"/>
      <c r="N127" s="658"/>
      <c r="O127" s="659"/>
    </row>
    <row r="128" spans="3:15" ht="14.25" customHeight="1" thickTop="1" thickBot="1">
      <c r="D128" s="555"/>
      <c r="E128" s="734"/>
      <c r="F128" s="555"/>
      <c r="J128" s="657"/>
      <c r="K128" s="735" t="s">
        <v>769</v>
      </c>
      <c r="L128" s="3051">
        <f>IF(E22="Activité non économique",0.65,IF(E22="Petite entreprise",0.65,IF(E22="Moyenne entreprise",0.55,0.45)))</f>
        <v>0.65</v>
      </c>
      <c r="M128" s="3052"/>
      <c r="N128" s="658"/>
      <c r="O128" s="659"/>
    </row>
    <row r="129" spans="1:15" ht="14.25" thickTop="1" thickBot="1">
      <c r="C129" s="3053" t="s">
        <v>770</v>
      </c>
      <c r="D129" s="736" t="s">
        <v>765</v>
      </c>
      <c r="E129" s="737">
        <f>E116</f>
        <v>400000</v>
      </c>
      <c r="F129" s="840"/>
      <c r="J129" s="657"/>
      <c r="K129" s="738" t="s">
        <v>771</v>
      </c>
      <c r="L129" s="3056"/>
      <c r="M129" s="3057"/>
      <c r="N129" s="658"/>
      <c r="O129" s="659"/>
    </row>
    <row r="130" spans="1:15" ht="14.25" customHeight="1" thickTop="1" thickBot="1">
      <c r="C130" s="3054"/>
      <c r="D130" s="739" t="s">
        <v>767</v>
      </c>
      <c r="E130" s="740">
        <f>E129-E131</f>
        <v>400000</v>
      </c>
      <c r="F130" s="841"/>
      <c r="J130" s="657"/>
      <c r="K130" s="741" t="s">
        <v>772</v>
      </c>
      <c r="L130" s="742">
        <f>IF(E22=C168,L115/E84,L115/(E84-F84-L129))</f>
        <v>0.22201737977584074</v>
      </c>
      <c r="M130" s="743"/>
      <c r="N130" s="658"/>
      <c r="O130" s="659"/>
    </row>
    <row r="131" spans="1:15" ht="14.25" thickTop="1" thickBot="1">
      <c r="C131" s="3054"/>
      <c r="D131" s="744" t="s">
        <v>768</v>
      </c>
      <c r="E131" s="745">
        <v>0</v>
      </c>
      <c r="F131" s="841"/>
      <c r="J131" s="657"/>
      <c r="K131" s="746" t="s">
        <v>773</v>
      </c>
      <c r="L131" s="747">
        <f>L117/M117</f>
        <v>0.80440529811298966</v>
      </c>
      <c r="M131" s="731"/>
      <c r="N131" s="658"/>
      <c r="O131" s="659"/>
    </row>
    <row r="132" spans="1:15" ht="14.25" thickTop="1" thickBot="1">
      <c r="C132" s="3054"/>
      <c r="D132" s="748" t="s">
        <v>769</v>
      </c>
      <c r="E132" s="3051">
        <f>IF(E22="Activité non économique",0.65,IF(E22="Petite entreprise",0.65,IF(E22="Moyenne entreprise",0.55,0.45)))</f>
        <v>0.65</v>
      </c>
      <c r="F132" s="3052"/>
      <c r="J132" s="657"/>
      <c r="K132" s="749" t="s">
        <v>774</v>
      </c>
      <c r="L132" s="750">
        <f>(1-L131)</f>
        <v>0.19559470188701034</v>
      </c>
      <c r="M132" s="751"/>
      <c r="N132" s="658"/>
      <c r="O132" s="659"/>
    </row>
    <row r="133" spans="1:15" ht="14.25" thickTop="1" thickBot="1">
      <c r="C133" s="3054"/>
      <c r="D133" s="752" t="s">
        <v>772</v>
      </c>
      <c r="E133" s="753">
        <f>IF(E22=C171,E116/E84,E116/(E84-F84))</f>
        <v>0.6112927159888194</v>
      </c>
      <c r="F133" s="842"/>
      <c r="G133" s="708" t="str">
        <f>IF(E133&gt;E132,"Plafond européen dépassé","OK")</f>
        <v>OK</v>
      </c>
      <c r="J133" s="657"/>
      <c r="K133" s="658"/>
      <c r="L133" s="725"/>
      <c r="M133" s="724"/>
      <c r="N133" s="658"/>
      <c r="O133" s="659"/>
    </row>
    <row r="134" spans="1:15" ht="13.5" thickTop="1">
      <c r="C134" s="3054"/>
      <c r="D134" s="754" t="s">
        <v>773</v>
      </c>
      <c r="E134" s="755">
        <f>E118/F118</f>
        <v>0.79894202396676051</v>
      </c>
      <c r="F134" s="841"/>
      <c r="J134" s="657"/>
      <c r="K134" s="756" t="s">
        <v>775</v>
      </c>
      <c r="L134" s="757">
        <f>'[13]Hypothèses coûts'!C22</f>
        <v>3.8199999999999998E-2</v>
      </c>
      <c r="M134" s="758"/>
      <c r="N134" s="658"/>
      <c r="O134" s="659"/>
    </row>
    <row r="135" spans="1:15" ht="13.5" thickBot="1">
      <c r="C135" s="3055"/>
      <c r="D135" s="759" t="s">
        <v>774</v>
      </c>
      <c r="E135" s="760">
        <f>(1-E134)</f>
        <v>0.20105797603323949</v>
      </c>
      <c r="F135" s="843"/>
      <c r="G135" s="761" t="str">
        <f>IF(E135&lt;0.05,"Attention rentabilité",IF(E135&lt;=0.15,"OK",IF(E135&lt;=0.2,"Attention aide sociale ?",IF(E135&gt;0.2,"Attention trop haut",))))</f>
        <v>Attention trop haut</v>
      </c>
      <c r="J135" s="657"/>
      <c r="K135" s="741" t="s">
        <v>776</v>
      </c>
      <c r="L135" s="762">
        <f>SUM(F145:F165)</f>
        <v>309053.08678914933</v>
      </c>
      <c r="M135" s="699"/>
      <c r="N135" s="658"/>
      <c r="O135" s="659"/>
    </row>
    <row r="136" spans="1:15" ht="14.25" thickTop="1" thickBot="1">
      <c r="E136" s="734"/>
      <c r="F136" s="555"/>
      <c r="G136" s="763"/>
      <c r="J136" s="657"/>
      <c r="K136" s="764" t="s">
        <v>777</v>
      </c>
      <c r="L136" s="705">
        <f>IRR(E145:E165)</f>
        <v>0.17215097631815102</v>
      </c>
      <c r="M136" s="699"/>
      <c r="N136" s="658"/>
      <c r="O136" s="659"/>
    </row>
    <row r="137" spans="1:15" ht="13.5" thickTop="1">
      <c r="A137" s="3039" t="s">
        <v>778</v>
      </c>
      <c r="B137" s="845"/>
      <c r="C137" s="3042" t="s">
        <v>779</v>
      </c>
      <c r="D137" s="874" t="s">
        <v>775</v>
      </c>
      <c r="E137" s="875">
        <f>'[4]Hypothèses coûts'!C22</f>
        <v>3.6900000000000002E-2</v>
      </c>
      <c r="F137" s="844"/>
      <c r="J137" s="657"/>
      <c r="K137" s="764" t="s">
        <v>780</v>
      </c>
      <c r="L137" s="765">
        <f>E93/L101</f>
        <v>10.484432749068802</v>
      </c>
      <c r="M137" s="699"/>
      <c r="N137" s="658"/>
      <c r="O137" s="659"/>
    </row>
    <row r="138" spans="1:15" ht="13.5" customHeight="1" thickBot="1">
      <c r="A138" s="3040"/>
      <c r="B138" s="845"/>
      <c r="C138" s="3043"/>
      <c r="D138" s="876" t="s">
        <v>776</v>
      </c>
      <c r="E138" s="877">
        <f>SUM(F145:F165)</f>
        <v>309053.08678914933</v>
      </c>
      <c r="F138" s="801"/>
      <c r="G138" s="761" t="str">
        <f>IF(E138&gt;0,"OK","Attention rentabilité")</f>
        <v>OK</v>
      </c>
      <c r="J138" s="657"/>
      <c r="K138" s="766" t="s">
        <v>781</v>
      </c>
      <c r="L138" s="767">
        <f>(E93-L115)/L101</f>
        <v>8.1567064616845322</v>
      </c>
      <c r="M138" s="768"/>
      <c r="N138" s="658"/>
      <c r="O138" s="659"/>
    </row>
    <row r="139" spans="1:15" ht="14.25" thickTop="1" thickBot="1">
      <c r="A139" s="3040"/>
      <c r="B139" s="845"/>
      <c r="C139" s="3043"/>
      <c r="D139" s="878" t="s">
        <v>777</v>
      </c>
      <c r="E139" s="879">
        <f>IRR(E145:E165)</f>
        <v>0.17215097631815102</v>
      </c>
      <c r="F139" s="801"/>
      <c r="J139" s="769"/>
      <c r="K139" s="770"/>
      <c r="L139" s="770"/>
      <c r="M139" s="770"/>
      <c r="N139" s="770"/>
      <c r="O139" s="771"/>
    </row>
    <row r="140" spans="1:15">
      <c r="A140" s="3040"/>
      <c r="B140" s="845"/>
      <c r="C140" s="3043"/>
      <c r="D140" s="878" t="s">
        <v>780</v>
      </c>
      <c r="E140" s="880">
        <f>E93/E102</f>
        <v>16.444412429457469</v>
      </c>
      <c r="F140" s="801"/>
      <c r="G140" s="566" t="str">
        <f>IF(E140&lt;=5,"Pas d'aide","")</f>
        <v/>
      </c>
    </row>
    <row r="141" spans="1:15" ht="13.5" thickBot="1">
      <c r="A141" s="3041"/>
      <c r="B141" s="845"/>
      <c r="C141" s="3044"/>
      <c r="D141" s="881" t="s">
        <v>781</v>
      </c>
      <c r="E141" s="882">
        <f>(E93-E116)/E102</f>
        <v>5.5665178158730306</v>
      </c>
      <c r="F141" s="797"/>
      <c r="G141" s="761" t="str">
        <f>IF(E141&lt;=1/(0.05*POWER((1+0.05),20)/((POWER((1+0.05),20)-1))),"OK","Attention rentabilité")</f>
        <v>OK</v>
      </c>
    </row>
    <row r="142" spans="1:15" ht="13.5" thickTop="1">
      <c r="D142" s="555"/>
      <c r="E142" s="734"/>
      <c r="F142" s="555"/>
    </row>
    <row r="143" spans="1:15" ht="13.5" thickBot="1">
      <c r="D143" s="772"/>
      <c r="G143" s="763"/>
    </row>
    <row r="144" spans="1:15" ht="39.75" customHeight="1" thickTop="1" thickBot="1">
      <c r="C144" s="3042" t="s">
        <v>782</v>
      </c>
      <c r="D144" s="866" t="s">
        <v>783</v>
      </c>
      <c r="E144" s="867" t="s">
        <v>784</v>
      </c>
      <c r="F144" s="846" t="s">
        <v>785</v>
      </c>
    </row>
    <row r="145" spans="3:7" ht="13.5" customHeight="1">
      <c r="C145" s="3043"/>
      <c r="D145" s="868">
        <v>0</v>
      </c>
      <c r="E145" s="869">
        <f>-(E84-(E116+F84))</f>
        <v>-204691</v>
      </c>
      <c r="F145" s="847">
        <f t="shared" ref="F145:F165" si="0">E145*POWER(1+$E$137,-D145)</f>
        <v>-204691</v>
      </c>
      <c r="G145" s="773"/>
    </row>
    <row r="146" spans="3:7">
      <c r="C146" s="3043"/>
      <c r="D146" s="870">
        <v>1</v>
      </c>
      <c r="E146" s="871">
        <f>$E$102</f>
        <v>36771.821589489889</v>
      </c>
      <c r="F146" s="847">
        <f>E146*POWER(1+$E$137,-D146)</f>
        <v>35463.228459340236</v>
      </c>
      <c r="G146" s="555"/>
    </row>
    <row r="147" spans="3:7">
      <c r="C147" s="3043"/>
      <c r="D147" s="870">
        <v>2</v>
      </c>
      <c r="E147" s="871">
        <f t="shared" ref="E147:E165" si="1">$E$102</f>
        <v>36771.821589489889</v>
      </c>
      <c r="F147" s="847">
        <f t="shared" si="0"/>
        <v>34201.204030610701</v>
      </c>
      <c r="G147" s="774"/>
    </row>
    <row r="148" spans="3:7">
      <c r="C148" s="3043"/>
      <c r="D148" s="870">
        <v>3</v>
      </c>
      <c r="E148" s="871">
        <f t="shared" si="1"/>
        <v>36771.821589489889</v>
      </c>
      <c r="F148" s="847">
        <f t="shared" si="0"/>
        <v>32984.091070123162</v>
      </c>
      <c r="G148" s="774"/>
    </row>
    <row r="149" spans="3:7">
      <c r="C149" s="3043"/>
      <c r="D149" s="870">
        <v>4</v>
      </c>
      <c r="E149" s="871">
        <f t="shared" si="1"/>
        <v>36771.821589489889</v>
      </c>
      <c r="F149" s="847">
        <f t="shared" si="0"/>
        <v>31810.291320400385</v>
      </c>
      <c r="G149" s="774"/>
    </row>
    <row r="150" spans="3:7">
      <c r="C150" s="3043"/>
      <c r="D150" s="870">
        <v>5</v>
      </c>
      <c r="E150" s="871">
        <f t="shared" si="1"/>
        <v>36771.821589489889</v>
      </c>
      <c r="F150" s="847">
        <f t="shared" si="0"/>
        <v>30678.263400906922</v>
      </c>
      <c r="G150" s="774"/>
    </row>
    <row r="151" spans="3:7">
      <c r="C151" s="3043"/>
      <c r="D151" s="870">
        <v>6</v>
      </c>
      <c r="E151" s="871">
        <f t="shared" si="1"/>
        <v>36771.821589489889</v>
      </c>
      <c r="F151" s="847">
        <f t="shared" si="0"/>
        <v>29586.520783978132</v>
      </c>
      <c r="G151" s="774"/>
    </row>
    <row r="152" spans="3:7">
      <c r="C152" s="3043"/>
      <c r="D152" s="870">
        <v>7</v>
      </c>
      <c r="E152" s="871">
        <f t="shared" si="1"/>
        <v>36771.821589489889</v>
      </c>
      <c r="F152" s="847">
        <f t="shared" si="0"/>
        <v>28533.62984277957</v>
      </c>
    </row>
    <row r="153" spans="3:7">
      <c r="C153" s="3043"/>
      <c r="D153" s="870">
        <v>8</v>
      </c>
      <c r="E153" s="871">
        <f t="shared" si="1"/>
        <v>36771.821589489889</v>
      </c>
      <c r="F153" s="847">
        <f t="shared" si="0"/>
        <v>27518.207968733306</v>
      </c>
    </row>
    <row r="154" spans="3:7">
      <c r="C154" s="3043"/>
      <c r="D154" s="870">
        <v>9</v>
      </c>
      <c r="E154" s="871">
        <f t="shared" si="1"/>
        <v>36771.821589489889</v>
      </c>
      <c r="F154" s="847">
        <f t="shared" si="0"/>
        <v>26538.921755939155</v>
      </c>
    </row>
    <row r="155" spans="3:7">
      <c r="C155" s="3043"/>
      <c r="D155" s="870">
        <v>10</v>
      </c>
      <c r="E155" s="871">
        <f t="shared" si="1"/>
        <v>36771.821589489889</v>
      </c>
      <c r="F155" s="847">
        <f t="shared" si="0"/>
        <v>25594.485250206537</v>
      </c>
    </row>
    <row r="156" spans="3:7">
      <c r="C156" s="3043"/>
      <c r="D156" s="870">
        <v>11</v>
      </c>
      <c r="E156" s="871">
        <f t="shared" si="1"/>
        <v>36771.821589489889</v>
      </c>
      <c r="F156" s="847">
        <f t="shared" si="0"/>
        <v>24683.658260397853</v>
      </c>
    </row>
    <row r="157" spans="3:7">
      <c r="C157" s="3043"/>
      <c r="D157" s="870">
        <v>12</v>
      </c>
      <c r="E157" s="871">
        <f t="shared" si="1"/>
        <v>36771.821589489889</v>
      </c>
      <c r="F157" s="847">
        <f t="shared" si="0"/>
        <v>23805.244729865804</v>
      </c>
    </row>
    <row r="158" spans="3:7">
      <c r="C158" s="3043"/>
      <c r="D158" s="870">
        <v>13</v>
      </c>
      <c r="E158" s="871">
        <f t="shared" si="1"/>
        <v>36771.821589489889</v>
      </c>
      <c r="F158" s="847">
        <f t="shared" si="0"/>
        <v>22958.09116584609</v>
      </c>
    </row>
    <row r="159" spans="3:7">
      <c r="C159" s="3043"/>
      <c r="D159" s="870">
        <v>14</v>
      </c>
      <c r="E159" s="871">
        <f t="shared" si="1"/>
        <v>36771.821589489889</v>
      </c>
      <c r="F159" s="847">
        <f t="shared" si="0"/>
        <v>22141.085124743069</v>
      </c>
    </row>
    <row r="160" spans="3:7">
      <c r="C160" s="3043"/>
      <c r="D160" s="870">
        <v>15</v>
      </c>
      <c r="E160" s="871">
        <f t="shared" si="1"/>
        <v>36771.821589489889</v>
      </c>
      <c r="F160" s="847">
        <f t="shared" si="0"/>
        <v>21353.153751319387</v>
      </c>
    </row>
    <row r="161" spans="3:6">
      <c r="C161" s="3043"/>
      <c r="D161" s="870">
        <v>16</v>
      </c>
      <c r="E161" s="871">
        <f t="shared" si="1"/>
        <v>36771.821589489889</v>
      </c>
      <c r="F161" s="847">
        <f t="shared" si="0"/>
        <v>20593.26236987114</v>
      </c>
    </row>
    <row r="162" spans="3:6">
      <c r="C162" s="3043"/>
      <c r="D162" s="870">
        <v>17</v>
      </c>
      <c r="E162" s="871">
        <f t="shared" si="1"/>
        <v>36771.821589489889</v>
      </c>
      <c r="F162" s="847">
        <f t="shared" si="0"/>
        <v>19860.413125538762</v>
      </c>
    </row>
    <row r="163" spans="3:6">
      <c r="C163" s="3043"/>
      <c r="D163" s="870">
        <v>18</v>
      </c>
      <c r="E163" s="871">
        <f t="shared" si="1"/>
        <v>36771.821589489889</v>
      </c>
      <c r="F163" s="847">
        <f t="shared" si="0"/>
        <v>19153.643673969298</v>
      </c>
    </row>
    <row r="164" spans="3:6">
      <c r="C164" s="3043"/>
      <c r="D164" s="870">
        <v>19</v>
      </c>
      <c r="E164" s="871">
        <f t="shared" si="1"/>
        <v>36771.821589489889</v>
      </c>
      <c r="F164" s="847">
        <f t="shared" si="0"/>
        <v>18472.025917609506</v>
      </c>
    </row>
    <row r="165" spans="3:6" ht="13.5" thickBot="1">
      <c r="C165" s="3044"/>
      <c r="D165" s="872">
        <v>20</v>
      </c>
      <c r="E165" s="873">
        <f t="shared" si="1"/>
        <v>36771.821589489889</v>
      </c>
      <c r="F165" s="848">
        <f t="shared" si="0"/>
        <v>17814.664786970305</v>
      </c>
    </row>
    <row r="166" spans="3:6" ht="13.5" thickTop="1">
      <c r="D166" s="555"/>
      <c r="E166" s="555"/>
    </row>
    <row r="167" spans="3:6">
      <c r="D167" s="555"/>
      <c r="E167" s="555"/>
    </row>
    <row r="168" spans="3:6">
      <c r="C168" s="775" t="s">
        <v>786</v>
      </c>
      <c r="F168" s="113" t="s">
        <v>787</v>
      </c>
    </row>
    <row r="169" spans="3:6">
      <c r="C169" s="776" t="s">
        <v>788</v>
      </c>
      <c r="F169" s="113" t="s">
        <v>789</v>
      </c>
    </row>
    <row r="170" spans="3:6">
      <c r="C170" s="776" t="s">
        <v>790</v>
      </c>
      <c r="F170" s="113" t="s">
        <v>147</v>
      </c>
    </row>
    <row r="171" spans="3:6">
      <c r="C171" s="777" t="s">
        <v>654</v>
      </c>
      <c r="F171" s="113" t="s">
        <v>791</v>
      </c>
    </row>
    <row r="172" spans="3:6">
      <c r="D172" s="555"/>
      <c r="E172" s="555"/>
      <c r="F172" s="113" t="s">
        <v>792</v>
      </c>
    </row>
    <row r="173" spans="3:6">
      <c r="C173" s="775" t="s">
        <v>793</v>
      </c>
      <c r="F173" s="113" t="s">
        <v>688</v>
      </c>
    </row>
    <row r="174" spans="3:6">
      <c r="C174" s="777" t="s">
        <v>689</v>
      </c>
    </row>
    <row r="175" spans="3:6">
      <c r="F175" s="775" t="s">
        <v>794</v>
      </c>
    </row>
    <row r="176" spans="3:6">
      <c r="F176" s="776" t="s">
        <v>795</v>
      </c>
    </row>
    <row r="177" spans="3:6">
      <c r="F177" s="776" t="s">
        <v>796</v>
      </c>
    </row>
    <row r="178" spans="3:6">
      <c r="F178" s="776" t="s">
        <v>797</v>
      </c>
    </row>
    <row r="179" spans="3:6">
      <c r="F179" s="776" t="s">
        <v>798</v>
      </c>
    </row>
    <row r="180" spans="3:6">
      <c r="F180" s="776" t="s">
        <v>799</v>
      </c>
    </row>
    <row r="181" spans="3:6">
      <c r="F181" s="776" t="s">
        <v>657</v>
      </c>
    </row>
    <row r="182" spans="3:6">
      <c r="F182" s="776" t="s">
        <v>800</v>
      </c>
    </row>
    <row r="183" spans="3:6">
      <c r="F183" s="776" t="s">
        <v>801</v>
      </c>
    </row>
    <row r="184" spans="3:6">
      <c r="F184" s="777" t="s">
        <v>279</v>
      </c>
    </row>
    <row r="188" spans="3:6" ht="13.5" thickBot="1"/>
    <row r="189" spans="3:6" ht="13.5" thickBot="1">
      <c r="C189" s="3045" t="s">
        <v>802</v>
      </c>
      <c r="D189" s="3046"/>
    </row>
    <row r="190" spans="3:6">
      <c r="C190" s="778" t="s">
        <v>803</v>
      </c>
      <c r="D190" s="779">
        <v>6</v>
      </c>
    </row>
    <row r="191" spans="3:6">
      <c r="C191" s="780" t="s">
        <v>804</v>
      </c>
      <c r="D191" s="781">
        <v>5</v>
      </c>
    </row>
    <row r="192" spans="3:6">
      <c r="C192" s="780" t="s">
        <v>805</v>
      </c>
      <c r="D192" s="781">
        <v>2000</v>
      </c>
    </row>
    <row r="193" spans="3:4">
      <c r="C193" s="780" t="s">
        <v>806</v>
      </c>
      <c r="D193" s="781">
        <v>0.7</v>
      </c>
    </row>
    <row r="194" spans="3:4">
      <c r="C194" s="780" t="s">
        <v>807</v>
      </c>
      <c r="D194" s="781">
        <v>0.65</v>
      </c>
    </row>
    <row r="195" spans="3:4">
      <c r="C195" s="780" t="s">
        <v>808</v>
      </c>
      <c r="D195" s="781">
        <v>1.1625000000000001</v>
      </c>
    </row>
    <row r="196" spans="3:4" ht="13.5" thickBot="1">
      <c r="C196" s="782" t="s">
        <v>809</v>
      </c>
      <c r="D196" s="783">
        <v>1.1100000000000001</v>
      </c>
    </row>
  </sheetData>
  <mergeCells count="45">
    <mergeCell ref="C9:C13"/>
    <mergeCell ref="C1:G1"/>
    <mergeCell ref="C2:G2"/>
    <mergeCell ref="D4:G4"/>
    <mergeCell ref="C6:C7"/>
    <mergeCell ref="D6:D7"/>
    <mergeCell ref="D15:G15"/>
    <mergeCell ref="A18:A35"/>
    <mergeCell ref="C18:C24"/>
    <mergeCell ref="E18:F18"/>
    <mergeCell ref="E19:F19"/>
    <mergeCell ref="E21:F21"/>
    <mergeCell ref="C26:C29"/>
    <mergeCell ref="N95:O95"/>
    <mergeCell ref="N96:O96"/>
    <mergeCell ref="C31:C35"/>
    <mergeCell ref="A37:A81"/>
    <mergeCell ref="C38:C81"/>
    <mergeCell ref="G75:I75"/>
    <mergeCell ref="E81:F81"/>
    <mergeCell ref="A84:A93"/>
    <mergeCell ref="C84:C93"/>
    <mergeCell ref="E102:F102"/>
    <mergeCell ref="K87:M88"/>
    <mergeCell ref="E93:F93"/>
    <mergeCell ref="K93:M93"/>
    <mergeCell ref="A95:A102"/>
    <mergeCell ref="C95:C102"/>
    <mergeCell ref="S96:T96"/>
    <mergeCell ref="S97:T97"/>
    <mergeCell ref="M98:M99"/>
    <mergeCell ref="F99:F100"/>
    <mergeCell ref="L101:M101"/>
    <mergeCell ref="L108:M108"/>
    <mergeCell ref="E109:F109"/>
    <mergeCell ref="C111:C127"/>
    <mergeCell ref="L128:M128"/>
    <mergeCell ref="C129:C135"/>
    <mergeCell ref="L129:M129"/>
    <mergeCell ref="E132:F132"/>
    <mergeCell ref="A137:A141"/>
    <mergeCell ref="C137:C141"/>
    <mergeCell ref="C144:C165"/>
    <mergeCell ref="C189:D189"/>
    <mergeCell ref="C104:C109"/>
  </mergeCells>
  <conditionalFormatting sqref="E134">
    <cfRule type="cellIs" dxfId="15" priority="4" stopIfTrue="1" operator="greaterThan">
      <formula>0.95</formula>
    </cfRule>
  </conditionalFormatting>
  <conditionalFormatting sqref="E133">
    <cfRule type="cellIs" dxfId="14" priority="5" stopIfTrue="1" operator="greaterThan">
      <formula>0.6</formula>
    </cfRule>
  </conditionalFormatting>
  <conditionalFormatting sqref="E139">
    <cfRule type="cellIs" dxfId="13" priority="6" stopIfTrue="1" operator="greaterThan">
      <formula>0.1</formula>
    </cfRule>
  </conditionalFormatting>
  <conditionalFormatting sqref="G140">
    <cfRule type="cellIs" dxfId="12" priority="16" stopIfTrue="1" operator="equal">
      <formula>"Pas d'aide"</formula>
    </cfRule>
  </conditionalFormatting>
  <conditionalFormatting sqref="F55">
    <cfRule type="cellIs" dxfId="11" priority="8" stopIfTrue="1" operator="equal">
      <formula>"Ballons d'ESC électrique"</formula>
    </cfRule>
    <cfRule type="cellIs" dxfId="10" priority="9" stopIfTrue="1" operator="equal">
      <formula>"Couplé à la solution de référence "</formula>
    </cfRule>
  </conditionalFormatting>
  <conditionalFormatting sqref="G56">
    <cfRule type="cellIs" dxfId="9" priority="11" stopIfTrue="1" operator="equal">
      <formula>"Type de référence ?"</formula>
    </cfRule>
  </conditionalFormatting>
  <conditionalFormatting sqref="G58">
    <cfRule type="cellIs" dxfId="8" priority="12" stopIfTrue="1" operator="equal">
      <formula>"Pas d'ECS par la PAC"</formula>
    </cfRule>
    <cfRule type="cellIs" dxfId="7" priority="13" stopIfTrue="1" operator="equal">
      <formula>"Quelle énergie ?"</formula>
    </cfRule>
    <cfRule type="cellIs" dxfId="6" priority="14" stopIfTrue="1" operator="equal">
      <formula>"Combien de MWh/an ?"</formula>
    </cfRule>
  </conditionalFormatting>
  <conditionalFormatting sqref="G86">
    <cfRule type="cellIs" dxfId="5" priority="7" stopIfTrue="1" operator="equal">
      <formula>"Vérifier votre montant"</formula>
    </cfRule>
  </conditionalFormatting>
  <conditionalFormatting sqref="G45">
    <cfRule type="cellIs" dxfId="4" priority="10" stopIfTrue="1" operator="equal">
      <formula>"Complétez C44 ou C45"</formula>
    </cfRule>
  </conditionalFormatting>
  <conditionalFormatting sqref="G44">
    <cfRule type="cellIs" dxfId="3" priority="15" stopIfTrue="1" operator="equal">
      <formula>"Vérifier l'appoint"</formula>
    </cfRule>
  </conditionalFormatting>
  <conditionalFormatting sqref="L131">
    <cfRule type="cellIs" dxfId="2" priority="1" stopIfTrue="1" operator="greaterThan">
      <formula>0.95</formula>
    </cfRule>
  </conditionalFormatting>
  <conditionalFormatting sqref="L130">
    <cfRule type="cellIs" dxfId="1" priority="2" stopIfTrue="1" operator="greaterThan">
      <formula>0.6</formula>
    </cfRule>
  </conditionalFormatting>
  <conditionalFormatting sqref="L136">
    <cfRule type="cellIs" dxfId="0" priority="3" stopIfTrue="1" operator="greaterThan">
      <formula>0.1</formula>
    </cfRule>
  </conditionalFormatting>
  <dataValidations count="16">
    <dataValidation type="list" errorStyle="information" allowBlank="1" showErrorMessage="1" error="Merci de remonter ce cas pour l'évolution de la page._x000a_" prompt="Tertiaire, complexe de bureaux, centre commercial _x000a_Hospitalier, _x000a_Logements collectifs, _x000a_Administration, _x000a_Industrie,_x000a_Agricole,_x000a_Autre" sqref="E24:F24 JA24:JB24 SW24:SX24 ACS24:ACT24 AMO24:AMP24 AWK24:AWL24 BGG24:BGH24 BQC24:BQD24 BZY24:BZZ24 CJU24:CJV24 CTQ24:CTR24 DDM24:DDN24 DNI24:DNJ24 DXE24:DXF24 EHA24:EHB24 EQW24:EQX24 FAS24:FAT24 FKO24:FKP24 FUK24:FUL24 GEG24:GEH24 GOC24:GOD24 GXY24:GXZ24 HHU24:HHV24 HRQ24:HRR24 IBM24:IBN24 ILI24:ILJ24 IVE24:IVF24 JFA24:JFB24 JOW24:JOX24 JYS24:JYT24 KIO24:KIP24 KSK24:KSL24 LCG24:LCH24 LMC24:LMD24 LVY24:LVZ24 MFU24:MFV24 MPQ24:MPR24 MZM24:MZN24 NJI24:NJJ24 NTE24:NTF24 ODA24:ODB24 OMW24:OMX24 OWS24:OWT24 PGO24:PGP24 PQK24:PQL24 QAG24:QAH24 QKC24:QKD24 QTY24:QTZ24 RDU24:RDV24 RNQ24:RNR24 RXM24:RXN24 SHI24:SHJ24 SRE24:SRF24 TBA24:TBB24 TKW24:TKX24 TUS24:TUT24 UEO24:UEP24 UOK24:UOL24 UYG24:UYH24 VIC24:VID24 VRY24:VRZ24 WBU24:WBV24 WLQ24:WLR24 WVM24:WVN24 E65560:F65560 JA65560:JB65560 SW65560:SX65560 ACS65560:ACT65560 AMO65560:AMP65560 AWK65560:AWL65560 BGG65560:BGH65560 BQC65560:BQD65560 BZY65560:BZZ65560 CJU65560:CJV65560 CTQ65560:CTR65560 DDM65560:DDN65560 DNI65560:DNJ65560 DXE65560:DXF65560 EHA65560:EHB65560 EQW65560:EQX65560 FAS65560:FAT65560 FKO65560:FKP65560 FUK65560:FUL65560 GEG65560:GEH65560 GOC65560:GOD65560 GXY65560:GXZ65560 HHU65560:HHV65560 HRQ65560:HRR65560 IBM65560:IBN65560 ILI65560:ILJ65560 IVE65560:IVF65560 JFA65560:JFB65560 JOW65560:JOX65560 JYS65560:JYT65560 KIO65560:KIP65560 KSK65560:KSL65560 LCG65560:LCH65560 LMC65560:LMD65560 LVY65560:LVZ65560 MFU65560:MFV65560 MPQ65560:MPR65560 MZM65560:MZN65560 NJI65560:NJJ65560 NTE65560:NTF65560 ODA65560:ODB65560 OMW65560:OMX65560 OWS65560:OWT65560 PGO65560:PGP65560 PQK65560:PQL65560 QAG65560:QAH65560 QKC65560:QKD65560 QTY65560:QTZ65560 RDU65560:RDV65560 RNQ65560:RNR65560 RXM65560:RXN65560 SHI65560:SHJ65560 SRE65560:SRF65560 TBA65560:TBB65560 TKW65560:TKX65560 TUS65560:TUT65560 UEO65560:UEP65560 UOK65560:UOL65560 UYG65560:UYH65560 VIC65560:VID65560 VRY65560:VRZ65560 WBU65560:WBV65560 WLQ65560:WLR65560 WVM65560:WVN65560 E131096:F131096 JA131096:JB131096 SW131096:SX131096 ACS131096:ACT131096 AMO131096:AMP131096 AWK131096:AWL131096 BGG131096:BGH131096 BQC131096:BQD131096 BZY131096:BZZ131096 CJU131096:CJV131096 CTQ131096:CTR131096 DDM131096:DDN131096 DNI131096:DNJ131096 DXE131096:DXF131096 EHA131096:EHB131096 EQW131096:EQX131096 FAS131096:FAT131096 FKO131096:FKP131096 FUK131096:FUL131096 GEG131096:GEH131096 GOC131096:GOD131096 GXY131096:GXZ131096 HHU131096:HHV131096 HRQ131096:HRR131096 IBM131096:IBN131096 ILI131096:ILJ131096 IVE131096:IVF131096 JFA131096:JFB131096 JOW131096:JOX131096 JYS131096:JYT131096 KIO131096:KIP131096 KSK131096:KSL131096 LCG131096:LCH131096 LMC131096:LMD131096 LVY131096:LVZ131096 MFU131096:MFV131096 MPQ131096:MPR131096 MZM131096:MZN131096 NJI131096:NJJ131096 NTE131096:NTF131096 ODA131096:ODB131096 OMW131096:OMX131096 OWS131096:OWT131096 PGO131096:PGP131096 PQK131096:PQL131096 QAG131096:QAH131096 QKC131096:QKD131096 QTY131096:QTZ131096 RDU131096:RDV131096 RNQ131096:RNR131096 RXM131096:RXN131096 SHI131096:SHJ131096 SRE131096:SRF131096 TBA131096:TBB131096 TKW131096:TKX131096 TUS131096:TUT131096 UEO131096:UEP131096 UOK131096:UOL131096 UYG131096:UYH131096 VIC131096:VID131096 VRY131096:VRZ131096 WBU131096:WBV131096 WLQ131096:WLR131096 WVM131096:WVN131096 E196632:F196632 JA196632:JB196632 SW196632:SX196632 ACS196632:ACT196632 AMO196632:AMP196632 AWK196632:AWL196632 BGG196632:BGH196632 BQC196632:BQD196632 BZY196632:BZZ196632 CJU196632:CJV196632 CTQ196632:CTR196632 DDM196632:DDN196632 DNI196632:DNJ196632 DXE196632:DXF196632 EHA196632:EHB196632 EQW196632:EQX196632 FAS196632:FAT196632 FKO196632:FKP196632 FUK196632:FUL196632 GEG196632:GEH196632 GOC196632:GOD196632 GXY196632:GXZ196632 HHU196632:HHV196632 HRQ196632:HRR196632 IBM196632:IBN196632 ILI196632:ILJ196632 IVE196632:IVF196632 JFA196632:JFB196632 JOW196632:JOX196632 JYS196632:JYT196632 KIO196632:KIP196632 KSK196632:KSL196632 LCG196632:LCH196632 LMC196632:LMD196632 LVY196632:LVZ196632 MFU196632:MFV196632 MPQ196632:MPR196632 MZM196632:MZN196632 NJI196632:NJJ196632 NTE196632:NTF196632 ODA196632:ODB196632 OMW196632:OMX196632 OWS196632:OWT196632 PGO196632:PGP196632 PQK196632:PQL196632 QAG196632:QAH196632 QKC196632:QKD196632 QTY196632:QTZ196632 RDU196632:RDV196632 RNQ196632:RNR196632 RXM196632:RXN196632 SHI196632:SHJ196632 SRE196632:SRF196632 TBA196632:TBB196632 TKW196632:TKX196632 TUS196632:TUT196632 UEO196632:UEP196632 UOK196632:UOL196632 UYG196632:UYH196632 VIC196632:VID196632 VRY196632:VRZ196632 WBU196632:WBV196632 WLQ196632:WLR196632 WVM196632:WVN196632 E262168:F262168 JA262168:JB262168 SW262168:SX262168 ACS262168:ACT262168 AMO262168:AMP262168 AWK262168:AWL262168 BGG262168:BGH262168 BQC262168:BQD262168 BZY262168:BZZ262168 CJU262168:CJV262168 CTQ262168:CTR262168 DDM262168:DDN262168 DNI262168:DNJ262168 DXE262168:DXF262168 EHA262168:EHB262168 EQW262168:EQX262168 FAS262168:FAT262168 FKO262168:FKP262168 FUK262168:FUL262168 GEG262168:GEH262168 GOC262168:GOD262168 GXY262168:GXZ262168 HHU262168:HHV262168 HRQ262168:HRR262168 IBM262168:IBN262168 ILI262168:ILJ262168 IVE262168:IVF262168 JFA262168:JFB262168 JOW262168:JOX262168 JYS262168:JYT262168 KIO262168:KIP262168 KSK262168:KSL262168 LCG262168:LCH262168 LMC262168:LMD262168 LVY262168:LVZ262168 MFU262168:MFV262168 MPQ262168:MPR262168 MZM262168:MZN262168 NJI262168:NJJ262168 NTE262168:NTF262168 ODA262168:ODB262168 OMW262168:OMX262168 OWS262168:OWT262168 PGO262168:PGP262168 PQK262168:PQL262168 QAG262168:QAH262168 QKC262168:QKD262168 QTY262168:QTZ262168 RDU262168:RDV262168 RNQ262168:RNR262168 RXM262168:RXN262168 SHI262168:SHJ262168 SRE262168:SRF262168 TBA262168:TBB262168 TKW262168:TKX262168 TUS262168:TUT262168 UEO262168:UEP262168 UOK262168:UOL262168 UYG262168:UYH262168 VIC262168:VID262168 VRY262168:VRZ262168 WBU262168:WBV262168 WLQ262168:WLR262168 WVM262168:WVN262168 E327704:F327704 JA327704:JB327704 SW327704:SX327704 ACS327704:ACT327704 AMO327704:AMP327704 AWK327704:AWL327704 BGG327704:BGH327704 BQC327704:BQD327704 BZY327704:BZZ327704 CJU327704:CJV327704 CTQ327704:CTR327704 DDM327704:DDN327704 DNI327704:DNJ327704 DXE327704:DXF327704 EHA327704:EHB327704 EQW327704:EQX327704 FAS327704:FAT327704 FKO327704:FKP327704 FUK327704:FUL327704 GEG327704:GEH327704 GOC327704:GOD327704 GXY327704:GXZ327704 HHU327704:HHV327704 HRQ327704:HRR327704 IBM327704:IBN327704 ILI327704:ILJ327704 IVE327704:IVF327704 JFA327704:JFB327704 JOW327704:JOX327704 JYS327704:JYT327704 KIO327704:KIP327704 KSK327704:KSL327704 LCG327704:LCH327704 LMC327704:LMD327704 LVY327704:LVZ327704 MFU327704:MFV327704 MPQ327704:MPR327704 MZM327704:MZN327704 NJI327704:NJJ327704 NTE327704:NTF327704 ODA327704:ODB327704 OMW327704:OMX327704 OWS327704:OWT327704 PGO327704:PGP327704 PQK327704:PQL327704 QAG327704:QAH327704 QKC327704:QKD327704 QTY327704:QTZ327704 RDU327704:RDV327704 RNQ327704:RNR327704 RXM327704:RXN327704 SHI327704:SHJ327704 SRE327704:SRF327704 TBA327704:TBB327704 TKW327704:TKX327704 TUS327704:TUT327704 UEO327704:UEP327704 UOK327704:UOL327704 UYG327704:UYH327704 VIC327704:VID327704 VRY327704:VRZ327704 WBU327704:WBV327704 WLQ327704:WLR327704 WVM327704:WVN327704 E393240:F393240 JA393240:JB393240 SW393240:SX393240 ACS393240:ACT393240 AMO393240:AMP393240 AWK393240:AWL393240 BGG393240:BGH393240 BQC393240:BQD393240 BZY393240:BZZ393240 CJU393240:CJV393240 CTQ393240:CTR393240 DDM393240:DDN393240 DNI393240:DNJ393240 DXE393240:DXF393240 EHA393240:EHB393240 EQW393240:EQX393240 FAS393240:FAT393240 FKO393240:FKP393240 FUK393240:FUL393240 GEG393240:GEH393240 GOC393240:GOD393240 GXY393240:GXZ393240 HHU393240:HHV393240 HRQ393240:HRR393240 IBM393240:IBN393240 ILI393240:ILJ393240 IVE393240:IVF393240 JFA393240:JFB393240 JOW393240:JOX393240 JYS393240:JYT393240 KIO393240:KIP393240 KSK393240:KSL393240 LCG393240:LCH393240 LMC393240:LMD393240 LVY393240:LVZ393240 MFU393240:MFV393240 MPQ393240:MPR393240 MZM393240:MZN393240 NJI393240:NJJ393240 NTE393240:NTF393240 ODA393240:ODB393240 OMW393240:OMX393240 OWS393240:OWT393240 PGO393240:PGP393240 PQK393240:PQL393240 QAG393240:QAH393240 QKC393240:QKD393240 QTY393240:QTZ393240 RDU393240:RDV393240 RNQ393240:RNR393240 RXM393240:RXN393240 SHI393240:SHJ393240 SRE393240:SRF393240 TBA393240:TBB393240 TKW393240:TKX393240 TUS393240:TUT393240 UEO393240:UEP393240 UOK393240:UOL393240 UYG393240:UYH393240 VIC393240:VID393240 VRY393240:VRZ393240 WBU393240:WBV393240 WLQ393240:WLR393240 WVM393240:WVN393240 E458776:F458776 JA458776:JB458776 SW458776:SX458776 ACS458776:ACT458776 AMO458776:AMP458776 AWK458776:AWL458776 BGG458776:BGH458776 BQC458776:BQD458776 BZY458776:BZZ458776 CJU458776:CJV458776 CTQ458776:CTR458776 DDM458776:DDN458776 DNI458776:DNJ458776 DXE458776:DXF458776 EHA458776:EHB458776 EQW458776:EQX458776 FAS458776:FAT458776 FKO458776:FKP458776 FUK458776:FUL458776 GEG458776:GEH458776 GOC458776:GOD458776 GXY458776:GXZ458776 HHU458776:HHV458776 HRQ458776:HRR458776 IBM458776:IBN458776 ILI458776:ILJ458776 IVE458776:IVF458776 JFA458776:JFB458776 JOW458776:JOX458776 JYS458776:JYT458776 KIO458776:KIP458776 KSK458776:KSL458776 LCG458776:LCH458776 LMC458776:LMD458776 LVY458776:LVZ458776 MFU458776:MFV458776 MPQ458776:MPR458776 MZM458776:MZN458776 NJI458776:NJJ458776 NTE458776:NTF458776 ODA458776:ODB458776 OMW458776:OMX458776 OWS458776:OWT458776 PGO458776:PGP458776 PQK458776:PQL458776 QAG458776:QAH458776 QKC458776:QKD458776 QTY458776:QTZ458776 RDU458776:RDV458776 RNQ458776:RNR458776 RXM458776:RXN458776 SHI458776:SHJ458776 SRE458776:SRF458776 TBA458776:TBB458776 TKW458776:TKX458776 TUS458776:TUT458776 UEO458776:UEP458776 UOK458776:UOL458776 UYG458776:UYH458776 VIC458776:VID458776 VRY458776:VRZ458776 WBU458776:WBV458776 WLQ458776:WLR458776 WVM458776:WVN458776 E524312:F524312 JA524312:JB524312 SW524312:SX524312 ACS524312:ACT524312 AMO524312:AMP524312 AWK524312:AWL524312 BGG524312:BGH524312 BQC524312:BQD524312 BZY524312:BZZ524312 CJU524312:CJV524312 CTQ524312:CTR524312 DDM524312:DDN524312 DNI524312:DNJ524312 DXE524312:DXF524312 EHA524312:EHB524312 EQW524312:EQX524312 FAS524312:FAT524312 FKO524312:FKP524312 FUK524312:FUL524312 GEG524312:GEH524312 GOC524312:GOD524312 GXY524312:GXZ524312 HHU524312:HHV524312 HRQ524312:HRR524312 IBM524312:IBN524312 ILI524312:ILJ524312 IVE524312:IVF524312 JFA524312:JFB524312 JOW524312:JOX524312 JYS524312:JYT524312 KIO524312:KIP524312 KSK524312:KSL524312 LCG524312:LCH524312 LMC524312:LMD524312 LVY524312:LVZ524312 MFU524312:MFV524312 MPQ524312:MPR524312 MZM524312:MZN524312 NJI524312:NJJ524312 NTE524312:NTF524312 ODA524312:ODB524312 OMW524312:OMX524312 OWS524312:OWT524312 PGO524312:PGP524312 PQK524312:PQL524312 QAG524312:QAH524312 QKC524312:QKD524312 QTY524312:QTZ524312 RDU524312:RDV524312 RNQ524312:RNR524312 RXM524312:RXN524312 SHI524312:SHJ524312 SRE524312:SRF524312 TBA524312:TBB524312 TKW524312:TKX524312 TUS524312:TUT524312 UEO524312:UEP524312 UOK524312:UOL524312 UYG524312:UYH524312 VIC524312:VID524312 VRY524312:VRZ524312 WBU524312:WBV524312 WLQ524312:WLR524312 WVM524312:WVN524312 E589848:F589848 JA589848:JB589848 SW589848:SX589848 ACS589848:ACT589848 AMO589848:AMP589848 AWK589848:AWL589848 BGG589848:BGH589848 BQC589848:BQD589848 BZY589848:BZZ589848 CJU589848:CJV589848 CTQ589848:CTR589848 DDM589848:DDN589848 DNI589848:DNJ589848 DXE589848:DXF589848 EHA589848:EHB589848 EQW589848:EQX589848 FAS589848:FAT589848 FKO589848:FKP589848 FUK589848:FUL589848 GEG589848:GEH589848 GOC589848:GOD589848 GXY589848:GXZ589848 HHU589848:HHV589848 HRQ589848:HRR589848 IBM589848:IBN589848 ILI589848:ILJ589848 IVE589848:IVF589848 JFA589848:JFB589848 JOW589848:JOX589848 JYS589848:JYT589848 KIO589848:KIP589848 KSK589848:KSL589848 LCG589848:LCH589848 LMC589848:LMD589848 LVY589848:LVZ589848 MFU589848:MFV589848 MPQ589848:MPR589848 MZM589848:MZN589848 NJI589848:NJJ589848 NTE589848:NTF589848 ODA589848:ODB589848 OMW589848:OMX589848 OWS589848:OWT589848 PGO589848:PGP589848 PQK589848:PQL589848 QAG589848:QAH589848 QKC589848:QKD589848 QTY589848:QTZ589848 RDU589848:RDV589848 RNQ589848:RNR589848 RXM589848:RXN589848 SHI589848:SHJ589848 SRE589848:SRF589848 TBA589848:TBB589848 TKW589848:TKX589848 TUS589848:TUT589848 UEO589848:UEP589848 UOK589848:UOL589848 UYG589848:UYH589848 VIC589848:VID589848 VRY589848:VRZ589848 WBU589848:WBV589848 WLQ589848:WLR589848 WVM589848:WVN589848 E655384:F655384 JA655384:JB655384 SW655384:SX655384 ACS655384:ACT655384 AMO655384:AMP655384 AWK655384:AWL655384 BGG655384:BGH655384 BQC655384:BQD655384 BZY655384:BZZ655384 CJU655384:CJV655384 CTQ655384:CTR655384 DDM655384:DDN655384 DNI655384:DNJ655384 DXE655384:DXF655384 EHA655384:EHB655384 EQW655384:EQX655384 FAS655384:FAT655384 FKO655384:FKP655384 FUK655384:FUL655384 GEG655384:GEH655384 GOC655384:GOD655384 GXY655384:GXZ655384 HHU655384:HHV655384 HRQ655384:HRR655384 IBM655384:IBN655384 ILI655384:ILJ655384 IVE655384:IVF655384 JFA655384:JFB655384 JOW655384:JOX655384 JYS655384:JYT655384 KIO655384:KIP655384 KSK655384:KSL655384 LCG655384:LCH655384 LMC655384:LMD655384 LVY655384:LVZ655384 MFU655384:MFV655384 MPQ655384:MPR655384 MZM655384:MZN655384 NJI655384:NJJ655384 NTE655384:NTF655384 ODA655384:ODB655384 OMW655384:OMX655384 OWS655384:OWT655384 PGO655384:PGP655384 PQK655384:PQL655384 QAG655384:QAH655384 QKC655384:QKD655384 QTY655384:QTZ655384 RDU655384:RDV655384 RNQ655384:RNR655384 RXM655384:RXN655384 SHI655384:SHJ655384 SRE655384:SRF655384 TBA655384:TBB655384 TKW655384:TKX655384 TUS655384:TUT655384 UEO655384:UEP655384 UOK655384:UOL655384 UYG655384:UYH655384 VIC655384:VID655384 VRY655384:VRZ655384 WBU655384:WBV655384 WLQ655384:WLR655384 WVM655384:WVN655384 E720920:F720920 JA720920:JB720920 SW720920:SX720920 ACS720920:ACT720920 AMO720920:AMP720920 AWK720920:AWL720920 BGG720920:BGH720920 BQC720920:BQD720920 BZY720920:BZZ720920 CJU720920:CJV720920 CTQ720920:CTR720920 DDM720920:DDN720920 DNI720920:DNJ720920 DXE720920:DXF720920 EHA720920:EHB720920 EQW720920:EQX720920 FAS720920:FAT720920 FKO720920:FKP720920 FUK720920:FUL720920 GEG720920:GEH720920 GOC720920:GOD720920 GXY720920:GXZ720920 HHU720920:HHV720920 HRQ720920:HRR720920 IBM720920:IBN720920 ILI720920:ILJ720920 IVE720920:IVF720920 JFA720920:JFB720920 JOW720920:JOX720920 JYS720920:JYT720920 KIO720920:KIP720920 KSK720920:KSL720920 LCG720920:LCH720920 LMC720920:LMD720920 LVY720920:LVZ720920 MFU720920:MFV720920 MPQ720920:MPR720920 MZM720920:MZN720920 NJI720920:NJJ720920 NTE720920:NTF720920 ODA720920:ODB720920 OMW720920:OMX720920 OWS720920:OWT720920 PGO720920:PGP720920 PQK720920:PQL720920 QAG720920:QAH720920 QKC720920:QKD720920 QTY720920:QTZ720920 RDU720920:RDV720920 RNQ720920:RNR720920 RXM720920:RXN720920 SHI720920:SHJ720920 SRE720920:SRF720920 TBA720920:TBB720920 TKW720920:TKX720920 TUS720920:TUT720920 UEO720920:UEP720920 UOK720920:UOL720920 UYG720920:UYH720920 VIC720920:VID720920 VRY720920:VRZ720920 WBU720920:WBV720920 WLQ720920:WLR720920 WVM720920:WVN720920 E786456:F786456 JA786456:JB786456 SW786456:SX786456 ACS786456:ACT786456 AMO786456:AMP786456 AWK786456:AWL786456 BGG786456:BGH786456 BQC786456:BQD786456 BZY786456:BZZ786456 CJU786456:CJV786456 CTQ786456:CTR786456 DDM786456:DDN786456 DNI786456:DNJ786456 DXE786456:DXF786456 EHA786456:EHB786456 EQW786456:EQX786456 FAS786456:FAT786456 FKO786456:FKP786456 FUK786456:FUL786456 GEG786456:GEH786456 GOC786456:GOD786456 GXY786456:GXZ786456 HHU786456:HHV786456 HRQ786456:HRR786456 IBM786456:IBN786456 ILI786456:ILJ786456 IVE786456:IVF786456 JFA786456:JFB786456 JOW786456:JOX786456 JYS786456:JYT786456 KIO786456:KIP786456 KSK786456:KSL786456 LCG786456:LCH786456 LMC786456:LMD786456 LVY786456:LVZ786456 MFU786456:MFV786456 MPQ786456:MPR786456 MZM786456:MZN786456 NJI786456:NJJ786456 NTE786456:NTF786456 ODA786456:ODB786456 OMW786456:OMX786456 OWS786456:OWT786456 PGO786456:PGP786456 PQK786456:PQL786456 QAG786456:QAH786456 QKC786456:QKD786456 QTY786456:QTZ786456 RDU786456:RDV786456 RNQ786456:RNR786456 RXM786456:RXN786456 SHI786456:SHJ786456 SRE786456:SRF786456 TBA786456:TBB786456 TKW786456:TKX786456 TUS786456:TUT786456 UEO786456:UEP786456 UOK786456:UOL786456 UYG786456:UYH786456 VIC786456:VID786456 VRY786456:VRZ786456 WBU786456:WBV786456 WLQ786456:WLR786456 WVM786456:WVN786456 E851992:F851992 JA851992:JB851992 SW851992:SX851992 ACS851992:ACT851992 AMO851992:AMP851992 AWK851992:AWL851992 BGG851992:BGH851992 BQC851992:BQD851992 BZY851992:BZZ851992 CJU851992:CJV851992 CTQ851992:CTR851992 DDM851992:DDN851992 DNI851992:DNJ851992 DXE851992:DXF851992 EHA851992:EHB851992 EQW851992:EQX851992 FAS851992:FAT851992 FKO851992:FKP851992 FUK851992:FUL851992 GEG851992:GEH851992 GOC851992:GOD851992 GXY851992:GXZ851992 HHU851992:HHV851992 HRQ851992:HRR851992 IBM851992:IBN851992 ILI851992:ILJ851992 IVE851992:IVF851992 JFA851992:JFB851992 JOW851992:JOX851992 JYS851992:JYT851992 KIO851992:KIP851992 KSK851992:KSL851992 LCG851992:LCH851992 LMC851992:LMD851992 LVY851992:LVZ851992 MFU851992:MFV851992 MPQ851992:MPR851992 MZM851992:MZN851992 NJI851992:NJJ851992 NTE851992:NTF851992 ODA851992:ODB851992 OMW851992:OMX851992 OWS851992:OWT851992 PGO851992:PGP851992 PQK851992:PQL851992 QAG851992:QAH851992 QKC851992:QKD851992 QTY851992:QTZ851992 RDU851992:RDV851992 RNQ851992:RNR851992 RXM851992:RXN851992 SHI851992:SHJ851992 SRE851992:SRF851992 TBA851992:TBB851992 TKW851992:TKX851992 TUS851992:TUT851992 UEO851992:UEP851992 UOK851992:UOL851992 UYG851992:UYH851992 VIC851992:VID851992 VRY851992:VRZ851992 WBU851992:WBV851992 WLQ851992:WLR851992 WVM851992:WVN851992 E917528:F917528 JA917528:JB917528 SW917528:SX917528 ACS917528:ACT917528 AMO917528:AMP917528 AWK917528:AWL917528 BGG917528:BGH917528 BQC917528:BQD917528 BZY917528:BZZ917528 CJU917528:CJV917528 CTQ917528:CTR917528 DDM917528:DDN917528 DNI917528:DNJ917528 DXE917528:DXF917528 EHA917528:EHB917528 EQW917528:EQX917528 FAS917528:FAT917528 FKO917528:FKP917528 FUK917528:FUL917528 GEG917528:GEH917528 GOC917528:GOD917528 GXY917528:GXZ917528 HHU917528:HHV917528 HRQ917528:HRR917528 IBM917528:IBN917528 ILI917528:ILJ917528 IVE917528:IVF917528 JFA917528:JFB917528 JOW917528:JOX917528 JYS917528:JYT917528 KIO917528:KIP917528 KSK917528:KSL917528 LCG917528:LCH917528 LMC917528:LMD917528 LVY917528:LVZ917528 MFU917528:MFV917528 MPQ917528:MPR917528 MZM917528:MZN917528 NJI917528:NJJ917528 NTE917528:NTF917528 ODA917528:ODB917528 OMW917528:OMX917528 OWS917528:OWT917528 PGO917528:PGP917528 PQK917528:PQL917528 QAG917528:QAH917528 QKC917528:QKD917528 QTY917528:QTZ917528 RDU917528:RDV917528 RNQ917528:RNR917528 RXM917528:RXN917528 SHI917528:SHJ917528 SRE917528:SRF917528 TBA917528:TBB917528 TKW917528:TKX917528 TUS917528:TUT917528 UEO917528:UEP917528 UOK917528:UOL917528 UYG917528:UYH917528 VIC917528:VID917528 VRY917528:VRZ917528 WBU917528:WBV917528 WLQ917528:WLR917528 WVM917528:WVN917528 E983064:F983064 JA983064:JB983064 SW983064:SX983064 ACS983064:ACT983064 AMO983064:AMP983064 AWK983064:AWL983064 BGG983064:BGH983064 BQC983064:BQD983064 BZY983064:BZZ983064 CJU983064:CJV983064 CTQ983064:CTR983064 DDM983064:DDN983064 DNI983064:DNJ983064 DXE983064:DXF983064 EHA983064:EHB983064 EQW983064:EQX983064 FAS983064:FAT983064 FKO983064:FKP983064 FUK983064:FUL983064 GEG983064:GEH983064 GOC983064:GOD983064 GXY983064:GXZ983064 HHU983064:HHV983064 HRQ983064:HRR983064 IBM983064:IBN983064 ILI983064:ILJ983064 IVE983064:IVF983064 JFA983064:JFB983064 JOW983064:JOX983064 JYS983064:JYT983064 KIO983064:KIP983064 KSK983064:KSL983064 LCG983064:LCH983064 LMC983064:LMD983064 LVY983064:LVZ983064 MFU983064:MFV983064 MPQ983064:MPR983064 MZM983064:MZN983064 NJI983064:NJJ983064 NTE983064:NTF983064 ODA983064:ODB983064 OMW983064:OMX983064 OWS983064:OWT983064 PGO983064:PGP983064 PQK983064:PQL983064 QAG983064:QAH983064 QKC983064:QKD983064 QTY983064:QTZ983064 RDU983064:RDV983064 RNQ983064:RNR983064 RXM983064:RXN983064 SHI983064:SHJ983064 SRE983064:SRF983064 TBA983064:TBB983064 TKW983064:TKX983064 TUS983064:TUT983064 UEO983064:UEP983064 UOK983064:UOL983064 UYG983064:UYH983064 VIC983064:VID983064 VRY983064:VRZ983064 WBU983064:WBV983064 WLQ983064:WLR983064 WVM983064:WVN983064" xr:uid="{00000000-0002-0000-0C00-000000000000}">
      <formula1>$F$175:$F$184</formula1>
    </dataValidation>
    <dataValidation type="decimal" allowBlank="1" showInputMessage="1" showErrorMessage="1" sqref="F46 JB46 SX46 ACT46 AMP46 AWL46 BGH46 BQD46 BZZ46 CJV46 CTR46 DDN46 DNJ46 DXF46 EHB46 EQX46 FAT46 FKP46 FUL46 GEH46 GOD46 GXZ46 HHV46 HRR46 IBN46 ILJ46 IVF46 JFB46 JOX46 JYT46 KIP46 KSL46 LCH46 LMD46 LVZ46 MFV46 MPR46 MZN46 NJJ46 NTF46 ODB46 OMX46 OWT46 PGP46 PQL46 QAH46 QKD46 QTZ46 RDV46 RNR46 RXN46 SHJ46 SRF46 TBB46 TKX46 TUT46 UEP46 UOL46 UYH46 VID46 VRZ46 WBV46 WLR46 WVN46 F65582 JB65582 SX65582 ACT65582 AMP65582 AWL65582 BGH65582 BQD65582 BZZ65582 CJV65582 CTR65582 DDN65582 DNJ65582 DXF65582 EHB65582 EQX65582 FAT65582 FKP65582 FUL65582 GEH65582 GOD65582 GXZ65582 HHV65582 HRR65582 IBN65582 ILJ65582 IVF65582 JFB65582 JOX65582 JYT65582 KIP65582 KSL65582 LCH65582 LMD65582 LVZ65582 MFV65582 MPR65582 MZN65582 NJJ65582 NTF65582 ODB65582 OMX65582 OWT65582 PGP65582 PQL65582 QAH65582 QKD65582 QTZ65582 RDV65582 RNR65582 RXN65582 SHJ65582 SRF65582 TBB65582 TKX65582 TUT65582 UEP65582 UOL65582 UYH65582 VID65582 VRZ65582 WBV65582 WLR65582 WVN65582 F131118 JB131118 SX131118 ACT131118 AMP131118 AWL131118 BGH131118 BQD131118 BZZ131118 CJV131118 CTR131118 DDN131118 DNJ131118 DXF131118 EHB131118 EQX131118 FAT131118 FKP131118 FUL131118 GEH131118 GOD131118 GXZ131118 HHV131118 HRR131118 IBN131118 ILJ131118 IVF131118 JFB131118 JOX131118 JYT131118 KIP131118 KSL131118 LCH131118 LMD131118 LVZ131118 MFV131118 MPR131118 MZN131118 NJJ131118 NTF131118 ODB131118 OMX131118 OWT131118 PGP131118 PQL131118 QAH131118 QKD131118 QTZ131118 RDV131118 RNR131118 RXN131118 SHJ131118 SRF131118 TBB131118 TKX131118 TUT131118 UEP131118 UOL131118 UYH131118 VID131118 VRZ131118 WBV131118 WLR131118 WVN131118 F196654 JB196654 SX196654 ACT196654 AMP196654 AWL196654 BGH196654 BQD196654 BZZ196654 CJV196654 CTR196654 DDN196654 DNJ196654 DXF196654 EHB196654 EQX196654 FAT196654 FKP196654 FUL196654 GEH196654 GOD196654 GXZ196654 HHV196654 HRR196654 IBN196654 ILJ196654 IVF196654 JFB196654 JOX196654 JYT196654 KIP196654 KSL196654 LCH196654 LMD196654 LVZ196654 MFV196654 MPR196654 MZN196654 NJJ196654 NTF196654 ODB196654 OMX196654 OWT196654 PGP196654 PQL196654 QAH196654 QKD196654 QTZ196654 RDV196654 RNR196654 RXN196654 SHJ196654 SRF196654 TBB196654 TKX196654 TUT196654 UEP196654 UOL196654 UYH196654 VID196654 VRZ196654 WBV196654 WLR196654 WVN196654 F262190 JB262190 SX262190 ACT262190 AMP262190 AWL262190 BGH262190 BQD262190 BZZ262190 CJV262190 CTR262190 DDN262190 DNJ262190 DXF262190 EHB262190 EQX262190 FAT262190 FKP262190 FUL262190 GEH262190 GOD262190 GXZ262190 HHV262190 HRR262190 IBN262190 ILJ262190 IVF262190 JFB262190 JOX262190 JYT262190 KIP262190 KSL262190 LCH262190 LMD262190 LVZ262190 MFV262190 MPR262190 MZN262190 NJJ262190 NTF262190 ODB262190 OMX262190 OWT262190 PGP262190 PQL262190 QAH262190 QKD262190 QTZ262190 RDV262190 RNR262190 RXN262190 SHJ262190 SRF262190 TBB262190 TKX262190 TUT262190 UEP262190 UOL262190 UYH262190 VID262190 VRZ262190 WBV262190 WLR262190 WVN262190 F327726 JB327726 SX327726 ACT327726 AMP327726 AWL327726 BGH327726 BQD327726 BZZ327726 CJV327726 CTR327726 DDN327726 DNJ327726 DXF327726 EHB327726 EQX327726 FAT327726 FKP327726 FUL327726 GEH327726 GOD327726 GXZ327726 HHV327726 HRR327726 IBN327726 ILJ327726 IVF327726 JFB327726 JOX327726 JYT327726 KIP327726 KSL327726 LCH327726 LMD327726 LVZ327726 MFV327726 MPR327726 MZN327726 NJJ327726 NTF327726 ODB327726 OMX327726 OWT327726 PGP327726 PQL327726 QAH327726 QKD327726 QTZ327726 RDV327726 RNR327726 RXN327726 SHJ327726 SRF327726 TBB327726 TKX327726 TUT327726 UEP327726 UOL327726 UYH327726 VID327726 VRZ327726 WBV327726 WLR327726 WVN327726 F393262 JB393262 SX393262 ACT393262 AMP393262 AWL393262 BGH393262 BQD393262 BZZ393262 CJV393262 CTR393262 DDN393262 DNJ393262 DXF393262 EHB393262 EQX393262 FAT393262 FKP393262 FUL393262 GEH393262 GOD393262 GXZ393262 HHV393262 HRR393262 IBN393262 ILJ393262 IVF393262 JFB393262 JOX393262 JYT393262 KIP393262 KSL393262 LCH393262 LMD393262 LVZ393262 MFV393262 MPR393262 MZN393262 NJJ393262 NTF393262 ODB393262 OMX393262 OWT393262 PGP393262 PQL393262 QAH393262 QKD393262 QTZ393262 RDV393262 RNR393262 RXN393262 SHJ393262 SRF393262 TBB393262 TKX393262 TUT393262 UEP393262 UOL393262 UYH393262 VID393262 VRZ393262 WBV393262 WLR393262 WVN393262 F458798 JB458798 SX458798 ACT458798 AMP458798 AWL458798 BGH458798 BQD458798 BZZ458798 CJV458798 CTR458798 DDN458798 DNJ458798 DXF458798 EHB458798 EQX458798 FAT458798 FKP458798 FUL458798 GEH458798 GOD458798 GXZ458798 HHV458798 HRR458798 IBN458798 ILJ458798 IVF458798 JFB458798 JOX458798 JYT458798 KIP458798 KSL458798 LCH458798 LMD458798 LVZ458798 MFV458798 MPR458798 MZN458798 NJJ458798 NTF458798 ODB458798 OMX458798 OWT458798 PGP458798 PQL458798 QAH458798 QKD458798 QTZ458798 RDV458798 RNR458798 RXN458798 SHJ458798 SRF458798 TBB458798 TKX458798 TUT458798 UEP458798 UOL458798 UYH458798 VID458798 VRZ458798 WBV458798 WLR458798 WVN458798 F524334 JB524334 SX524334 ACT524334 AMP524334 AWL524334 BGH524334 BQD524334 BZZ524334 CJV524334 CTR524334 DDN524334 DNJ524334 DXF524334 EHB524334 EQX524334 FAT524334 FKP524334 FUL524334 GEH524334 GOD524334 GXZ524334 HHV524334 HRR524334 IBN524334 ILJ524334 IVF524334 JFB524334 JOX524334 JYT524334 KIP524334 KSL524334 LCH524334 LMD524334 LVZ524334 MFV524334 MPR524334 MZN524334 NJJ524334 NTF524334 ODB524334 OMX524334 OWT524334 PGP524334 PQL524334 QAH524334 QKD524334 QTZ524334 RDV524334 RNR524334 RXN524334 SHJ524334 SRF524334 TBB524334 TKX524334 TUT524334 UEP524334 UOL524334 UYH524334 VID524334 VRZ524334 WBV524334 WLR524334 WVN524334 F589870 JB589870 SX589870 ACT589870 AMP589870 AWL589870 BGH589870 BQD589870 BZZ589870 CJV589870 CTR589870 DDN589870 DNJ589870 DXF589870 EHB589870 EQX589870 FAT589870 FKP589870 FUL589870 GEH589870 GOD589870 GXZ589870 HHV589870 HRR589870 IBN589870 ILJ589870 IVF589870 JFB589870 JOX589870 JYT589870 KIP589870 KSL589870 LCH589870 LMD589870 LVZ589870 MFV589870 MPR589870 MZN589870 NJJ589870 NTF589870 ODB589870 OMX589870 OWT589870 PGP589870 PQL589870 QAH589870 QKD589870 QTZ589870 RDV589870 RNR589870 RXN589870 SHJ589870 SRF589870 TBB589870 TKX589870 TUT589870 UEP589870 UOL589870 UYH589870 VID589870 VRZ589870 WBV589870 WLR589870 WVN589870 F655406 JB655406 SX655406 ACT655406 AMP655406 AWL655406 BGH655406 BQD655406 BZZ655406 CJV655406 CTR655406 DDN655406 DNJ655406 DXF655406 EHB655406 EQX655406 FAT655406 FKP655406 FUL655406 GEH655406 GOD655406 GXZ655406 HHV655406 HRR655406 IBN655406 ILJ655406 IVF655406 JFB655406 JOX655406 JYT655406 KIP655406 KSL655406 LCH655406 LMD655406 LVZ655406 MFV655406 MPR655406 MZN655406 NJJ655406 NTF655406 ODB655406 OMX655406 OWT655406 PGP655406 PQL655406 QAH655406 QKD655406 QTZ655406 RDV655406 RNR655406 RXN655406 SHJ655406 SRF655406 TBB655406 TKX655406 TUT655406 UEP655406 UOL655406 UYH655406 VID655406 VRZ655406 WBV655406 WLR655406 WVN655406 F720942 JB720942 SX720942 ACT720942 AMP720942 AWL720942 BGH720942 BQD720942 BZZ720942 CJV720942 CTR720942 DDN720942 DNJ720942 DXF720942 EHB720942 EQX720942 FAT720942 FKP720942 FUL720942 GEH720942 GOD720942 GXZ720942 HHV720942 HRR720942 IBN720942 ILJ720942 IVF720942 JFB720942 JOX720942 JYT720942 KIP720942 KSL720942 LCH720942 LMD720942 LVZ720942 MFV720942 MPR720942 MZN720942 NJJ720942 NTF720942 ODB720942 OMX720942 OWT720942 PGP720942 PQL720942 QAH720942 QKD720942 QTZ720942 RDV720942 RNR720942 RXN720942 SHJ720942 SRF720942 TBB720942 TKX720942 TUT720942 UEP720942 UOL720942 UYH720942 VID720942 VRZ720942 WBV720942 WLR720942 WVN720942 F786478 JB786478 SX786478 ACT786478 AMP786478 AWL786478 BGH786478 BQD786478 BZZ786478 CJV786478 CTR786478 DDN786478 DNJ786478 DXF786478 EHB786478 EQX786478 FAT786478 FKP786478 FUL786478 GEH786478 GOD786478 GXZ786478 HHV786478 HRR786478 IBN786478 ILJ786478 IVF786478 JFB786478 JOX786478 JYT786478 KIP786478 KSL786478 LCH786478 LMD786478 LVZ786478 MFV786478 MPR786478 MZN786478 NJJ786478 NTF786478 ODB786478 OMX786478 OWT786478 PGP786478 PQL786478 QAH786478 QKD786478 QTZ786478 RDV786478 RNR786478 RXN786478 SHJ786478 SRF786478 TBB786478 TKX786478 TUT786478 UEP786478 UOL786478 UYH786478 VID786478 VRZ786478 WBV786478 WLR786478 WVN786478 F852014 JB852014 SX852014 ACT852014 AMP852014 AWL852014 BGH852014 BQD852014 BZZ852014 CJV852014 CTR852014 DDN852014 DNJ852014 DXF852014 EHB852014 EQX852014 FAT852014 FKP852014 FUL852014 GEH852014 GOD852014 GXZ852014 HHV852014 HRR852014 IBN852014 ILJ852014 IVF852014 JFB852014 JOX852014 JYT852014 KIP852014 KSL852014 LCH852014 LMD852014 LVZ852014 MFV852014 MPR852014 MZN852014 NJJ852014 NTF852014 ODB852014 OMX852014 OWT852014 PGP852014 PQL852014 QAH852014 QKD852014 QTZ852014 RDV852014 RNR852014 RXN852014 SHJ852014 SRF852014 TBB852014 TKX852014 TUT852014 UEP852014 UOL852014 UYH852014 VID852014 VRZ852014 WBV852014 WLR852014 WVN852014 F917550 JB917550 SX917550 ACT917550 AMP917550 AWL917550 BGH917550 BQD917550 BZZ917550 CJV917550 CTR917550 DDN917550 DNJ917550 DXF917550 EHB917550 EQX917550 FAT917550 FKP917550 FUL917550 GEH917550 GOD917550 GXZ917550 HHV917550 HRR917550 IBN917550 ILJ917550 IVF917550 JFB917550 JOX917550 JYT917550 KIP917550 KSL917550 LCH917550 LMD917550 LVZ917550 MFV917550 MPR917550 MZN917550 NJJ917550 NTF917550 ODB917550 OMX917550 OWT917550 PGP917550 PQL917550 QAH917550 QKD917550 QTZ917550 RDV917550 RNR917550 RXN917550 SHJ917550 SRF917550 TBB917550 TKX917550 TUT917550 UEP917550 UOL917550 UYH917550 VID917550 VRZ917550 WBV917550 WLR917550 WVN917550 F983086 JB983086 SX983086 ACT983086 AMP983086 AWL983086 BGH983086 BQD983086 BZZ983086 CJV983086 CTR983086 DDN983086 DNJ983086 DXF983086 EHB983086 EQX983086 FAT983086 FKP983086 FUL983086 GEH983086 GOD983086 GXZ983086 HHV983086 HRR983086 IBN983086 ILJ983086 IVF983086 JFB983086 JOX983086 JYT983086 KIP983086 KSL983086 LCH983086 LMD983086 LVZ983086 MFV983086 MPR983086 MZN983086 NJJ983086 NTF983086 ODB983086 OMX983086 OWT983086 PGP983086 PQL983086 QAH983086 QKD983086 QTZ983086 RDV983086 RNR983086 RXN983086 SHJ983086 SRF983086 TBB983086 TKX983086 TUT983086 UEP983086 UOL983086 UYH983086 VID983086 VRZ983086 WBV983086 WLR983086 WVN983086" xr:uid="{00000000-0002-0000-0C00-000001000000}">
      <formula1>-10000000000</formula1>
      <formula2>10000000000</formula2>
    </dataValidation>
    <dataValidation type="list" showInputMessage="1" showErrorMessage="1" sqref="F55 JB55 SX55 ACT55 AMP55 AWL55 BGH55 BQD55 BZZ55 CJV55 CTR55 DDN55 DNJ55 DXF55 EHB55 EQX55 FAT55 FKP55 FUL55 GEH55 GOD55 GXZ55 HHV55 HRR55 IBN55 ILJ55 IVF55 JFB55 JOX55 JYT55 KIP55 KSL55 LCH55 LMD55 LVZ55 MFV55 MPR55 MZN55 NJJ55 NTF55 ODB55 OMX55 OWT55 PGP55 PQL55 QAH55 QKD55 QTZ55 RDV55 RNR55 RXN55 SHJ55 SRF55 TBB55 TKX55 TUT55 UEP55 UOL55 UYH55 VID55 VRZ55 WBV55 WLR55 WVN55 F65591 JB65591 SX65591 ACT65591 AMP65591 AWL65591 BGH65591 BQD65591 BZZ65591 CJV65591 CTR65591 DDN65591 DNJ65591 DXF65591 EHB65591 EQX65591 FAT65591 FKP65591 FUL65591 GEH65591 GOD65591 GXZ65591 HHV65591 HRR65591 IBN65591 ILJ65591 IVF65591 JFB65591 JOX65591 JYT65591 KIP65591 KSL65591 LCH65591 LMD65591 LVZ65591 MFV65591 MPR65591 MZN65591 NJJ65591 NTF65591 ODB65591 OMX65591 OWT65591 PGP65591 PQL65591 QAH65591 QKD65591 QTZ65591 RDV65591 RNR65591 RXN65591 SHJ65591 SRF65591 TBB65591 TKX65591 TUT65591 UEP65591 UOL65591 UYH65591 VID65591 VRZ65591 WBV65591 WLR65591 WVN65591 F131127 JB131127 SX131127 ACT131127 AMP131127 AWL131127 BGH131127 BQD131127 BZZ131127 CJV131127 CTR131127 DDN131127 DNJ131127 DXF131127 EHB131127 EQX131127 FAT131127 FKP131127 FUL131127 GEH131127 GOD131127 GXZ131127 HHV131127 HRR131127 IBN131127 ILJ131127 IVF131127 JFB131127 JOX131127 JYT131127 KIP131127 KSL131127 LCH131127 LMD131127 LVZ131127 MFV131127 MPR131127 MZN131127 NJJ131127 NTF131127 ODB131127 OMX131127 OWT131127 PGP131127 PQL131127 QAH131127 QKD131127 QTZ131127 RDV131127 RNR131127 RXN131127 SHJ131127 SRF131127 TBB131127 TKX131127 TUT131127 UEP131127 UOL131127 UYH131127 VID131127 VRZ131127 WBV131127 WLR131127 WVN131127 F196663 JB196663 SX196663 ACT196663 AMP196663 AWL196663 BGH196663 BQD196663 BZZ196663 CJV196663 CTR196663 DDN196663 DNJ196663 DXF196663 EHB196663 EQX196663 FAT196663 FKP196663 FUL196663 GEH196663 GOD196663 GXZ196663 HHV196663 HRR196663 IBN196663 ILJ196663 IVF196663 JFB196663 JOX196663 JYT196663 KIP196663 KSL196663 LCH196663 LMD196663 LVZ196663 MFV196663 MPR196663 MZN196663 NJJ196663 NTF196663 ODB196663 OMX196663 OWT196663 PGP196663 PQL196663 QAH196663 QKD196663 QTZ196663 RDV196663 RNR196663 RXN196663 SHJ196663 SRF196663 TBB196663 TKX196663 TUT196663 UEP196663 UOL196663 UYH196663 VID196663 VRZ196663 WBV196663 WLR196663 WVN196663 F262199 JB262199 SX262199 ACT262199 AMP262199 AWL262199 BGH262199 BQD262199 BZZ262199 CJV262199 CTR262199 DDN262199 DNJ262199 DXF262199 EHB262199 EQX262199 FAT262199 FKP262199 FUL262199 GEH262199 GOD262199 GXZ262199 HHV262199 HRR262199 IBN262199 ILJ262199 IVF262199 JFB262199 JOX262199 JYT262199 KIP262199 KSL262199 LCH262199 LMD262199 LVZ262199 MFV262199 MPR262199 MZN262199 NJJ262199 NTF262199 ODB262199 OMX262199 OWT262199 PGP262199 PQL262199 QAH262199 QKD262199 QTZ262199 RDV262199 RNR262199 RXN262199 SHJ262199 SRF262199 TBB262199 TKX262199 TUT262199 UEP262199 UOL262199 UYH262199 VID262199 VRZ262199 WBV262199 WLR262199 WVN262199 F327735 JB327735 SX327735 ACT327735 AMP327735 AWL327735 BGH327735 BQD327735 BZZ327735 CJV327735 CTR327735 DDN327735 DNJ327735 DXF327735 EHB327735 EQX327735 FAT327735 FKP327735 FUL327735 GEH327735 GOD327735 GXZ327735 HHV327735 HRR327735 IBN327735 ILJ327735 IVF327735 JFB327735 JOX327735 JYT327735 KIP327735 KSL327735 LCH327735 LMD327735 LVZ327735 MFV327735 MPR327735 MZN327735 NJJ327735 NTF327735 ODB327735 OMX327735 OWT327735 PGP327735 PQL327735 QAH327735 QKD327735 QTZ327735 RDV327735 RNR327735 RXN327735 SHJ327735 SRF327735 TBB327735 TKX327735 TUT327735 UEP327735 UOL327735 UYH327735 VID327735 VRZ327735 WBV327735 WLR327735 WVN327735 F393271 JB393271 SX393271 ACT393271 AMP393271 AWL393271 BGH393271 BQD393271 BZZ393271 CJV393271 CTR393271 DDN393271 DNJ393271 DXF393271 EHB393271 EQX393271 FAT393271 FKP393271 FUL393271 GEH393271 GOD393271 GXZ393271 HHV393271 HRR393271 IBN393271 ILJ393271 IVF393271 JFB393271 JOX393271 JYT393271 KIP393271 KSL393271 LCH393271 LMD393271 LVZ393271 MFV393271 MPR393271 MZN393271 NJJ393271 NTF393271 ODB393271 OMX393271 OWT393271 PGP393271 PQL393271 QAH393271 QKD393271 QTZ393271 RDV393271 RNR393271 RXN393271 SHJ393271 SRF393271 TBB393271 TKX393271 TUT393271 UEP393271 UOL393271 UYH393271 VID393271 VRZ393271 WBV393271 WLR393271 WVN393271 F458807 JB458807 SX458807 ACT458807 AMP458807 AWL458807 BGH458807 BQD458807 BZZ458807 CJV458807 CTR458807 DDN458807 DNJ458807 DXF458807 EHB458807 EQX458807 FAT458807 FKP458807 FUL458807 GEH458807 GOD458807 GXZ458807 HHV458807 HRR458807 IBN458807 ILJ458807 IVF458807 JFB458807 JOX458807 JYT458807 KIP458807 KSL458807 LCH458807 LMD458807 LVZ458807 MFV458807 MPR458807 MZN458807 NJJ458807 NTF458807 ODB458807 OMX458807 OWT458807 PGP458807 PQL458807 QAH458807 QKD458807 QTZ458807 RDV458807 RNR458807 RXN458807 SHJ458807 SRF458807 TBB458807 TKX458807 TUT458807 UEP458807 UOL458807 UYH458807 VID458807 VRZ458807 WBV458807 WLR458807 WVN458807 F524343 JB524343 SX524343 ACT524343 AMP524343 AWL524343 BGH524343 BQD524343 BZZ524343 CJV524343 CTR524343 DDN524343 DNJ524343 DXF524343 EHB524343 EQX524343 FAT524343 FKP524343 FUL524343 GEH524343 GOD524343 GXZ524343 HHV524343 HRR524343 IBN524343 ILJ524343 IVF524343 JFB524343 JOX524343 JYT524343 KIP524343 KSL524343 LCH524343 LMD524343 LVZ524343 MFV524343 MPR524343 MZN524343 NJJ524343 NTF524343 ODB524343 OMX524343 OWT524343 PGP524343 PQL524343 QAH524343 QKD524343 QTZ524343 RDV524343 RNR524343 RXN524343 SHJ524343 SRF524343 TBB524343 TKX524343 TUT524343 UEP524343 UOL524343 UYH524343 VID524343 VRZ524343 WBV524343 WLR524343 WVN524343 F589879 JB589879 SX589879 ACT589879 AMP589879 AWL589879 BGH589879 BQD589879 BZZ589879 CJV589879 CTR589879 DDN589879 DNJ589879 DXF589879 EHB589879 EQX589879 FAT589879 FKP589879 FUL589879 GEH589879 GOD589879 GXZ589879 HHV589879 HRR589879 IBN589879 ILJ589879 IVF589879 JFB589879 JOX589879 JYT589879 KIP589879 KSL589879 LCH589879 LMD589879 LVZ589879 MFV589879 MPR589879 MZN589879 NJJ589879 NTF589879 ODB589879 OMX589879 OWT589879 PGP589879 PQL589879 QAH589879 QKD589879 QTZ589879 RDV589879 RNR589879 RXN589879 SHJ589879 SRF589879 TBB589879 TKX589879 TUT589879 UEP589879 UOL589879 UYH589879 VID589879 VRZ589879 WBV589879 WLR589879 WVN589879 F655415 JB655415 SX655415 ACT655415 AMP655415 AWL655415 BGH655415 BQD655415 BZZ655415 CJV655415 CTR655415 DDN655415 DNJ655415 DXF655415 EHB655415 EQX655415 FAT655415 FKP655415 FUL655415 GEH655415 GOD655415 GXZ655415 HHV655415 HRR655415 IBN655415 ILJ655415 IVF655415 JFB655415 JOX655415 JYT655415 KIP655415 KSL655415 LCH655415 LMD655415 LVZ655415 MFV655415 MPR655415 MZN655415 NJJ655415 NTF655415 ODB655415 OMX655415 OWT655415 PGP655415 PQL655415 QAH655415 QKD655415 QTZ655415 RDV655415 RNR655415 RXN655415 SHJ655415 SRF655415 TBB655415 TKX655415 TUT655415 UEP655415 UOL655415 UYH655415 VID655415 VRZ655415 WBV655415 WLR655415 WVN655415 F720951 JB720951 SX720951 ACT720951 AMP720951 AWL720951 BGH720951 BQD720951 BZZ720951 CJV720951 CTR720951 DDN720951 DNJ720951 DXF720951 EHB720951 EQX720951 FAT720951 FKP720951 FUL720951 GEH720951 GOD720951 GXZ720951 HHV720951 HRR720951 IBN720951 ILJ720951 IVF720951 JFB720951 JOX720951 JYT720951 KIP720951 KSL720951 LCH720951 LMD720951 LVZ720951 MFV720951 MPR720951 MZN720951 NJJ720951 NTF720951 ODB720951 OMX720951 OWT720951 PGP720951 PQL720951 QAH720951 QKD720951 QTZ720951 RDV720951 RNR720951 RXN720951 SHJ720951 SRF720951 TBB720951 TKX720951 TUT720951 UEP720951 UOL720951 UYH720951 VID720951 VRZ720951 WBV720951 WLR720951 WVN720951 F786487 JB786487 SX786487 ACT786487 AMP786487 AWL786487 BGH786487 BQD786487 BZZ786487 CJV786487 CTR786487 DDN786487 DNJ786487 DXF786487 EHB786487 EQX786487 FAT786487 FKP786487 FUL786487 GEH786487 GOD786487 GXZ786487 HHV786487 HRR786487 IBN786487 ILJ786487 IVF786487 JFB786487 JOX786487 JYT786487 KIP786487 KSL786487 LCH786487 LMD786487 LVZ786487 MFV786487 MPR786487 MZN786487 NJJ786487 NTF786487 ODB786487 OMX786487 OWT786487 PGP786487 PQL786487 QAH786487 QKD786487 QTZ786487 RDV786487 RNR786487 RXN786487 SHJ786487 SRF786487 TBB786487 TKX786487 TUT786487 UEP786487 UOL786487 UYH786487 VID786487 VRZ786487 WBV786487 WLR786487 WVN786487 F852023 JB852023 SX852023 ACT852023 AMP852023 AWL852023 BGH852023 BQD852023 BZZ852023 CJV852023 CTR852023 DDN852023 DNJ852023 DXF852023 EHB852023 EQX852023 FAT852023 FKP852023 FUL852023 GEH852023 GOD852023 GXZ852023 HHV852023 HRR852023 IBN852023 ILJ852023 IVF852023 JFB852023 JOX852023 JYT852023 KIP852023 KSL852023 LCH852023 LMD852023 LVZ852023 MFV852023 MPR852023 MZN852023 NJJ852023 NTF852023 ODB852023 OMX852023 OWT852023 PGP852023 PQL852023 QAH852023 QKD852023 QTZ852023 RDV852023 RNR852023 RXN852023 SHJ852023 SRF852023 TBB852023 TKX852023 TUT852023 UEP852023 UOL852023 UYH852023 VID852023 VRZ852023 WBV852023 WLR852023 WVN852023 F917559 JB917559 SX917559 ACT917559 AMP917559 AWL917559 BGH917559 BQD917559 BZZ917559 CJV917559 CTR917559 DDN917559 DNJ917559 DXF917559 EHB917559 EQX917559 FAT917559 FKP917559 FUL917559 GEH917559 GOD917559 GXZ917559 HHV917559 HRR917559 IBN917559 ILJ917559 IVF917559 JFB917559 JOX917559 JYT917559 KIP917559 KSL917559 LCH917559 LMD917559 LVZ917559 MFV917559 MPR917559 MZN917559 NJJ917559 NTF917559 ODB917559 OMX917559 OWT917559 PGP917559 PQL917559 QAH917559 QKD917559 QTZ917559 RDV917559 RNR917559 RXN917559 SHJ917559 SRF917559 TBB917559 TKX917559 TUT917559 UEP917559 UOL917559 UYH917559 VID917559 VRZ917559 WBV917559 WLR917559 WVN917559 F983095 JB983095 SX983095 ACT983095 AMP983095 AWL983095 BGH983095 BQD983095 BZZ983095 CJV983095 CTR983095 DDN983095 DNJ983095 DXF983095 EHB983095 EQX983095 FAT983095 FKP983095 FUL983095 GEH983095 GOD983095 GXZ983095 HHV983095 HRR983095 IBN983095 ILJ983095 IVF983095 JFB983095 JOX983095 JYT983095 KIP983095 KSL983095 LCH983095 LMD983095 LVZ983095 MFV983095 MPR983095 MZN983095 NJJ983095 NTF983095 ODB983095 OMX983095 OWT983095 PGP983095 PQL983095 QAH983095 QKD983095 QTZ983095 RDV983095 RNR983095 RXN983095 SHJ983095 SRF983095 TBB983095 TKX983095 TUT983095 UEP983095 UOL983095 UYH983095 VID983095 VRZ983095 WBV983095 WLR983095 WVN983095" xr:uid="{00000000-0002-0000-0C00-000002000000}">
      <formula1>$C$172:$C$174</formula1>
    </dataValidation>
    <dataValidation type="list" allowBlank="1" showErrorMessage="1" promptTitle="Suivant l'étude comparative : " prompt="Suivant l'étude comparative : _x000a_La meilleure des solutions est à sélectionner face à la géothermie." sqref="F44 JB44 SX44 ACT44 AMP44 AWL44 BGH44 BQD44 BZZ44 CJV44 CTR44 DDN44 DNJ44 DXF44 EHB44 EQX44 FAT44 FKP44 FUL44 GEH44 GOD44 GXZ44 HHV44 HRR44 IBN44 ILJ44 IVF44 JFB44 JOX44 JYT44 KIP44 KSL44 LCH44 LMD44 LVZ44 MFV44 MPR44 MZN44 NJJ44 NTF44 ODB44 OMX44 OWT44 PGP44 PQL44 QAH44 QKD44 QTZ44 RDV44 RNR44 RXN44 SHJ44 SRF44 TBB44 TKX44 TUT44 UEP44 UOL44 UYH44 VID44 VRZ44 WBV44 WLR44 WVN44 F65580 JB65580 SX65580 ACT65580 AMP65580 AWL65580 BGH65580 BQD65580 BZZ65580 CJV65580 CTR65580 DDN65580 DNJ65580 DXF65580 EHB65580 EQX65580 FAT65580 FKP65580 FUL65580 GEH65580 GOD65580 GXZ65580 HHV65580 HRR65580 IBN65580 ILJ65580 IVF65580 JFB65580 JOX65580 JYT65580 KIP65580 KSL65580 LCH65580 LMD65580 LVZ65580 MFV65580 MPR65580 MZN65580 NJJ65580 NTF65580 ODB65580 OMX65580 OWT65580 PGP65580 PQL65580 QAH65580 QKD65580 QTZ65580 RDV65580 RNR65580 RXN65580 SHJ65580 SRF65580 TBB65580 TKX65580 TUT65580 UEP65580 UOL65580 UYH65580 VID65580 VRZ65580 WBV65580 WLR65580 WVN65580 F131116 JB131116 SX131116 ACT131116 AMP131116 AWL131116 BGH131116 BQD131116 BZZ131116 CJV131116 CTR131116 DDN131116 DNJ131116 DXF131116 EHB131116 EQX131116 FAT131116 FKP131116 FUL131116 GEH131116 GOD131116 GXZ131116 HHV131116 HRR131116 IBN131116 ILJ131116 IVF131116 JFB131116 JOX131116 JYT131116 KIP131116 KSL131116 LCH131116 LMD131116 LVZ131116 MFV131116 MPR131116 MZN131116 NJJ131116 NTF131116 ODB131116 OMX131116 OWT131116 PGP131116 PQL131116 QAH131116 QKD131116 QTZ131116 RDV131116 RNR131116 RXN131116 SHJ131116 SRF131116 TBB131116 TKX131116 TUT131116 UEP131116 UOL131116 UYH131116 VID131116 VRZ131116 WBV131116 WLR131116 WVN131116 F196652 JB196652 SX196652 ACT196652 AMP196652 AWL196652 BGH196652 BQD196652 BZZ196652 CJV196652 CTR196652 DDN196652 DNJ196652 DXF196652 EHB196652 EQX196652 FAT196652 FKP196652 FUL196652 GEH196652 GOD196652 GXZ196652 HHV196652 HRR196652 IBN196652 ILJ196652 IVF196652 JFB196652 JOX196652 JYT196652 KIP196652 KSL196652 LCH196652 LMD196652 LVZ196652 MFV196652 MPR196652 MZN196652 NJJ196652 NTF196652 ODB196652 OMX196652 OWT196652 PGP196652 PQL196652 QAH196652 QKD196652 QTZ196652 RDV196652 RNR196652 RXN196652 SHJ196652 SRF196652 TBB196652 TKX196652 TUT196652 UEP196652 UOL196652 UYH196652 VID196652 VRZ196652 WBV196652 WLR196652 WVN196652 F262188 JB262188 SX262188 ACT262188 AMP262188 AWL262188 BGH262188 BQD262188 BZZ262188 CJV262188 CTR262188 DDN262188 DNJ262188 DXF262188 EHB262188 EQX262188 FAT262188 FKP262188 FUL262188 GEH262188 GOD262188 GXZ262188 HHV262188 HRR262188 IBN262188 ILJ262188 IVF262188 JFB262188 JOX262188 JYT262188 KIP262188 KSL262188 LCH262188 LMD262188 LVZ262188 MFV262188 MPR262188 MZN262188 NJJ262188 NTF262188 ODB262188 OMX262188 OWT262188 PGP262188 PQL262188 QAH262188 QKD262188 QTZ262188 RDV262188 RNR262188 RXN262188 SHJ262188 SRF262188 TBB262188 TKX262188 TUT262188 UEP262188 UOL262188 UYH262188 VID262188 VRZ262188 WBV262188 WLR262188 WVN262188 F327724 JB327724 SX327724 ACT327724 AMP327724 AWL327724 BGH327724 BQD327724 BZZ327724 CJV327724 CTR327724 DDN327724 DNJ327724 DXF327724 EHB327724 EQX327724 FAT327724 FKP327724 FUL327724 GEH327724 GOD327724 GXZ327724 HHV327724 HRR327724 IBN327724 ILJ327724 IVF327724 JFB327724 JOX327724 JYT327724 KIP327724 KSL327724 LCH327724 LMD327724 LVZ327724 MFV327724 MPR327724 MZN327724 NJJ327724 NTF327724 ODB327724 OMX327724 OWT327724 PGP327724 PQL327724 QAH327724 QKD327724 QTZ327724 RDV327724 RNR327724 RXN327724 SHJ327724 SRF327724 TBB327724 TKX327724 TUT327724 UEP327724 UOL327724 UYH327724 VID327724 VRZ327724 WBV327724 WLR327724 WVN327724 F393260 JB393260 SX393260 ACT393260 AMP393260 AWL393260 BGH393260 BQD393260 BZZ393260 CJV393260 CTR393260 DDN393260 DNJ393260 DXF393260 EHB393260 EQX393260 FAT393260 FKP393260 FUL393260 GEH393260 GOD393260 GXZ393260 HHV393260 HRR393260 IBN393260 ILJ393260 IVF393260 JFB393260 JOX393260 JYT393260 KIP393260 KSL393260 LCH393260 LMD393260 LVZ393260 MFV393260 MPR393260 MZN393260 NJJ393260 NTF393260 ODB393260 OMX393260 OWT393260 PGP393260 PQL393260 QAH393260 QKD393260 QTZ393260 RDV393260 RNR393260 RXN393260 SHJ393260 SRF393260 TBB393260 TKX393260 TUT393260 UEP393260 UOL393260 UYH393260 VID393260 VRZ393260 WBV393260 WLR393260 WVN393260 F458796 JB458796 SX458796 ACT458796 AMP458796 AWL458796 BGH458796 BQD458796 BZZ458796 CJV458796 CTR458796 DDN458796 DNJ458796 DXF458796 EHB458796 EQX458796 FAT458796 FKP458796 FUL458796 GEH458796 GOD458796 GXZ458796 HHV458796 HRR458796 IBN458796 ILJ458796 IVF458796 JFB458796 JOX458796 JYT458796 KIP458796 KSL458796 LCH458796 LMD458796 LVZ458796 MFV458796 MPR458796 MZN458796 NJJ458796 NTF458796 ODB458796 OMX458796 OWT458796 PGP458796 PQL458796 QAH458796 QKD458796 QTZ458796 RDV458796 RNR458796 RXN458796 SHJ458796 SRF458796 TBB458796 TKX458796 TUT458796 UEP458796 UOL458796 UYH458796 VID458796 VRZ458796 WBV458796 WLR458796 WVN458796 F524332 JB524332 SX524332 ACT524332 AMP524332 AWL524332 BGH524332 BQD524332 BZZ524332 CJV524332 CTR524332 DDN524332 DNJ524332 DXF524332 EHB524332 EQX524332 FAT524332 FKP524332 FUL524332 GEH524332 GOD524332 GXZ524332 HHV524332 HRR524332 IBN524332 ILJ524332 IVF524332 JFB524332 JOX524332 JYT524332 KIP524332 KSL524332 LCH524332 LMD524332 LVZ524332 MFV524332 MPR524332 MZN524332 NJJ524332 NTF524332 ODB524332 OMX524332 OWT524332 PGP524332 PQL524332 QAH524332 QKD524332 QTZ524332 RDV524332 RNR524332 RXN524332 SHJ524332 SRF524332 TBB524332 TKX524332 TUT524332 UEP524332 UOL524332 UYH524332 VID524332 VRZ524332 WBV524332 WLR524332 WVN524332 F589868 JB589868 SX589868 ACT589868 AMP589868 AWL589868 BGH589868 BQD589868 BZZ589868 CJV589868 CTR589868 DDN589868 DNJ589868 DXF589868 EHB589868 EQX589868 FAT589868 FKP589868 FUL589868 GEH589868 GOD589868 GXZ589868 HHV589868 HRR589868 IBN589868 ILJ589868 IVF589868 JFB589868 JOX589868 JYT589868 KIP589868 KSL589868 LCH589868 LMD589868 LVZ589868 MFV589868 MPR589868 MZN589868 NJJ589868 NTF589868 ODB589868 OMX589868 OWT589868 PGP589868 PQL589868 QAH589868 QKD589868 QTZ589868 RDV589868 RNR589868 RXN589868 SHJ589868 SRF589868 TBB589868 TKX589868 TUT589868 UEP589868 UOL589868 UYH589868 VID589868 VRZ589868 WBV589868 WLR589868 WVN589868 F655404 JB655404 SX655404 ACT655404 AMP655404 AWL655404 BGH655404 BQD655404 BZZ655404 CJV655404 CTR655404 DDN655404 DNJ655404 DXF655404 EHB655404 EQX655404 FAT655404 FKP655404 FUL655404 GEH655404 GOD655404 GXZ655404 HHV655404 HRR655404 IBN655404 ILJ655404 IVF655404 JFB655404 JOX655404 JYT655404 KIP655404 KSL655404 LCH655404 LMD655404 LVZ655404 MFV655404 MPR655404 MZN655404 NJJ655404 NTF655404 ODB655404 OMX655404 OWT655404 PGP655404 PQL655404 QAH655404 QKD655404 QTZ655404 RDV655404 RNR655404 RXN655404 SHJ655404 SRF655404 TBB655404 TKX655404 TUT655404 UEP655404 UOL655404 UYH655404 VID655404 VRZ655404 WBV655404 WLR655404 WVN655404 F720940 JB720940 SX720940 ACT720940 AMP720940 AWL720940 BGH720940 BQD720940 BZZ720940 CJV720940 CTR720940 DDN720940 DNJ720940 DXF720940 EHB720940 EQX720940 FAT720940 FKP720940 FUL720940 GEH720940 GOD720940 GXZ720940 HHV720940 HRR720940 IBN720940 ILJ720940 IVF720940 JFB720940 JOX720940 JYT720940 KIP720940 KSL720940 LCH720940 LMD720940 LVZ720940 MFV720940 MPR720940 MZN720940 NJJ720940 NTF720940 ODB720940 OMX720940 OWT720940 PGP720940 PQL720940 QAH720940 QKD720940 QTZ720940 RDV720940 RNR720940 RXN720940 SHJ720940 SRF720940 TBB720940 TKX720940 TUT720940 UEP720940 UOL720940 UYH720940 VID720940 VRZ720940 WBV720940 WLR720940 WVN720940 F786476 JB786476 SX786476 ACT786476 AMP786476 AWL786476 BGH786476 BQD786476 BZZ786476 CJV786476 CTR786476 DDN786476 DNJ786476 DXF786476 EHB786476 EQX786476 FAT786476 FKP786476 FUL786476 GEH786476 GOD786476 GXZ786476 HHV786476 HRR786476 IBN786476 ILJ786476 IVF786476 JFB786476 JOX786476 JYT786476 KIP786476 KSL786476 LCH786476 LMD786476 LVZ786476 MFV786476 MPR786476 MZN786476 NJJ786476 NTF786476 ODB786476 OMX786476 OWT786476 PGP786476 PQL786476 QAH786476 QKD786476 QTZ786476 RDV786476 RNR786476 RXN786476 SHJ786476 SRF786476 TBB786476 TKX786476 TUT786476 UEP786476 UOL786476 UYH786476 VID786476 VRZ786476 WBV786476 WLR786476 WVN786476 F852012 JB852012 SX852012 ACT852012 AMP852012 AWL852012 BGH852012 BQD852012 BZZ852012 CJV852012 CTR852012 DDN852012 DNJ852012 DXF852012 EHB852012 EQX852012 FAT852012 FKP852012 FUL852012 GEH852012 GOD852012 GXZ852012 HHV852012 HRR852012 IBN852012 ILJ852012 IVF852012 JFB852012 JOX852012 JYT852012 KIP852012 KSL852012 LCH852012 LMD852012 LVZ852012 MFV852012 MPR852012 MZN852012 NJJ852012 NTF852012 ODB852012 OMX852012 OWT852012 PGP852012 PQL852012 QAH852012 QKD852012 QTZ852012 RDV852012 RNR852012 RXN852012 SHJ852012 SRF852012 TBB852012 TKX852012 TUT852012 UEP852012 UOL852012 UYH852012 VID852012 VRZ852012 WBV852012 WLR852012 WVN852012 F917548 JB917548 SX917548 ACT917548 AMP917548 AWL917548 BGH917548 BQD917548 BZZ917548 CJV917548 CTR917548 DDN917548 DNJ917548 DXF917548 EHB917548 EQX917548 FAT917548 FKP917548 FUL917548 GEH917548 GOD917548 GXZ917548 HHV917548 HRR917548 IBN917548 ILJ917548 IVF917548 JFB917548 JOX917548 JYT917548 KIP917548 KSL917548 LCH917548 LMD917548 LVZ917548 MFV917548 MPR917548 MZN917548 NJJ917548 NTF917548 ODB917548 OMX917548 OWT917548 PGP917548 PQL917548 QAH917548 QKD917548 QTZ917548 RDV917548 RNR917548 RXN917548 SHJ917548 SRF917548 TBB917548 TKX917548 TUT917548 UEP917548 UOL917548 UYH917548 VID917548 VRZ917548 WBV917548 WLR917548 WVN917548 F983084 JB983084 SX983084 ACT983084 AMP983084 AWL983084 BGH983084 BQD983084 BZZ983084 CJV983084 CTR983084 DDN983084 DNJ983084 DXF983084 EHB983084 EQX983084 FAT983084 FKP983084 FUL983084 GEH983084 GOD983084 GXZ983084 HHV983084 HRR983084 IBN983084 ILJ983084 IVF983084 JFB983084 JOX983084 JYT983084 KIP983084 KSL983084 LCH983084 LMD983084 LVZ983084 MFV983084 MPR983084 MZN983084 NJJ983084 NTF983084 ODB983084 OMX983084 OWT983084 PGP983084 PQL983084 QAH983084 QKD983084 QTZ983084 RDV983084 RNR983084 RXN983084 SHJ983084 SRF983084 TBB983084 TKX983084 TUT983084 UEP983084 UOL983084 UYH983084 VID983084 VRZ983084 WBV983084 WLR983084 WVN983084" xr:uid="{00000000-0002-0000-0C00-000003000000}">
      <formula1>$F$170:$F$172</formula1>
    </dataValidation>
    <dataValidation type="list" allowBlank="1" showInputMessage="1" showErrorMessage="1" sqref="E55 JA55 SW55 ACS55 AMO55 AWK55 BGG55 BQC55 BZY55 CJU55 CTQ55 DDM55 DNI55 DXE55 EHA55 EQW55 FAS55 FKO55 FUK55 GEG55 GOC55 GXY55 HHU55 HRQ55 IBM55 ILI55 IVE55 JFA55 JOW55 JYS55 KIO55 KSK55 LCG55 LMC55 LVY55 MFU55 MPQ55 MZM55 NJI55 NTE55 ODA55 OMW55 OWS55 PGO55 PQK55 QAG55 QKC55 QTY55 RDU55 RNQ55 RXM55 SHI55 SRE55 TBA55 TKW55 TUS55 UEO55 UOK55 UYG55 VIC55 VRY55 WBU55 WLQ55 WVM55 E65591 JA65591 SW65591 ACS65591 AMO65591 AWK65591 BGG65591 BQC65591 BZY65591 CJU65591 CTQ65591 DDM65591 DNI65591 DXE65591 EHA65591 EQW65591 FAS65591 FKO65591 FUK65591 GEG65591 GOC65591 GXY65591 HHU65591 HRQ65591 IBM65591 ILI65591 IVE65591 JFA65591 JOW65591 JYS65591 KIO65591 KSK65591 LCG65591 LMC65591 LVY65591 MFU65591 MPQ65591 MZM65591 NJI65591 NTE65591 ODA65591 OMW65591 OWS65591 PGO65591 PQK65591 QAG65591 QKC65591 QTY65591 RDU65591 RNQ65591 RXM65591 SHI65591 SRE65591 TBA65591 TKW65591 TUS65591 UEO65591 UOK65591 UYG65591 VIC65591 VRY65591 WBU65591 WLQ65591 WVM65591 E131127 JA131127 SW131127 ACS131127 AMO131127 AWK131127 BGG131127 BQC131127 BZY131127 CJU131127 CTQ131127 DDM131127 DNI131127 DXE131127 EHA131127 EQW131127 FAS131127 FKO131127 FUK131127 GEG131127 GOC131127 GXY131127 HHU131127 HRQ131127 IBM131127 ILI131127 IVE131127 JFA131127 JOW131127 JYS131127 KIO131127 KSK131127 LCG131127 LMC131127 LVY131127 MFU131127 MPQ131127 MZM131127 NJI131127 NTE131127 ODA131127 OMW131127 OWS131127 PGO131127 PQK131127 QAG131127 QKC131127 QTY131127 RDU131127 RNQ131127 RXM131127 SHI131127 SRE131127 TBA131127 TKW131127 TUS131127 UEO131127 UOK131127 UYG131127 VIC131127 VRY131127 WBU131127 WLQ131127 WVM131127 E196663 JA196663 SW196663 ACS196663 AMO196663 AWK196663 BGG196663 BQC196663 BZY196663 CJU196663 CTQ196663 DDM196663 DNI196663 DXE196663 EHA196663 EQW196663 FAS196663 FKO196663 FUK196663 GEG196663 GOC196663 GXY196663 HHU196663 HRQ196663 IBM196663 ILI196663 IVE196663 JFA196663 JOW196663 JYS196663 KIO196663 KSK196663 LCG196663 LMC196663 LVY196663 MFU196663 MPQ196663 MZM196663 NJI196663 NTE196663 ODA196663 OMW196663 OWS196663 PGO196663 PQK196663 QAG196663 QKC196663 QTY196663 RDU196663 RNQ196663 RXM196663 SHI196663 SRE196663 TBA196663 TKW196663 TUS196663 UEO196663 UOK196663 UYG196663 VIC196663 VRY196663 WBU196663 WLQ196663 WVM196663 E262199 JA262199 SW262199 ACS262199 AMO262199 AWK262199 BGG262199 BQC262199 BZY262199 CJU262199 CTQ262199 DDM262199 DNI262199 DXE262199 EHA262199 EQW262199 FAS262199 FKO262199 FUK262199 GEG262199 GOC262199 GXY262199 HHU262199 HRQ262199 IBM262199 ILI262199 IVE262199 JFA262199 JOW262199 JYS262199 KIO262199 KSK262199 LCG262199 LMC262199 LVY262199 MFU262199 MPQ262199 MZM262199 NJI262199 NTE262199 ODA262199 OMW262199 OWS262199 PGO262199 PQK262199 QAG262199 QKC262199 QTY262199 RDU262199 RNQ262199 RXM262199 SHI262199 SRE262199 TBA262199 TKW262199 TUS262199 UEO262199 UOK262199 UYG262199 VIC262199 VRY262199 WBU262199 WLQ262199 WVM262199 E327735 JA327735 SW327735 ACS327735 AMO327735 AWK327735 BGG327735 BQC327735 BZY327735 CJU327735 CTQ327735 DDM327735 DNI327735 DXE327735 EHA327735 EQW327735 FAS327735 FKO327735 FUK327735 GEG327735 GOC327735 GXY327735 HHU327735 HRQ327735 IBM327735 ILI327735 IVE327735 JFA327735 JOW327735 JYS327735 KIO327735 KSK327735 LCG327735 LMC327735 LVY327735 MFU327735 MPQ327735 MZM327735 NJI327735 NTE327735 ODA327735 OMW327735 OWS327735 PGO327735 PQK327735 QAG327735 QKC327735 QTY327735 RDU327735 RNQ327735 RXM327735 SHI327735 SRE327735 TBA327735 TKW327735 TUS327735 UEO327735 UOK327735 UYG327735 VIC327735 VRY327735 WBU327735 WLQ327735 WVM327735 E393271 JA393271 SW393271 ACS393271 AMO393271 AWK393271 BGG393271 BQC393271 BZY393271 CJU393271 CTQ393271 DDM393271 DNI393271 DXE393271 EHA393271 EQW393271 FAS393271 FKO393271 FUK393271 GEG393271 GOC393271 GXY393271 HHU393271 HRQ393271 IBM393271 ILI393271 IVE393271 JFA393271 JOW393271 JYS393271 KIO393271 KSK393271 LCG393271 LMC393271 LVY393271 MFU393271 MPQ393271 MZM393271 NJI393271 NTE393271 ODA393271 OMW393271 OWS393271 PGO393271 PQK393271 QAG393271 QKC393271 QTY393271 RDU393271 RNQ393271 RXM393271 SHI393271 SRE393271 TBA393271 TKW393271 TUS393271 UEO393271 UOK393271 UYG393271 VIC393271 VRY393271 WBU393271 WLQ393271 WVM393271 E458807 JA458807 SW458807 ACS458807 AMO458807 AWK458807 BGG458807 BQC458807 BZY458807 CJU458807 CTQ458807 DDM458807 DNI458807 DXE458807 EHA458807 EQW458807 FAS458807 FKO458807 FUK458807 GEG458807 GOC458807 GXY458807 HHU458807 HRQ458807 IBM458807 ILI458807 IVE458807 JFA458807 JOW458807 JYS458807 KIO458807 KSK458807 LCG458807 LMC458807 LVY458807 MFU458807 MPQ458807 MZM458807 NJI458807 NTE458807 ODA458807 OMW458807 OWS458807 PGO458807 PQK458807 QAG458807 QKC458807 QTY458807 RDU458807 RNQ458807 RXM458807 SHI458807 SRE458807 TBA458807 TKW458807 TUS458807 UEO458807 UOK458807 UYG458807 VIC458807 VRY458807 WBU458807 WLQ458807 WVM458807 E524343 JA524343 SW524343 ACS524343 AMO524343 AWK524343 BGG524343 BQC524343 BZY524343 CJU524343 CTQ524343 DDM524343 DNI524343 DXE524343 EHA524343 EQW524343 FAS524343 FKO524343 FUK524343 GEG524343 GOC524343 GXY524343 HHU524343 HRQ524343 IBM524343 ILI524343 IVE524343 JFA524343 JOW524343 JYS524343 KIO524343 KSK524343 LCG524343 LMC524343 LVY524343 MFU524343 MPQ524343 MZM524343 NJI524343 NTE524343 ODA524343 OMW524343 OWS524343 PGO524343 PQK524343 QAG524343 QKC524343 QTY524343 RDU524343 RNQ524343 RXM524343 SHI524343 SRE524343 TBA524343 TKW524343 TUS524343 UEO524343 UOK524343 UYG524343 VIC524343 VRY524343 WBU524343 WLQ524343 WVM524343 E589879 JA589879 SW589879 ACS589879 AMO589879 AWK589879 BGG589879 BQC589879 BZY589879 CJU589879 CTQ589879 DDM589879 DNI589879 DXE589879 EHA589879 EQW589879 FAS589879 FKO589879 FUK589879 GEG589879 GOC589879 GXY589879 HHU589879 HRQ589879 IBM589879 ILI589879 IVE589879 JFA589879 JOW589879 JYS589879 KIO589879 KSK589879 LCG589879 LMC589879 LVY589879 MFU589879 MPQ589879 MZM589879 NJI589879 NTE589879 ODA589879 OMW589879 OWS589879 PGO589879 PQK589879 QAG589879 QKC589879 QTY589879 RDU589879 RNQ589879 RXM589879 SHI589879 SRE589879 TBA589879 TKW589879 TUS589879 UEO589879 UOK589879 UYG589879 VIC589879 VRY589879 WBU589879 WLQ589879 WVM589879 E655415 JA655415 SW655415 ACS655415 AMO655415 AWK655415 BGG655415 BQC655415 BZY655415 CJU655415 CTQ655415 DDM655415 DNI655415 DXE655415 EHA655415 EQW655415 FAS655415 FKO655415 FUK655415 GEG655415 GOC655415 GXY655415 HHU655415 HRQ655415 IBM655415 ILI655415 IVE655415 JFA655415 JOW655415 JYS655415 KIO655415 KSK655415 LCG655415 LMC655415 LVY655415 MFU655415 MPQ655415 MZM655415 NJI655415 NTE655415 ODA655415 OMW655415 OWS655415 PGO655415 PQK655415 QAG655415 QKC655415 QTY655415 RDU655415 RNQ655415 RXM655415 SHI655415 SRE655415 TBA655415 TKW655415 TUS655415 UEO655415 UOK655415 UYG655415 VIC655415 VRY655415 WBU655415 WLQ655415 WVM655415 E720951 JA720951 SW720951 ACS720951 AMO720951 AWK720951 BGG720951 BQC720951 BZY720951 CJU720951 CTQ720951 DDM720951 DNI720951 DXE720951 EHA720951 EQW720951 FAS720951 FKO720951 FUK720951 GEG720951 GOC720951 GXY720951 HHU720951 HRQ720951 IBM720951 ILI720951 IVE720951 JFA720951 JOW720951 JYS720951 KIO720951 KSK720951 LCG720951 LMC720951 LVY720951 MFU720951 MPQ720951 MZM720951 NJI720951 NTE720951 ODA720951 OMW720951 OWS720951 PGO720951 PQK720951 QAG720951 QKC720951 QTY720951 RDU720951 RNQ720951 RXM720951 SHI720951 SRE720951 TBA720951 TKW720951 TUS720951 UEO720951 UOK720951 UYG720951 VIC720951 VRY720951 WBU720951 WLQ720951 WVM720951 E786487 JA786487 SW786487 ACS786487 AMO786487 AWK786487 BGG786487 BQC786487 BZY786487 CJU786487 CTQ786487 DDM786487 DNI786487 DXE786487 EHA786487 EQW786487 FAS786487 FKO786487 FUK786487 GEG786487 GOC786487 GXY786487 HHU786487 HRQ786487 IBM786487 ILI786487 IVE786487 JFA786487 JOW786487 JYS786487 KIO786487 KSK786487 LCG786487 LMC786487 LVY786487 MFU786487 MPQ786487 MZM786487 NJI786487 NTE786487 ODA786487 OMW786487 OWS786487 PGO786487 PQK786487 QAG786487 QKC786487 QTY786487 RDU786487 RNQ786487 RXM786487 SHI786487 SRE786487 TBA786487 TKW786487 TUS786487 UEO786487 UOK786487 UYG786487 VIC786487 VRY786487 WBU786487 WLQ786487 WVM786487 E852023 JA852023 SW852023 ACS852023 AMO852023 AWK852023 BGG852023 BQC852023 BZY852023 CJU852023 CTQ852023 DDM852023 DNI852023 DXE852023 EHA852023 EQW852023 FAS852023 FKO852023 FUK852023 GEG852023 GOC852023 GXY852023 HHU852023 HRQ852023 IBM852023 ILI852023 IVE852023 JFA852023 JOW852023 JYS852023 KIO852023 KSK852023 LCG852023 LMC852023 LVY852023 MFU852023 MPQ852023 MZM852023 NJI852023 NTE852023 ODA852023 OMW852023 OWS852023 PGO852023 PQK852023 QAG852023 QKC852023 QTY852023 RDU852023 RNQ852023 RXM852023 SHI852023 SRE852023 TBA852023 TKW852023 TUS852023 UEO852023 UOK852023 UYG852023 VIC852023 VRY852023 WBU852023 WLQ852023 WVM852023 E917559 JA917559 SW917559 ACS917559 AMO917559 AWK917559 BGG917559 BQC917559 BZY917559 CJU917559 CTQ917559 DDM917559 DNI917559 DXE917559 EHA917559 EQW917559 FAS917559 FKO917559 FUK917559 GEG917559 GOC917559 GXY917559 HHU917559 HRQ917559 IBM917559 ILI917559 IVE917559 JFA917559 JOW917559 JYS917559 KIO917559 KSK917559 LCG917559 LMC917559 LVY917559 MFU917559 MPQ917559 MZM917559 NJI917559 NTE917559 ODA917559 OMW917559 OWS917559 PGO917559 PQK917559 QAG917559 QKC917559 QTY917559 RDU917559 RNQ917559 RXM917559 SHI917559 SRE917559 TBA917559 TKW917559 TUS917559 UEO917559 UOK917559 UYG917559 VIC917559 VRY917559 WBU917559 WLQ917559 WVM917559 E983095 JA983095 SW983095 ACS983095 AMO983095 AWK983095 BGG983095 BQC983095 BZY983095 CJU983095 CTQ983095 DDM983095 DNI983095 DXE983095 EHA983095 EQW983095 FAS983095 FKO983095 FUK983095 GEG983095 GOC983095 GXY983095 HHU983095 HRQ983095 IBM983095 ILI983095 IVE983095 JFA983095 JOW983095 JYS983095 KIO983095 KSK983095 LCG983095 LMC983095 LVY983095 MFU983095 MPQ983095 MZM983095 NJI983095 NTE983095 ODA983095 OMW983095 OWS983095 PGO983095 PQK983095 QAG983095 QKC983095 QTY983095 RDU983095 RNQ983095 RXM983095 SHI983095 SRE983095 TBA983095 TKW983095 TUS983095 UEO983095 UOK983095 UYG983095 VIC983095 VRY983095 WBU983095 WLQ983095 WVM983095 E44 JA44 SW44 ACS44 AMO44 AWK44 BGG44 BQC44 BZY44 CJU44 CTQ44 DDM44 DNI44 DXE44 EHA44 EQW44 FAS44 FKO44 FUK44 GEG44 GOC44 GXY44 HHU44 HRQ44 IBM44 ILI44 IVE44 JFA44 JOW44 JYS44 KIO44 KSK44 LCG44 LMC44 LVY44 MFU44 MPQ44 MZM44 NJI44 NTE44 ODA44 OMW44 OWS44 PGO44 PQK44 QAG44 QKC44 QTY44 RDU44 RNQ44 RXM44 SHI44 SRE44 TBA44 TKW44 TUS44 UEO44 UOK44 UYG44 VIC44 VRY44 WBU44 WLQ44 WVM44 E65580 JA65580 SW65580 ACS65580 AMO65580 AWK65580 BGG65580 BQC65580 BZY65580 CJU65580 CTQ65580 DDM65580 DNI65580 DXE65580 EHA65580 EQW65580 FAS65580 FKO65580 FUK65580 GEG65580 GOC65580 GXY65580 HHU65580 HRQ65580 IBM65580 ILI65580 IVE65580 JFA65580 JOW65580 JYS65580 KIO65580 KSK65580 LCG65580 LMC65580 LVY65580 MFU65580 MPQ65580 MZM65580 NJI65580 NTE65580 ODA65580 OMW65580 OWS65580 PGO65580 PQK65580 QAG65580 QKC65580 QTY65580 RDU65580 RNQ65580 RXM65580 SHI65580 SRE65580 TBA65580 TKW65580 TUS65580 UEO65580 UOK65580 UYG65580 VIC65580 VRY65580 WBU65580 WLQ65580 WVM65580 E131116 JA131116 SW131116 ACS131116 AMO131116 AWK131116 BGG131116 BQC131116 BZY131116 CJU131116 CTQ131116 DDM131116 DNI131116 DXE131116 EHA131116 EQW131116 FAS131116 FKO131116 FUK131116 GEG131116 GOC131116 GXY131116 HHU131116 HRQ131116 IBM131116 ILI131116 IVE131116 JFA131116 JOW131116 JYS131116 KIO131116 KSK131116 LCG131116 LMC131116 LVY131116 MFU131116 MPQ131116 MZM131116 NJI131116 NTE131116 ODA131116 OMW131116 OWS131116 PGO131116 PQK131116 QAG131116 QKC131116 QTY131116 RDU131116 RNQ131116 RXM131116 SHI131116 SRE131116 TBA131116 TKW131116 TUS131116 UEO131116 UOK131116 UYG131116 VIC131116 VRY131116 WBU131116 WLQ131116 WVM131116 E196652 JA196652 SW196652 ACS196652 AMO196652 AWK196652 BGG196652 BQC196652 BZY196652 CJU196652 CTQ196652 DDM196652 DNI196652 DXE196652 EHA196652 EQW196652 FAS196652 FKO196652 FUK196652 GEG196652 GOC196652 GXY196652 HHU196652 HRQ196652 IBM196652 ILI196652 IVE196652 JFA196652 JOW196652 JYS196652 KIO196652 KSK196652 LCG196652 LMC196652 LVY196652 MFU196652 MPQ196652 MZM196652 NJI196652 NTE196652 ODA196652 OMW196652 OWS196652 PGO196652 PQK196652 QAG196652 QKC196652 QTY196652 RDU196652 RNQ196652 RXM196652 SHI196652 SRE196652 TBA196652 TKW196652 TUS196652 UEO196652 UOK196652 UYG196652 VIC196652 VRY196652 WBU196652 WLQ196652 WVM196652 E262188 JA262188 SW262188 ACS262188 AMO262188 AWK262188 BGG262188 BQC262188 BZY262188 CJU262188 CTQ262188 DDM262188 DNI262188 DXE262188 EHA262188 EQW262188 FAS262188 FKO262188 FUK262188 GEG262188 GOC262188 GXY262188 HHU262188 HRQ262188 IBM262188 ILI262188 IVE262188 JFA262188 JOW262188 JYS262188 KIO262188 KSK262188 LCG262188 LMC262188 LVY262188 MFU262188 MPQ262188 MZM262188 NJI262188 NTE262188 ODA262188 OMW262188 OWS262188 PGO262188 PQK262188 QAG262188 QKC262188 QTY262188 RDU262188 RNQ262188 RXM262188 SHI262188 SRE262188 TBA262188 TKW262188 TUS262188 UEO262188 UOK262188 UYG262188 VIC262188 VRY262188 WBU262188 WLQ262188 WVM262188 E327724 JA327724 SW327724 ACS327724 AMO327724 AWK327724 BGG327724 BQC327724 BZY327724 CJU327724 CTQ327724 DDM327724 DNI327724 DXE327724 EHA327724 EQW327724 FAS327724 FKO327724 FUK327724 GEG327724 GOC327724 GXY327724 HHU327724 HRQ327724 IBM327724 ILI327724 IVE327724 JFA327724 JOW327724 JYS327724 KIO327724 KSK327724 LCG327724 LMC327724 LVY327724 MFU327724 MPQ327724 MZM327724 NJI327724 NTE327724 ODA327724 OMW327724 OWS327724 PGO327724 PQK327724 QAG327724 QKC327724 QTY327724 RDU327724 RNQ327724 RXM327724 SHI327724 SRE327724 TBA327724 TKW327724 TUS327724 UEO327724 UOK327724 UYG327724 VIC327724 VRY327724 WBU327724 WLQ327724 WVM327724 E393260 JA393260 SW393260 ACS393260 AMO393260 AWK393260 BGG393260 BQC393260 BZY393260 CJU393260 CTQ393260 DDM393260 DNI393260 DXE393260 EHA393260 EQW393260 FAS393260 FKO393260 FUK393260 GEG393260 GOC393260 GXY393260 HHU393260 HRQ393260 IBM393260 ILI393260 IVE393260 JFA393260 JOW393260 JYS393260 KIO393260 KSK393260 LCG393260 LMC393260 LVY393260 MFU393260 MPQ393260 MZM393260 NJI393260 NTE393260 ODA393260 OMW393260 OWS393260 PGO393260 PQK393260 QAG393260 QKC393260 QTY393260 RDU393260 RNQ393260 RXM393260 SHI393260 SRE393260 TBA393260 TKW393260 TUS393260 UEO393260 UOK393260 UYG393260 VIC393260 VRY393260 WBU393260 WLQ393260 WVM393260 E458796 JA458796 SW458796 ACS458796 AMO458796 AWK458796 BGG458796 BQC458796 BZY458796 CJU458796 CTQ458796 DDM458796 DNI458796 DXE458796 EHA458796 EQW458796 FAS458796 FKO458796 FUK458796 GEG458796 GOC458796 GXY458796 HHU458796 HRQ458796 IBM458796 ILI458796 IVE458796 JFA458796 JOW458796 JYS458796 KIO458796 KSK458796 LCG458796 LMC458796 LVY458796 MFU458796 MPQ458796 MZM458796 NJI458796 NTE458796 ODA458796 OMW458796 OWS458796 PGO458796 PQK458796 QAG458796 QKC458796 QTY458796 RDU458796 RNQ458796 RXM458796 SHI458796 SRE458796 TBA458796 TKW458796 TUS458796 UEO458796 UOK458796 UYG458796 VIC458796 VRY458796 WBU458796 WLQ458796 WVM458796 E524332 JA524332 SW524332 ACS524332 AMO524332 AWK524332 BGG524332 BQC524332 BZY524332 CJU524332 CTQ524332 DDM524332 DNI524332 DXE524332 EHA524332 EQW524332 FAS524332 FKO524332 FUK524332 GEG524332 GOC524332 GXY524332 HHU524332 HRQ524332 IBM524332 ILI524332 IVE524332 JFA524332 JOW524332 JYS524332 KIO524332 KSK524332 LCG524332 LMC524332 LVY524332 MFU524332 MPQ524332 MZM524332 NJI524332 NTE524332 ODA524332 OMW524332 OWS524332 PGO524332 PQK524332 QAG524332 QKC524332 QTY524332 RDU524332 RNQ524332 RXM524332 SHI524332 SRE524332 TBA524332 TKW524332 TUS524332 UEO524332 UOK524332 UYG524332 VIC524332 VRY524332 WBU524332 WLQ524332 WVM524332 E589868 JA589868 SW589868 ACS589868 AMO589868 AWK589868 BGG589868 BQC589868 BZY589868 CJU589868 CTQ589868 DDM589868 DNI589868 DXE589868 EHA589868 EQW589868 FAS589868 FKO589868 FUK589868 GEG589868 GOC589868 GXY589868 HHU589868 HRQ589868 IBM589868 ILI589868 IVE589868 JFA589868 JOW589868 JYS589868 KIO589868 KSK589868 LCG589868 LMC589868 LVY589868 MFU589868 MPQ589868 MZM589868 NJI589868 NTE589868 ODA589868 OMW589868 OWS589868 PGO589868 PQK589868 QAG589868 QKC589868 QTY589868 RDU589868 RNQ589868 RXM589868 SHI589868 SRE589868 TBA589868 TKW589868 TUS589868 UEO589868 UOK589868 UYG589868 VIC589868 VRY589868 WBU589868 WLQ589868 WVM589868 E655404 JA655404 SW655404 ACS655404 AMO655404 AWK655404 BGG655404 BQC655404 BZY655404 CJU655404 CTQ655404 DDM655404 DNI655404 DXE655404 EHA655404 EQW655404 FAS655404 FKO655404 FUK655404 GEG655404 GOC655404 GXY655404 HHU655404 HRQ655404 IBM655404 ILI655404 IVE655404 JFA655404 JOW655404 JYS655404 KIO655404 KSK655404 LCG655404 LMC655404 LVY655404 MFU655404 MPQ655404 MZM655404 NJI655404 NTE655404 ODA655404 OMW655404 OWS655404 PGO655404 PQK655404 QAG655404 QKC655404 QTY655404 RDU655404 RNQ655404 RXM655404 SHI655404 SRE655404 TBA655404 TKW655404 TUS655404 UEO655404 UOK655404 UYG655404 VIC655404 VRY655404 WBU655404 WLQ655404 WVM655404 E720940 JA720940 SW720940 ACS720940 AMO720940 AWK720940 BGG720940 BQC720940 BZY720940 CJU720940 CTQ720940 DDM720940 DNI720940 DXE720940 EHA720940 EQW720940 FAS720940 FKO720940 FUK720940 GEG720940 GOC720940 GXY720940 HHU720940 HRQ720940 IBM720940 ILI720940 IVE720940 JFA720940 JOW720940 JYS720940 KIO720940 KSK720940 LCG720940 LMC720940 LVY720940 MFU720940 MPQ720940 MZM720940 NJI720940 NTE720940 ODA720940 OMW720940 OWS720940 PGO720940 PQK720940 QAG720940 QKC720940 QTY720940 RDU720940 RNQ720940 RXM720940 SHI720940 SRE720940 TBA720940 TKW720940 TUS720940 UEO720940 UOK720940 UYG720940 VIC720940 VRY720940 WBU720940 WLQ720940 WVM720940 E786476 JA786476 SW786476 ACS786476 AMO786476 AWK786476 BGG786476 BQC786476 BZY786476 CJU786476 CTQ786476 DDM786476 DNI786476 DXE786476 EHA786476 EQW786476 FAS786476 FKO786476 FUK786476 GEG786476 GOC786476 GXY786476 HHU786476 HRQ786476 IBM786476 ILI786476 IVE786476 JFA786476 JOW786476 JYS786476 KIO786476 KSK786476 LCG786476 LMC786476 LVY786476 MFU786476 MPQ786476 MZM786476 NJI786476 NTE786476 ODA786476 OMW786476 OWS786476 PGO786476 PQK786476 QAG786476 QKC786476 QTY786476 RDU786476 RNQ786476 RXM786476 SHI786476 SRE786476 TBA786476 TKW786476 TUS786476 UEO786476 UOK786476 UYG786476 VIC786476 VRY786476 WBU786476 WLQ786476 WVM786476 E852012 JA852012 SW852012 ACS852012 AMO852012 AWK852012 BGG852012 BQC852012 BZY852012 CJU852012 CTQ852012 DDM852012 DNI852012 DXE852012 EHA852012 EQW852012 FAS852012 FKO852012 FUK852012 GEG852012 GOC852012 GXY852012 HHU852012 HRQ852012 IBM852012 ILI852012 IVE852012 JFA852012 JOW852012 JYS852012 KIO852012 KSK852012 LCG852012 LMC852012 LVY852012 MFU852012 MPQ852012 MZM852012 NJI852012 NTE852012 ODA852012 OMW852012 OWS852012 PGO852012 PQK852012 QAG852012 QKC852012 QTY852012 RDU852012 RNQ852012 RXM852012 SHI852012 SRE852012 TBA852012 TKW852012 TUS852012 UEO852012 UOK852012 UYG852012 VIC852012 VRY852012 WBU852012 WLQ852012 WVM852012 E917548 JA917548 SW917548 ACS917548 AMO917548 AWK917548 BGG917548 BQC917548 BZY917548 CJU917548 CTQ917548 DDM917548 DNI917548 DXE917548 EHA917548 EQW917548 FAS917548 FKO917548 FUK917548 GEG917548 GOC917548 GXY917548 HHU917548 HRQ917548 IBM917548 ILI917548 IVE917548 JFA917548 JOW917548 JYS917548 KIO917548 KSK917548 LCG917548 LMC917548 LVY917548 MFU917548 MPQ917548 MZM917548 NJI917548 NTE917548 ODA917548 OMW917548 OWS917548 PGO917548 PQK917548 QAG917548 QKC917548 QTY917548 RDU917548 RNQ917548 RXM917548 SHI917548 SRE917548 TBA917548 TKW917548 TUS917548 UEO917548 UOK917548 UYG917548 VIC917548 VRY917548 WBU917548 WLQ917548 WVM917548 E983084 JA983084 SW983084 ACS983084 AMO983084 AWK983084 BGG983084 BQC983084 BZY983084 CJU983084 CTQ983084 DDM983084 DNI983084 DXE983084 EHA983084 EQW983084 FAS983084 FKO983084 FUK983084 GEG983084 GOC983084 GXY983084 HHU983084 HRQ983084 IBM983084 ILI983084 IVE983084 JFA983084 JOW983084 JYS983084 KIO983084 KSK983084 LCG983084 LMC983084 LVY983084 MFU983084 MPQ983084 MZM983084 NJI983084 NTE983084 ODA983084 OMW983084 OWS983084 PGO983084 PQK983084 QAG983084 QKC983084 QTY983084 RDU983084 RNQ983084 RXM983084 SHI983084 SRE983084 TBA983084 TKW983084 TUS983084 UEO983084 UOK983084 UYG983084 VIC983084 VRY983084 WBU983084 WLQ983084 WVM983084" xr:uid="{00000000-0002-0000-0C00-000004000000}">
      <formula1>$F$169:$F$173</formula1>
    </dataValidation>
    <dataValidation type="list" allowBlank="1" showErrorMessage="1" prompt="Petite entreprise: Moins de 50 personnes et 10M€ CA annuel_x000a_Moyenne entreprise: Moins de 250 personnes et 50M€ CA annuel" sqref="E22:F22 JA22:JB22 SW22:SX22 ACS22:ACT22 AMO22:AMP22 AWK22:AWL22 BGG22:BGH22 BQC22:BQD22 BZY22:BZZ22 CJU22:CJV22 CTQ22:CTR22 DDM22:DDN22 DNI22:DNJ22 DXE22:DXF22 EHA22:EHB22 EQW22:EQX22 FAS22:FAT22 FKO22:FKP22 FUK22:FUL22 GEG22:GEH22 GOC22:GOD22 GXY22:GXZ22 HHU22:HHV22 HRQ22:HRR22 IBM22:IBN22 ILI22:ILJ22 IVE22:IVF22 JFA22:JFB22 JOW22:JOX22 JYS22:JYT22 KIO22:KIP22 KSK22:KSL22 LCG22:LCH22 LMC22:LMD22 LVY22:LVZ22 MFU22:MFV22 MPQ22:MPR22 MZM22:MZN22 NJI22:NJJ22 NTE22:NTF22 ODA22:ODB22 OMW22:OMX22 OWS22:OWT22 PGO22:PGP22 PQK22:PQL22 QAG22:QAH22 QKC22:QKD22 QTY22:QTZ22 RDU22:RDV22 RNQ22:RNR22 RXM22:RXN22 SHI22:SHJ22 SRE22:SRF22 TBA22:TBB22 TKW22:TKX22 TUS22:TUT22 UEO22:UEP22 UOK22:UOL22 UYG22:UYH22 VIC22:VID22 VRY22:VRZ22 WBU22:WBV22 WLQ22:WLR22 WVM22:WVN22 E65558:F65558 JA65558:JB65558 SW65558:SX65558 ACS65558:ACT65558 AMO65558:AMP65558 AWK65558:AWL65558 BGG65558:BGH65558 BQC65558:BQD65558 BZY65558:BZZ65558 CJU65558:CJV65558 CTQ65558:CTR65558 DDM65558:DDN65558 DNI65558:DNJ65558 DXE65558:DXF65558 EHA65558:EHB65558 EQW65558:EQX65558 FAS65558:FAT65558 FKO65558:FKP65558 FUK65558:FUL65558 GEG65558:GEH65558 GOC65558:GOD65558 GXY65558:GXZ65558 HHU65558:HHV65558 HRQ65558:HRR65558 IBM65558:IBN65558 ILI65558:ILJ65558 IVE65558:IVF65558 JFA65558:JFB65558 JOW65558:JOX65558 JYS65558:JYT65558 KIO65558:KIP65558 KSK65558:KSL65558 LCG65558:LCH65558 LMC65558:LMD65558 LVY65558:LVZ65558 MFU65558:MFV65558 MPQ65558:MPR65558 MZM65558:MZN65558 NJI65558:NJJ65558 NTE65558:NTF65558 ODA65558:ODB65558 OMW65558:OMX65558 OWS65558:OWT65558 PGO65558:PGP65558 PQK65558:PQL65558 QAG65558:QAH65558 QKC65558:QKD65558 QTY65558:QTZ65558 RDU65558:RDV65558 RNQ65558:RNR65558 RXM65558:RXN65558 SHI65558:SHJ65558 SRE65558:SRF65558 TBA65558:TBB65558 TKW65558:TKX65558 TUS65558:TUT65558 UEO65558:UEP65558 UOK65558:UOL65558 UYG65558:UYH65558 VIC65558:VID65558 VRY65558:VRZ65558 WBU65558:WBV65558 WLQ65558:WLR65558 WVM65558:WVN65558 E131094:F131094 JA131094:JB131094 SW131094:SX131094 ACS131094:ACT131094 AMO131094:AMP131094 AWK131094:AWL131094 BGG131094:BGH131094 BQC131094:BQD131094 BZY131094:BZZ131094 CJU131094:CJV131094 CTQ131094:CTR131094 DDM131094:DDN131094 DNI131094:DNJ131094 DXE131094:DXF131094 EHA131094:EHB131094 EQW131094:EQX131094 FAS131094:FAT131094 FKO131094:FKP131094 FUK131094:FUL131094 GEG131094:GEH131094 GOC131094:GOD131094 GXY131094:GXZ131094 HHU131094:HHV131094 HRQ131094:HRR131094 IBM131094:IBN131094 ILI131094:ILJ131094 IVE131094:IVF131094 JFA131094:JFB131094 JOW131094:JOX131094 JYS131094:JYT131094 KIO131094:KIP131094 KSK131094:KSL131094 LCG131094:LCH131094 LMC131094:LMD131094 LVY131094:LVZ131094 MFU131094:MFV131094 MPQ131094:MPR131094 MZM131094:MZN131094 NJI131094:NJJ131094 NTE131094:NTF131094 ODA131094:ODB131094 OMW131094:OMX131094 OWS131094:OWT131094 PGO131094:PGP131094 PQK131094:PQL131094 QAG131094:QAH131094 QKC131094:QKD131094 QTY131094:QTZ131094 RDU131094:RDV131094 RNQ131094:RNR131094 RXM131094:RXN131094 SHI131094:SHJ131094 SRE131094:SRF131094 TBA131094:TBB131094 TKW131094:TKX131094 TUS131094:TUT131094 UEO131094:UEP131094 UOK131094:UOL131094 UYG131094:UYH131094 VIC131094:VID131094 VRY131094:VRZ131094 WBU131094:WBV131094 WLQ131094:WLR131094 WVM131094:WVN131094 E196630:F196630 JA196630:JB196630 SW196630:SX196630 ACS196630:ACT196630 AMO196630:AMP196630 AWK196630:AWL196630 BGG196630:BGH196630 BQC196630:BQD196630 BZY196630:BZZ196630 CJU196630:CJV196630 CTQ196630:CTR196630 DDM196630:DDN196630 DNI196630:DNJ196630 DXE196630:DXF196630 EHA196630:EHB196630 EQW196630:EQX196630 FAS196630:FAT196630 FKO196630:FKP196630 FUK196630:FUL196630 GEG196630:GEH196630 GOC196630:GOD196630 GXY196630:GXZ196630 HHU196630:HHV196630 HRQ196630:HRR196630 IBM196630:IBN196630 ILI196630:ILJ196630 IVE196630:IVF196630 JFA196630:JFB196630 JOW196630:JOX196630 JYS196630:JYT196630 KIO196630:KIP196630 KSK196630:KSL196630 LCG196630:LCH196630 LMC196630:LMD196630 LVY196630:LVZ196630 MFU196630:MFV196630 MPQ196630:MPR196630 MZM196630:MZN196630 NJI196630:NJJ196630 NTE196630:NTF196630 ODA196630:ODB196630 OMW196630:OMX196630 OWS196630:OWT196630 PGO196630:PGP196630 PQK196630:PQL196630 QAG196630:QAH196630 QKC196630:QKD196630 QTY196630:QTZ196630 RDU196630:RDV196630 RNQ196630:RNR196630 RXM196630:RXN196630 SHI196630:SHJ196630 SRE196630:SRF196630 TBA196630:TBB196630 TKW196630:TKX196630 TUS196630:TUT196630 UEO196630:UEP196630 UOK196630:UOL196630 UYG196630:UYH196630 VIC196630:VID196630 VRY196630:VRZ196630 WBU196630:WBV196630 WLQ196630:WLR196630 WVM196630:WVN196630 E262166:F262166 JA262166:JB262166 SW262166:SX262166 ACS262166:ACT262166 AMO262166:AMP262166 AWK262166:AWL262166 BGG262166:BGH262166 BQC262166:BQD262166 BZY262166:BZZ262166 CJU262166:CJV262166 CTQ262166:CTR262166 DDM262166:DDN262166 DNI262166:DNJ262166 DXE262166:DXF262166 EHA262166:EHB262166 EQW262166:EQX262166 FAS262166:FAT262166 FKO262166:FKP262166 FUK262166:FUL262166 GEG262166:GEH262166 GOC262166:GOD262166 GXY262166:GXZ262166 HHU262166:HHV262166 HRQ262166:HRR262166 IBM262166:IBN262166 ILI262166:ILJ262166 IVE262166:IVF262166 JFA262166:JFB262166 JOW262166:JOX262166 JYS262166:JYT262166 KIO262166:KIP262166 KSK262166:KSL262166 LCG262166:LCH262166 LMC262166:LMD262166 LVY262166:LVZ262166 MFU262166:MFV262166 MPQ262166:MPR262166 MZM262166:MZN262166 NJI262166:NJJ262166 NTE262166:NTF262166 ODA262166:ODB262166 OMW262166:OMX262166 OWS262166:OWT262166 PGO262166:PGP262166 PQK262166:PQL262166 QAG262166:QAH262166 QKC262166:QKD262166 QTY262166:QTZ262166 RDU262166:RDV262166 RNQ262166:RNR262166 RXM262166:RXN262166 SHI262166:SHJ262166 SRE262166:SRF262166 TBA262166:TBB262166 TKW262166:TKX262166 TUS262166:TUT262166 UEO262166:UEP262166 UOK262166:UOL262166 UYG262166:UYH262166 VIC262166:VID262166 VRY262166:VRZ262166 WBU262166:WBV262166 WLQ262166:WLR262166 WVM262166:WVN262166 E327702:F327702 JA327702:JB327702 SW327702:SX327702 ACS327702:ACT327702 AMO327702:AMP327702 AWK327702:AWL327702 BGG327702:BGH327702 BQC327702:BQD327702 BZY327702:BZZ327702 CJU327702:CJV327702 CTQ327702:CTR327702 DDM327702:DDN327702 DNI327702:DNJ327702 DXE327702:DXF327702 EHA327702:EHB327702 EQW327702:EQX327702 FAS327702:FAT327702 FKO327702:FKP327702 FUK327702:FUL327702 GEG327702:GEH327702 GOC327702:GOD327702 GXY327702:GXZ327702 HHU327702:HHV327702 HRQ327702:HRR327702 IBM327702:IBN327702 ILI327702:ILJ327702 IVE327702:IVF327702 JFA327702:JFB327702 JOW327702:JOX327702 JYS327702:JYT327702 KIO327702:KIP327702 KSK327702:KSL327702 LCG327702:LCH327702 LMC327702:LMD327702 LVY327702:LVZ327702 MFU327702:MFV327702 MPQ327702:MPR327702 MZM327702:MZN327702 NJI327702:NJJ327702 NTE327702:NTF327702 ODA327702:ODB327702 OMW327702:OMX327702 OWS327702:OWT327702 PGO327702:PGP327702 PQK327702:PQL327702 QAG327702:QAH327702 QKC327702:QKD327702 QTY327702:QTZ327702 RDU327702:RDV327702 RNQ327702:RNR327702 RXM327702:RXN327702 SHI327702:SHJ327702 SRE327702:SRF327702 TBA327702:TBB327702 TKW327702:TKX327702 TUS327702:TUT327702 UEO327702:UEP327702 UOK327702:UOL327702 UYG327702:UYH327702 VIC327702:VID327702 VRY327702:VRZ327702 WBU327702:WBV327702 WLQ327702:WLR327702 WVM327702:WVN327702 E393238:F393238 JA393238:JB393238 SW393238:SX393238 ACS393238:ACT393238 AMO393238:AMP393238 AWK393238:AWL393238 BGG393238:BGH393238 BQC393238:BQD393238 BZY393238:BZZ393238 CJU393238:CJV393238 CTQ393238:CTR393238 DDM393238:DDN393238 DNI393238:DNJ393238 DXE393238:DXF393238 EHA393238:EHB393238 EQW393238:EQX393238 FAS393238:FAT393238 FKO393238:FKP393238 FUK393238:FUL393238 GEG393238:GEH393238 GOC393238:GOD393238 GXY393238:GXZ393238 HHU393238:HHV393238 HRQ393238:HRR393238 IBM393238:IBN393238 ILI393238:ILJ393238 IVE393238:IVF393238 JFA393238:JFB393238 JOW393238:JOX393238 JYS393238:JYT393238 KIO393238:KIP393238 KSK393238:KSL393238 LCG393238:LCH393238 LMC393238:LMD393238 LVY393238:LVZ393238 MFU393238:MFV393238 MPQ393238:MPR393238 MZM393238:MZN393238 NJI393238:NJJ393238 NTE393238:NTF393238 ODA393238:ODB393238 OMW393238:OMX393238 OWS393238:OWT393238 PGO393238:PGP393238 PQK393238:PQL393238 QAG393238:QAH393238 QKC393238:QKD393238 QTY393238:QTZ393238 RDU393238:RDV393238 RNQ393238:RNR393238 RXM393238:RXN393238 SHI393238:SHJ393238 SRE393238:SRF393238 TBA393238:TBB393238 TKW393238:TKX393238 TUS393238:TUT393238 UEO393238:UEP393238 UOK393238:UOL393238 UYG393238:UYH393238 VIC393238:VID393238 VRY393238:VRZ393238 WBU393238:WBV393238 WLQ393238:WLR393238 WVM393238:WVN393238 E458774:F458774 JA458774:JB458774 SW458774:SX458774 ACS458774:ACT458774 AMO458774:AMP458774 AWK458774:AWL458774 BGG458774:BGH458774 BQC458774:BQD458774 BZY458774:BZZ458774 CJU458774:CJV458774 CTQ458774:CTR458774 DDM458774:DDN458774 DNI458774:DNJ458774 DXE458774:DXF458774 EHA458774:EHB458774 EQW458774:EQX458774 FAS458774:FAT458774 FKO458774:FKP458774 FUK458774:FUL458774 GEG458774:GEH458774 GOC458774:GOD458774 GXY458774:GXZ458774 HHU458774:HHV458774 HRQ458774:HRR458774 IBM458774:IBN458774 ILI458774:ILJ458774 IVE458774:IVF458774 JFA458774:JFB458774 JOW458774:JOX458774 JYS458774:JYT458774 KIO458774:KIP458774 KSK458774:KSL458774 LCG458774:LCH458774 LMC458774:LMD458774 LVY458774:LVZ458774 MFU458774:MFV458774 MPQ458774:MPR458774 MZM458774:MZN458774 NJI458774:NJJ458774 NTE458774:NTF458774 ODA458774:ODB458774 OMW458774:OMX458774 OWS458774:OWT458774 PGO458774:PGP458774 PQK458774:PQL458774 QAG458774:QAH458774 QKC458774:QKD458774 QTY458774:QTZ458774 RDU458774:RDV458774 RNQ458774:RNR458774 RXM458774:RXN458774 SHI458774:SHJ458774 SRE458774:SRF458774 TBA458774:TBB458774 TKW458774:TKX458774 TUS458774:TUT458774 UEO458774:UEP458774 UOK458774:UOL458774 UYG458774:UYH458774 VIC458774:VID458774 VRY458774:VRZ458774 WBU458774:WBV458774 WLQ458774:WLR458774 WVM458774:WVN458774 E524310:F524310 JA524310:JB524310 SW524310:SX524310 ACS524310:ACT524310 AMO524310:AMP524310 AWK524310:AWL524310 BGG524310:BGH524310 BQC524310:BQD524310 BZY524310:BZZ524310 CJU524310:CJV524310 CTQ524310:CTR524310 DDM524310:DDN524310 DNI524310:DNJ524310 DXE524310:DXF524310 EHA524310:EHB524310 EQW524310:EQX524310 FAS524310:FAT524310 FKO524310:FKP524310 FUK524310:FUL524310 GEG524310:GEH524310 GOC524310:GOD524310 GXY524310:GXZ524310 HHU524310:HHV524310 HRQ524310:HRR524310 IBM524310:IBN524310 ILI524310:ILJ524310 IVE524310:IVF524310 JFA524310:JFB524310 JOW524310:JOX524310 JYS524310:JYT524310 KIO524310:KIP524310 KSK524310:KSL524310 LCG524310:LCH524310 LMC524310:LMD524310 LVY524310:LVZ524310 MFU524310:MFV524310 MPQ524310:MPR524310 MZM524310:MZN524310 NJI524310:NJJ524310 NTE524310:NTF524310 ODA524310:ODB524310 OMW524310:OMX524310 OWS524310:OWT524310 PGO524310:PGP524310 PQK524310:PQL524310 QAG524310:QAH524310 QKC524310:QKD524310 QTY524310:QTZ524310 RDU524310:RDV524310 RNQ524310:RNR524310 RXM524310:RXN524310 SHI524310:SHJ524310 SRE524310:SRF524310 TBA524310:TBB524310 TKW524310:TKX524310 TUS524310:TUT524310 UEO524310:UEP524310 UOK524310:UOL524310 UYG524310:UYH524310 VIC524310:VID524310 VRY524310:VRZ524310 WBU524310:WBV524310 WLQ524310:WLR524310 WVM524310:WVN524310 E589846:F589846 JA589846:JB589846 SW589846:SX589846 ACS589846:ACT589846 AMO589846:AMP589846 AWK589846:AWL589846 BGG589846:BGH589846 BQC589846:BQD589846 BZY589846:BZZ589846 CJU589846:CJV589846 CTQ589846:CTR589846 DDM589846:DDN589846 DNI589846:DNJ589846 DXE589846:DXF589846 EHA589846:EHB589846 EQW589846:EQX589846 FAS589846:FAT589846 FKO589846:FKP589846 FUK589846:FUL589846 GEG589846:GEH589846 GOC589846:GOD589846 GXY589846:GXZ589846 HHU589846:HHV589846 HRQ589846:HRR589846 IBM589846:IBN589846 ILI589846:ILJ589846 IVE589846:IVF589846 JFA589846:JFB589846 JOW589846:JOX589846 JYS589846:JYT589846 KIO589846:KIP589846 KSK589846:KSL589846 LCG589846:LCH589846 LMC589846:LMD589846 LVY589846:LVZ589846 MFU589846:MFV589846 MPQ589846:MPR589846 MZM589846:MZN589846 NJI589846:NJJ589846 NTE589846:NTF589846 ODA589846:ODB589846 OMW589846:OMX589846 OWS589846:OWT589846 PGO589846:PGP589846 PQK589846:PQL589846 QAG589846:QAH589846 QKC589846:QKD589846 QTY589846:QTZ589846 RDU589846:RDV589846 RNQ589846:RNR589846 RXM589846:RXN589846 SHI589846:SHJ589846 SRE589846:SRF589846 TBA589846:TBB589846 TKW589846:TKX589846 TUS589846:TUT589846 UEO589846:UEP589846 UOK589846:UOL589846 UYG589846:UYH589846 VIC589846:VID589846 VRY589846:VRZ589846 WBU589846:WBV589846 WLQ589846:WLR589846 WVM589846:WVN589846 E655382:F655382 JA655382:JB655382 SW655382:SX655382 ACS655382:ACT655382 AMO655382:AMP655382 AWK655382:AWL655382 BGG655382:BGH655382 BQC655382:BQD655382 BZY655382:BZZ655382 CJU655382:CJV655382 CTQ655382:CTR655382 DDM655382:DDN655382 DNI655382:DNJ655382 DXE655382:DXF655382 EHA655382:EHB655382 EQW655382:EQX655382 FAS655382:FAT655382 FKO655382:FKP655382 FUK655382:FUL655382 GEG655382:GEH655382 GOC655382:GOD655382 GXY655382:GXZ655382 HHU655382:HHV655382 HRQ655382:HRR655382 IBM655382:IBN655382 ILI655382:ILJ655382 IVE655382:IVF655382 JFA655382:JFB655382 JOW655382:JOX655382 JYS655382:JYT655382 KIO655382:KIP655382 KSK655382:KSL655382 LCG655382:LCH655382 LMC655382:LMD655382 LVY655382:LVZ655382 MFU655382:MFV655382 MPQ655382:MPR655382 MZM655382:MZN655382 NJI655382:NJJ655382 NTE655382:NTF655382 ODA655382:ODB655382 OMW655382:OMX655382 OWS655382:OWT655382 PGO655382:PGP655382 PQK655382:PQL655382 QAG655382:QAH655382 QKC655382:QKD655382 QTY655382:QTZ655382 RDU655382:RDV655382 RNQ655382:RNR655382 RXM655382:RXN655382 SHI655382:SHJ655382 SRE655382:SRF655382 TBA655382:TBB655382 TKW655382:TKX655382 TUS655382:TUT655382 UEO655382:UEP655382 UOK655382:UOL655382 UYG655382:UYH655382 VIC655382:VID655382 VRY655382:VRZ655382 WBU655382:WBV655382 WLQ655382:WLR655382 WVM655382:WVN655382 E720918:F720918 JA720918:JB720918 SW720918:SX720918 ACS720918:ACT720918 AMO720918:AMP720918 AWK720918:AWL720918 BGG720918:BGH720918 BQC720918:BQD720918 BZY720918:BZZ720918 CJU720918:CJV720918 CTQ720918:CTR720918 DDM720918:DDN720918 DNI720918:DNJ720918 DXE720918:DXF720918 EHA720918:EHB720918 EQW720918:EQX720918 FAS720918:FAT720918 FKO720918:FKP720918 FUK720918:FUL720918 GEG720918:GEH720918 GOC720918:GOD720918 GXY720918:GXZ720918 HHU720918:HHV720918 HRQ720918:HRR720918 IBM720918:IBN720918 ILI720918:ILJ720918 IVE720918:IVF720918 JFA720918:JFB720918 JOW720918:JOX720918 JYS720918:JYT720918 KIO720918:KIP720918 KSK720918:KSL720918 LCG720918:LCH720918 LMC720918:LMD720918 LVY720918:LVZ720918 MFU720918:MFV720918 MPQ720918:MPR720918 MZM720918:MZN720918 NJI720918:NJJ720918 NTE720918:NTF720918 ODA720918:ODB720918 OMW720918:OMX720918 OWS720918:OWT720918 PGO720918:PGP720918 PQK720918:PQL720918 QAG720918:QAH720918 QKC720918:QKD720918 QTY720918:QTZ720918 RDU720918:RDV720918 RNQ720918:RNR720918 RXM720918:RXN720918 SHI720918:SHJ720918 SRE720918:SRF720918 TBA720918:TBB720918 TKW720918:TKX720918 TUS720918:TUT720918 UEO720918:UEP720918 UOK720918:UOL720918 UYG720918:UYH720918 VIC720918:VID720918 VRY720918:VRZ720918 WBU720918:WBV720918 WLQ720918:WLR720918 WVM720918:WVN720918 E786454:F786454 JA786454:JB786454 SW786454:SX786454 ACS786454:ACT786454 AMO786454:AMP786454 AWK786454:AWL786454 BGG786454:BGH786454 BQC786454:BQD786454 BZY786454:BZZ786454 CJU786454:CJV786454 CTQ786454:CTR786454 DDM786454:DDN786454 DNI786454:DNJ786454 DXE786454:DXF786454 EHA786454:EHB786454 EQW786454:EQX786454 FAS786454:FAT786454 FKO786454:FKP786454 FUK786454:FUL786454 GEG786454:GEH786454 GOC786454:GOD786454 GXY786454:GXZ786454 HHU786454:HHV786454 HRQ786454:HRR786454 IBM786454:IBN786454 ILI786454:ILJ786454 IVE786454:IVF786454 JFA786454:JFB786454 JOW786454:JOX786454 JYS786454:JYT786454 KIO786454:KIP786454 KSK786454:KSL786454 LCG786454:LCH786454 LMC786454:LMD786454 LVY786454:LVZ786454 MFU786454:MFV786454 MPQ786454:MPR786454 MZM786454:MZN786454 NJI786454:NJJ786454 NTE786454:NTF786454 ODA786454:ODB786454 OMW786454:OMX786454 OWS786454:OWT786454 PGO786454:PGP786454 PQK786454:PQL786454 QAG786454:QAH786454 QKC786454:QKD786454 QTY786454:QTZ786454 RDU786454:RDV786454 RNQ786454:RNR786454 RXM786454:RXN786454 SHI786454:SHJ786454 SRE786454:SRF786454 TBA786454:TBB786454 TKW786454:TKX786454 TUS786454:TUT786454 UEO786454:UEP786454 UOK786454:UOL786454 UYG786454:UYH786454 VIC786454:VID786454 VRY786454:VRZ786454 WBU786454:WBV786454 WLQ786454:WLR786454 WVM786454:WVN786454 E851990:F851990 JA851990:JB851990 SW851990:SX851990 ACS851990:ACT851990 AMO851990:AMP851990 AWK851990:AWL851990 BGG851990:BGH851990 BQC851990:BQD851990 BZY851990:BZZ851990 CJU851990:CJV851990 CTQ851990:CTR851990 DDM851990:DDN851990 DNI851990:DNJ851990 DXE851990:DXF851990 EHA851990:EHB851990 EQW851990:EQX851990 FAS851990:FAT851990 FKO851990:FKP851990 FUK851990:FUL851990 GEG851990:GEH851990 GOC851990:GOD851990 GXY851990:GXZ851990 HHU851990:HHV851990 HRQ851990:HRR851990 IBM851990:IBN851990 ILI851990:ILJ851990 IVE851990:IVF851990 JFA851990:JFB851990 JOW851990:JOX851990 JYS851990:JYT851990 KIO851990:KIP851990 KSK851990:KSL851990 LCG851990:LCH851990 LMC851990:LMD851990 LVY851990:LVZ851990 MFU851990:MFV851990 MPQ851990:MPR851990 MZM851990:MZN851990 NJI851990:NJJ851990 NTE851990:NTF851990 ODA851990:ODB851990 OMW851990:OMX851990 OWS851990:OWT851990 PGO851990:PGP851990 PQK851990:PQL851990 QAG851990:QAH851990 QKC851990:QKD851990 QTY851990:QTZ851990 RDU851990:RDV851990 RNQ851990:RNR851990 RXM851990:RXN851990 SHI851990:SHJ851990 SRE851990:SRF851990 TBA851990:TBB851990 TKW851990:TKX851990 TUS851990:TUT851990 UEO851990:UEP851990 UOK851990:UOL851990 UYG851990:UYH851990 VIC851990:VID851990 VRY851990:VRZ851990 WBU851990:WBV851990 WLQ851990:WLR851990 WVM851990:WVN851990 E917526:F917526 JA917526:JB917526 SW917526:SX917526 ACS917526:ACT917526 AMO917526:AMP917526 AWK917526:AWL917526 BGG917526:BGH917526 BQC917526:BQD917526 BZY917526:BZZ917526 CJU917526:CJV917526 CTQ917526:CTR917526 DDM917526:DDN917526 DNI917526:DNJ917526 DXE917526:DXF917526 EHA917526:EHB917526 EQW917526:EQX917526 FAS917526:FAT917526 FKO917526:FKP917526 FUK917526:FUL917526 GEG917526:GEH917526 GOC917526:GOD917526 GXY917526:GXZ917526 HHU917526:HHV917526 HRQ917526:HRR917526 IBM917526:IBN917526 ILI917526:ILJ917526 IVE917526:IVF917526 JFA917526:JFB917526 JOW917526:JOX917526 JYS917526:JYT917526 KIO917526:KIP917526 KSK917526:KSL917526 LCG917526:LCH917526 LMC917526:LMD917526 LVY917526:LVZ917526 MFU917526:MFV917526 MPQ917526:MPR917526 MZM917526:MZN917526 NJI917526:NJJ917526 NTE917526:NTF917526 ODA917526:ODB917526 OMW917526:OMX917526 OWS917526:OWT917526 PGO917526:PGP917526 PQK917526:PQL917526 QAG917526:QAH917526 QKC917526:QKD917526 QTY917526:QTZ917526 RDU917526:RDV917526 RNQ917526:RNR917526 RXM917526:RXN917526 SHI917526:SHJ917526 SRE917526:SRF917526 TBA917526:TBB917526 TKW917526:TKX917526 TUS917526:TUT917526 UEO917526:UEP917526 UOK917526:UOL917526 UYG917526:UYH917526 VIC917526:VID917526 VRY917526:VRZ917526 WBU917526:WBV917526 WLQ917526:WLR917526 WVM917526:WVN917526 E983062:F983062 JA983062:JB983062 SW983062:SX983062 ACS983062:ACT983062 AMO983062:AMP983062 AWK983062:AWL983062 BGG983062:BGH983062 BQC983062:BQD983062 BZY983062:BZZ983062 CJU983062:CJV983062 CTQ983062:CTR983062 DDM983062:DDN983062 DNI983062:DNJ983062 DXE983062:DXF983062 EHA983062:EHB983062 EQW983062:EQX983062 FAS983062:FAT983062 FKO983062:FKP983062 FUK983062:FUL983062 GEG983062:GEH983062 GOC983062:GOD983062 GXY983062:GXZ983062 HHU983062:HHV983062 HRQ983062:HRR983062 IBM983062:IBN983062 ILI983062:ILJ983062 IVE983062:IVF983062 JFA983062:JFB983062 JOW983062:JOX983062 JYS983062:JYT983062 KIO983062:KIP983062 KSK983062:KSL983062 LCG983062:LCH983062 LMC983062:LMD983062 LVY983062:LVZ983062 MFU983062:MFV983062 MPQ983062:MPR983062 MZM983062:MZN983062 NJI983062:NJJ983062 NTE983062:NTF983062 ODA983062:ODB983062 OMW983062:OMX983062 OWS983062:OWT983062 PGO983062:PGP983062 PQK983062:PQL983062 QAG983062:QAH983062 QKC983062:QKD983062 QTY983062:QTZ983062 RDU983062:RDV983062 RNQ983062:RNR983062 RXM983062:RXN983062 SHI983062:SHJ983062 SRE983062:SRF983062 TBA983062:TBB983062 TKW983062:TKX983062 TUS983062:TUT983062 UEO983062:UEP983062 UOK983062:UOL983062 UYG983062:UYH983062 VIC983062:VID983062 VRY983062:VRZ983062 WBU983062:WBV983062 WLQ983062:WLR983062 WVM983062:WVN983062" xr:uid="{00000000-0002-0000-0C00-000005000000}">
      <formula1>$C$168:$C$171</formula1>
    </dataValidation>
    <dataValidation allowBlank="1" showErrorMessage="1" promptTitle="Attention :" prompt="Cette valeur rentre dans le calcul des consommations._x000a_Bien vérifier les régimes de fonctionnement :_x000a_- Côté sondes à l'entrée de la PAC la température doit être comprise entre -3 °C et 8 °C._x000a_- Côté chaud sortie PAC de 45 à 60°C." sqref="E30 JA30 SW30 ACS30 AMO30 AWK30 BGG30 BQC30 BZY30 CJU30 CTQ30 DDM30 DNI30 DXE30 EHA30 EQW30 FAS30 FKO30 FUK30 GEG30 GOC30 GXY30 HHU30 HRQ30 IBM30 ILI30 IVE30 JFA30 JOW30 JYS30 KIO30 KSK30 LCG30 LMC30 LVY30 MFU30 MPQ30 MZM30 NJI30 NTE30 ODA30 OMW30 OWS30 PGO30 PQK30 QAG30 QKC30 QTY30 RDU30 RNQ30 RXM30 SHI30 SRE30 TBA30 TKW30 TUS30 UEO30 UOK30 UYG30 VIC30 VRY30 WBU30 WLQ30 WVM30 E65566 JA65566 SW65566 ACS65566 AMO65566 AWK65566 BGG65566 BQC65566 BZY65566 CJU65566 CTQ65566 DDM65566 DNI65566 DXE65566 EHA65566 EQW65566 FAS65566 FKO65566 FUK65566 GEG65566 GOC65566 GXY65566 HHU65566 HRQ65566 IBM65566 ILI65566 IVE65566 JFA65566 JOW65566 JYS65566 KIO65566 KSK65566 LCG65566 LMC65566 LVY65566 MFU65566 MPQ65566 MZM65566 NJI65566 NTE65566 ODA65566 OMW65566 OWS65566 PGO65566 PQK65566 QAG65566 QKC65566 QTY65566 RDU65566 RNQ65566 RXM65566 SHI65566 SRE65566 TBA65566 TKW65566 TUS65566 UEO65566 UOK65566 UYG65566 VIC65566 VRY65566 WBU65566 WLQ65566 WVM65566 E131102 JA131102 SW131102 ACS131102 AMO131102 AWK131102 BGG131102 BQC131102 BZY131102 CJU131102 CTQ131102 DDM131102 DNI131102 DXE131102 EHA131102 EQW131102 FAS131102 FKO131102 FUK131102 GEG131102 GOC131102 GXY131102 HHU131102 HRQ131102 IBM131102 ILI131102 IVE131102 JFA131102 JOW131102 JYS131102 KIO131102 KSK131102 LCG131102 LMC131102 LVY131102 MFU131102 MPQ131102 MZM131102 NJI131102 NTE131102 ODA131102 OMW131102 OWS131102 PGO131102 PQK131102 QAG131102 QKC131102 QTY131102 RDU131102 RNQ131102 RXM131102 SHI131102 SRE131102 TBA131102 TKW131102 TUS131102 UEO131102 UOK131102 UYG131102 VIC131102 VRY131102 WBU131102 WLQ131102 WVM131102 E196638 JA196638 SW196638 ACS196638 AMO196638 AWK196638 BGG196638 BQC196638 BZY196638 CJU196638 CTQ196638 DDM196638 DNI196638 DXE196638 EHA196638 EQW196638 FAS196638 FKO196638 FUK196638 GEG196638 GOC196638 GXY196638 HHU196638 HRQ196638 IBM196638 ILI196638 IVE196638 JFA196638 JOW196638 JYS196638 KIO196638 KSK196638 LCG196638 LMC196638 LVY196638 MFU196638 MPQ196638 MZM196638 NJI196638 NTE196638 ODA196638 OMW196638 OWS196638 PGO196638 PQK196638 QAG196638 QKC196638 QTY196638 RDU196638 RNQ196638 RXM196638 SHI196638 SRE196638 TBA196638 TKW196638 TUS196638 UEO196638 UOK196638 UYG196638 VIC196638 VRY196638 WBU196638 WLQ196638 WVM196638 E262174 JA262174 SW262174 ACS262174 AMO262174 AWK262174 BGG262174 BQC262174 BZY262174 CJU262174 CTQ262174 DDM262174 DNI262174 DXE262174 EHA262174 EQW262174 FAS262174 FKO262174 FUK262174 GEG262174 GOC262174 GXY262174 HHU262174 HRQ262174 IBM262174 ILI262174 IVE262174 JFA262174 JOW262174 JYS262174 KIO262174 KSK262174 LCG262174 LMC262174 LVY262174 MFU262174 MPQ262174 MZM262174 NJI262174 NTE262174 ODA262174 OMW262174 OWS262174 PGO262174 PQK262174 QAG262174 QKC262174 QTY262174 RDU262174 RNQ262174 RXM262174 SHI262174 SRE262174 TBA262174 TKW262174 TUS262174 UEO262174 UOK262174 UYG262174 VIC262174 VRY262174 WBU262174 WLQ262174 WVM262174 E327710 JA327710 SW327710 ACS327710 AMO327710 AWK327710 BGG327710 BQC327710 BZY327710 CJU327710 CTQ327710 DDM327710 DNI327710 DXE327710 EHA327710 EQW327710 FAS327710 FKO327710 FUK327710 GEG327710 GOC327710 GXY327710 HHU327710 HRQ327710 IBM327710 ILI327710 IVE327710 JFA327710 JOW327710 JYS327710 KIO327710 KSK327710 LCG327710 LMC327710 LVY327710 MFU327710 MPQ327710 MZM327710 NJI327710 NTE327710 ODA327710 OMW327710 OWS327710 PGO327710 PQK327710 QAG327710 QKC327710 QTY327710 RDU327710 RNQ327710 RXM327710 SHI327710 SRE327710 TBA327710 TKW327710 TUS327710 UEO327710 UOK327710 UYG327710 VIC327710 VRY327710 WBU327710 WLQ327710 WVM327710 E393246 JA393246 SW393246 ACS393246 AMO393246 AWK393246 BGG393246 BQC393246 BZY393246 CJU393246 CTQ393246 DDM393246 DNI393246 DXE393246 EHA393246 EQW393246 FAS393246 FKO393246 FUK393246 GEG393246 GOC393246 GXY393246 HHU393246 HRQ393246 IBM393246 ILI393246 IVE393246 JFA393246 JOW393246 JYS393246 KIO393246 KSK393246 LCG393246 LMC393246 LVY393246 MFU393246 MPQ393246 MZM393246 NJI393246 NTE393246 ODA393246 OMW393246 OWS393246 PGO393246 PQK393246 QAG393246 QKC393246 QTY393246 RDU393246 RNQ393246 RXM393246 SHI393246 SRE393246 TBA393246 TKW393246 TUS393246 UEO393246 UOK393246 UYG393246 VIC393246 VRY393246 WBU393246 WLQ393246 WVM393246 E458782 JA458782 SW458782 ACS458782 AMO458782 AWK458782 BGG458782 BQC458782 BZY458782 CJU458782 CTQ458782 DDM458782 DNI458782 DXE458782 EHA458782 EQW458782 FAS458782 FKO458782 FUK458782 GEG458782 GOC458782 GXY458782 HHU458782 HRQ458782 IBM458782 ILI458782 IVE458782 JFA458782 JOW458782 JYS458782 KIO458782 KSK458782 LCG458782 LMC458782 LVY458782 MFU458782 MPQ458782 MZM458782 NJI458782 NTE458782 ODA458782 OMW458782 OWS458782 PGO458782 PQK458782 QAG458782 QKC458782 QTY458782 RDU458782 RNQ458782 RXM458782 SHI458782 SRE458782 TBA458782 TKW458782 TUS458782 UEO458782 UOK458782 UYG458782 VIC458782 VRY458782 WBU458782 WLQ458782 WVM458782 E524318 JA524318 SW524318 ACS524318 AMO524318 AWK524318 BGG524318 BQC524318 BZY524318 CJU524318 CTQ524318 DDM524318 DNI524318 DXE524318 EHA524318 EQW524318 FAS524318 FKO524318 FUK524318 GEG524318 GOC524318 GXY524318 HHU524318 HRQ524318 IBM524318 ILI524318 IVE524318 JFA524318 JOW524318 JYS524318 KIO524318 KSK524318 LCG524318 LMC524318 LVY524318 MFU524318 MPQ524318 MZM524318 NJI524318 NTE524318 ODA524318 OMW524318 OWS524318 PGO524318 PQK524318 QAG524318 QKC524318 QTY524318 RDU524318 RNQ524318 RXM524318 SHI524318 SRE524318 TBA524318 TKW524318 TUS524318 UEO524318 UOK524318 UYG524318 VIC524318 VRY524318 WBU524318 WLQ524318 WVM524318 E589854 JA589854 SW589854 ACS589854 AMO589854 AWK589854 BGG589854 BQC589854 BZY589854 CJU589854 CTQ589854 DDM589854 DNI589854 DXE589854 EHA589854 EQW589854 FAS589854 FKO589854 FUK589854 GEG589854 GOC589854 GXY589854 HHU589854 HRQ589854 IBM589854 ILI589854 IVE589854 JFA589854 JOW589854 JYS589854 KIO589854 KSK589854 LCG589854 LMC589854 LVY589854 MFU589854 MPQ589854 MZM589854 NJI589854 NTE589854 ODA589854 OMW589854 OWS589854 PGO589854 PQK589854 QAG589854 QKC589854 QTY589854 RDU589854 RNQ589854 RXM589854 SHI589854 SRE589854 TBA589854 TKW589854 TUS589854 UEO589854 UOK589854 UYG589854 VIC589854 VRY589854 WBU589854 WLQ589854 WVM589854 E655390 JA655390 SW655390 ACS655390 AMO655390 AWK655390 BGG655390 BQC655390 BZY655390 CJU655390 CTQ655390 DDM655390 DNI655390 DXE655390 EHA655390 EQW655390 FAS655390 FKO655390 FUK655390 GEG655390 GOC655390 GXY655390 HHU655390 HRQ655390 IBM655390 ILI655390 IVE655390 JFA655390 JOW655390 JYS655390 KIO655390 KSK655390 LCG655390 LMC655390 LVY655390 MFU655390 MPQ655390 MZM655390 NJI655390 NTE655390 ODA655390 OMW655390 OWS655390 PGO655390 PQK655390 QAG655390 QKC655390 QTY655390 RDU655390 RNQ655390 RXM655390 SHI655390 SRE655390 TBA655390 TKW655390 TUS655390 UEO655390 UOK655390 UYG655390 VIC655390 VRY655390 WBU655390 WLQ655390 WVM655390 E720926 JA720926 SW720926 ACS720926 AMO720926 AWK720926 BGG720926 BQC720926 BZY720926 CJU720926 CTQ720926 DDM720926 DNI720926 DXE720926 EHA720926 EQW720926 FAS720926 FKO720926 FUK720926 GEG720926 GOC720926 GXY720926 HHU720926 HRQ720926 IBM720926 ILI720926 IVE720926 JFA720926 JOW720926 JYS720926 KIO720926 KSK720926 LCG720926 LMC720926 LVY720926 MFU720926 MPQ720926 MZM720926 NJI720926 NTE720926 ODA720926 OMW720926 OWS720926 PGO720926 PQK720926 QAG720926 QKC720926 QTY720926 RDU720926 RNQ720926 RXM720926 SHI720926 SRE720926 TBA720926 TKW720926 TUS720926 UEO720926 UOK720926 UYG720926 VIC720926 VRY720926 WBU720926 WLQ720926 WVM720926 E786462 JA786462 SW786462 ACS786462 AMO786462 AWK786462 BGG786462 BQC786462 BZY786462 CJU786462 CTQ786462 DDM786462 DNI786462 DXE786462 EHA786462 EQW786462 FAS786462 FKO786462 FUK786462 GEG786462 GOC786462 GXY786462 HHU786462 HRQ786462 IBM786462 ILI786462 IVE786462 JFA786462 JOW786462 JYS786462 KIO786462 KSK786462 LCG786462 LMC786462 LVY786462 MFU786462 MPQ786462 MZM786462 NJI786462 NTE786462 ODA786462 OMW786462 OWS786462 PGO786462 PQK786462 QAG786462 QKC786462 QTY786462 RDU786462 RNQ786462 RXM786462 SHI786462 SRE786462 TBA786462 TKW786462 TUS786462 UEO786462 UOK786462 UYG786462 VIC786462 VRY786462 WBU786462 WLQ786462 WVM786462 E851998 JA851998 SW851998 ACS851998 AMO851998 AWK851998 BGG851998 BQC851998 BZY851998 CJU851998 CTQ851998 DDM851998 DNI851998 DXE851998 EHA851998 EQW851998 FAS851998 FKO851998 FUK851998 GEG851998 GOC851998 GXY851998 HHU851998 HRQ851998 IBM851998 ILI851998 IVE851998 JFA851998 JOW851998 JYS851998 KIO851998 KSK851998 LCG851998 LMC851998 LVY851998 MFU851998 MPQ851998 MZM851998 NJI851998 NTE851998 ODA851998 OMW851998 OWS851998 PGO851998 PQK851998 QAG851998 QKC851998 QTY851998 RDU851998 RNQ851998 RXM851998 SHI851998 SRE851998 TBA851998 TKW851998 TUS851998 UEO851998 UOK851998 UYG851998 VIC851998 VRY851998 WBU851998 WLQ851998 WVM851998 E917534 JA917534 SW917534 ACS917534 AMO917534 AWK917534 BGG917534 BQC917534 BZY917534 CJU917534 CTQ917534 DDM917534 DNI917534 DXE917534 EHA917534 EQW917534 FAS917534 FKO917534 FUK917534 GEG917534 GOC917534 GXY917534 HHU917534 HRQ917534 IBM917534 ILI917534 IVE917534 JFA917534 JOW917534 JYS917534 KIO917534 KSK917534 LCG917534 LMC917534 LVY917534 MFU917534 MPQ917534 MZM917534 NJI917534 NTE917534 ODA917534 OMW917534 OWS917534 PGO917534 PQK917534 QAG917534 QKC917534 QTY917534 RDU917534 RNQ917534 RXM917534 SHI917534 SRE917534 TBA917534 TKW917534 TUS917534 UEO917534 UOK917534 UYG917534 VIC917534 VRY917534 WBU917534 WLQ917534 WVM917534 E983070 JA983070 SW983070 ACS983070 AMO983070 AWK983070 BGG983070 BQC983070 BZY983070 CJU983070 CTQ983070 DDM983070 DNI983070 DXE983070 EHA983070 EQW983070 FAS983070 FKO983070 FUK983070 GEG983070 GOC983070 GXY983070 HHU983070 HRQ983070 IBM983070 ILI983070 IVE983070 JFA983070 JOW983070 JYS983070 KIO983070 KSK983070 LCG983070 LMC983070 LVY983070 MFU983070 MPQ983070 MZM983070 NJI983070 NTE983070 ODA983070 OMW983070 OWS983070 PGO983070 PQK983070 QAG983070 QKC983070 QTY983070 RDU983070 RNQ983070 RXM983070 SHI983070 SRE983070 TBA983070 TKW983070 TUS983070 UEO983070 UOK983070 UYG983070 VIC983070 VRY983070 WBU983070 WLQ983070 WVM983070" xr:uid="{00000000-0002-0000-0C00-000006000000}"/>
    <dataValidation type="list" allowBlank="1" showErrorMessage="1" prompt="N Neuf_x000a_E Existant_x000a_M Extension" sqref="E23:F23 JA23:JB23 SW23:SX23 ACS23:ACT23 AMO23:AMP23 AWK23:AWL23 BGG23:BGH23 BQC23:BQD23 BZY23:BZZ23 CJU23:CJV23 CTQ23:CTR23 DDM23:DDN23 DNI23:DNJ23 DXE23:DXF23 EHA23:EHB23 EQW23:EQX23 FAS23:FAT23 FKO23:FKP23 FUK23:FUL23 GEG23:GEH23 GOC23:GOD23 GXY23:GXZ23 HHU23:HHV23 HRQ23:HRR23 IBM23:IBN23 ILI23:ILJ23 IVE23:IVF23 JFA23:JFB23 JOW23:JOX23 JYS23:JYT23 KIO23:KIP23 KSK23:KSL23 LCG23:LCH23 LMC23:LMD23 LVY23:LVZ23 MFU23:MFV23 MPQ23:MPR23 MZM23:MZN23 NJI23:NJJ23 NTE23:NTF23 ODA23:ODB23 OMW23:OMX23 OWS23:OWT23 PGO23:PGP23 PQK23:PQL23 QAG23:QAH23 QKC23:QKD23 QTY23:QTZ23 RDU23:RDV23 RNQ23:RNR23 RXM23:RXN23 SHI23:SHJ23 SRE23:SRF23 TBA23:TBB23 TKW23:TKX23 TUS23:TUT23 UEO23:UEP23 UOK23:UOL23 UYG23:UYH23 VIC23:VID23 VRY23:VRZ23 WBU23:WBV23 WLQ23:WLR23 WVM23:WVN23 E65559:F65559 JA65559:JB65559 SW65559:SX65559 ACS65559:ACT65559 AMO65559:AMP65559 AWK65559:AWL65559 BGG65559:BGH65559 BQC65559:BQD65559 BZY65559:BZZ65559 CJU65559:CJV65559 CTQ65559:CTR65559 DDM65559:DDN65559 DNI65559:DNJ65559 DXE65559:DXF65559 EHA65559:EHB65559 EQW65559:EQX65559 FAS65559:FAT65559 FKO65559:FKP65559 FUK65559:FUL65559 GEG65559:GEH65559 GOC65559:GOD65559 GXY65559:GXZ65559 HHU65559:HHV65559 HRQ65559:HRR65559 IBM65559:IBN65559 ILI65559:ILJ65559 IVE65559:IVF65559 JFA65559:JFB65559 JOW65559:JOX65559 JYS65559:JYT65559 KIO65559:KIP65559 KSK65559:KSL65559 LCG65559:LCH65559 LMC65559:LMD65559 LVY65559:LVZ65559 MFU65559:MFV65559 MPQ65559:MPR65559 MZM65559:MZN65559 NJI65559:NJJ65559 NTE65559:NTF65559 ODA65559:ODB65559 OMW65559:OMX65559 OWS65559:OWT65559 PGO65559:PGP65559 PQK65559:PQL65559 QAG65559:QAH65559 QKC65559:QKD65559 QTY65559:QTZ65559 RDU65559:RDV65559 RNQ65559:RNR65559 RXM65559:RXN65559 SHI65559:SHJ65559 SRE65559:SRF65559 TBA65559:TBB65559 TKW65559:TKX65559 TUS65559:TUT65559 UEO65559:UEP65559 UOK65559:UOL65559 UYG65559:UYH65559 VIC65559:VID65559 VRY65559:VRZ65559 WBU65559:WBV65559 WLQ65559:WLR65559 WVM65559:WVN65559 E131095:F131095 JA131095:JB131095 SW131095:SX131095 ACS131095:ACT131095 AMO131095:AMP131095 AWK131095:AWL131095 BGG131095:BGH131095 BQC131095:BQD131095 BZY131095:BZZ131095 CJU131095:CJV131095 CTQ131095:CTR131095 DDM131095:DDN131095 DNI131095:DNJ131095 DXE131095:DXF131095 EHA131095:EHB131095 EQW131095:EQX131095 FAS131095:FAT131095 FKO131095:FKP131095 FUK131095:FUL131095 GEG131095:GEH131095 GOC131095:GOD131095 GXY131095:GXZ131095 HHU131095:HHV131095 HRQ131095:HRR131095 IBM131095:IBN131095 ILI131095:ILJ131095 IVE131095:IVF131095 JFA131095:JFB131095 JOW131095:JOX131095 JYS131095:JYT131095 KIO131095:KIP131095 KSK131095:KSL131095 LCG131095:LCH131095 LMC131095:LMD131095 LVY131095:LVZ131095 MFU131095:MFV131095 MPQ131095:MPR131095 MZM131095:MZN131095 NJI131095:NJJ131095 NTE131095:NTF131095 ODA131095:ODB131095 OMW131095:OMX131095 OWS131095:OWT131095 PGO131095:PGP131095 PQK131095:PQL131095 QAG131095:QAH131095 QKC131095:QKD131095 QTY131095:QTZ131095 RDU131095:RDV131095 RNQ131095:RNR131095 RXM131095:RXN131095 SHI131095:SHJ131095 SRE131095:SRF131095 TBA131095:TBB131095 TKW131095:TKX131095 TUS131095:TUT131095 UEO131095:UEP131095 UOK131095:UOL131095 UYG131095:UYH131095 VIC131095:VID131095 VRY131095:VRZ131095 WBU131095:WBV131095 WLQ131095:WLR131095 WVM131095:WVN131095 E196631:F196631 JA196631:JB196631 SW196631:SX196631 ACS196631:ACT196631 AMO196631:AMP196631 AWK196631:AWL196631 BGG196631:BGH196631 BQC196631:BQD196631 BZY196631:BZZ196631 CJU196631:CJV196631 CTQ196631:CTR196631 DDM196631:DDN196631 DNI196631:DNJ196631 DXE196631:DXF196631 EHA196631:EHB196631 EQW196631:EQX196631 FAS196631:FAT196631 FKO196631:FKP196631 FUK196631:FUL196631 GEG196631:GEH196631 GOC196631:GOD196631 GXY196631:GXZ196631 HHU196631:HHV196631 HRQ196631:HRR196631 IBM196631:IBN196631 ILI196631:ILJ196631 IVE196631:IVF196631 JFA196631:JFB196631 JOW196631:JOX196631 JYS196631:JYT196631 KIO196631:KIP196631 KSK196631:KSL196631 LCG196631:LCH196631 LMC196631:LMD196631 LVY196631:LVZ196631 MFU196631:MFV196631 MPQ196631:MPR196631 MZM196631:MZN196631 NJI196631:NJJ196631 NTE196631:NTF196631 ODA196631:ODB196631 OMW196631:OMX196631 OWS196631:OWT196631 PGO196631:PGP196631 PQK196631:PQL196631 QAG196631:QAH196631 QKC196631:QKD196631 QTY196631:QTZ196631 RDU196631:RDV196631 RNQ196631:RNR196631 RXM196631:RXN196631 SHI196631:SHJ196631 SRE196631:SRF196631 TBA196631:TBB196631 TKW196631:TKX196631 TUS196631:TUT196631 UEO196631:UEP196631 UOK196631:UOL196631 UYG196631:UYH196631 VIC196631:VID196631 VRY196631:VRZ196631 WBU196631:WBV196631 WLQ196631:WLR196631 WVM196631:WVN196631 E262167:F262167 JA262167:JB262167 SW262167:SX262167 ACS262167:ACT262167 AMO262167:AMP262167 AWK262167:AWL262167 BGG262167:BGH262167 BQC262167:BQD262167 BZY262167:BZZ262167 CJU262167:CJV262167 CTQ262167:CTR262167 DDM262167:DDN262167 DNI262167:DNJ262167 DXE262167:DXF262167 EHA262167:EHB262167 EQW262167:EQX262167 FAS262167:FAT262167 FKO262167:FKP262167 FUK262167:FUL262167 GEG262167:GEH262167 GOC262167:GOD262167 GXY262167:GXZ262167 HHU262167:HHV262167 HRQ262167:HRR262167 IBM262167:IBN262167 ILI262167:ILJ262167 IVE262167:IVF262167 JFA262167:JFB262167 JOW262167:JOX262167 JYS262167:JYT262167 KIO262167:KIP262167 KSK262167:KSL262167 LCG262167:LCH262167 LMC262167:LMD262167 LVY262167:LVZ262167 MFU262167:MFV262167 MPQ262167:MPR262167 MZM262167:MZN262167 NJI262167:NJJ262167 NTE262167:NTF262167 ODA262167:ODB262167 OMW262167:OMX262167 OWS262167:OWT262167 PGO262167:PGP262167 PQK262167:PQL262167 QAG262167:QAH262167 QKC262167:QKD262167 QTY262167:QTZ262167 RDU262167:RDV262167 RNQ262167:RNR262167 RXM262167:RXN262167 SHI262167:SHJ262167 SRE262167:SRF262167 TBA262167:TBB262167 TKW262167:TKX262167 TUS262167:TUT262167 UEO262167:UEP262167 UOK262167:UOL262167 UYG262167:UYH262167 VIC262167:VID262167 VRY262167:VRZ262167 WBU262167:WBV262167 WLQ262167:WLR262167 WVM262167:WVN262167 E327703:F327703 JA327703:JB327703 SW327703:SX327703 ACS327703:ACT327703 AMO327703:AMP327703 AWK327703:AWL327703 BGG327703:BGH327703 BQC327703:BQD327703 BZY327703:BZZ327703 CJU327703:CJV327703 CTQ327703:CTR327703 DDM327703:DDN327703 DNI327703:DNJ327703 DXE327703:DXF327703 EHA327703:EHB327703 EQW327703:EQX327703 FAS327703:FAT327703 FKO327703:FKP327703 FUK327703:FUL327703 GEG327703:GEH327703 GOC327703:GOD327703 GXY327703:GXZ327703 HHU327703:HHV327703 HRQ327703:HRR327703 IBM327703:IBN327703 ILI327703:ILJ327703 IVE327703:IVF327703 JFA327703:JFB327703 JOW327703:JOX327703 JYS327703:JYT327703 KIO327703:KIP327703 KSK327703:KSL327703 LCG327703:LCH327703 LMC327703:LMD327703 LVY327703:LVZ327703 MFU327703:MFV327703 MPQ327703:MPR327703 MZM327703:MZN327703 NJI327703:NJJ327703 NTE327703:NTF327703 ODA327703:ODB327703 OMW327703:OMX327703 OWS327703:OWT327703 PGO327703:PGP327703 PQK327703:PQL327703 QAG327703:QAH327703 QKC327703:QKD327703 QTY327703:QTZ327703 RDU327703:RDV327703 RNQ327703:RNR327703 RXM327703:RXN327703 SHI327703:SHJ327703 SRE327703:SRF327703 TBA327703:TBB327703 TKW327703:TKX327703 TUS327703:TUT327703 UEO327703:UEP327703 UOK327703:UOL327703 UYG327703:UYH327703 VIC327703:VID327703 VRY327703:VRZ327703 WBU327703:WBV327703 WLQ327703:WLR327703 WVM327703:WVN327703 E393239:F393239 JA393239:JB393239 SW393239:SX393239 ACS393239:ACT393239 AMO393239:AMP393239 AWK393239:AWL393239 BGG393239:BGH393239 BQC393239:BQD393239 BZY393239:BZZ393239 CJU393239:CJV393239 CTQ393239:CTR393239 DDM393239:DDN393239 DNI393239:DNJ393239 DXE393239:DXF393239 EHA393239:EHB393239 EQW393239:EQX393239 FAS393239:FAT393239 FKO393239:FKP393239 FUK393239:FUL393239 GEG393239:GEH393239 GOC393239:GOD393239 GXY393239:GXZ393239 HHU393239:HHV393239 HRQ393239:HRR393239 IBM393239:IBN393239 ILI393239:ILJ393239 IVE393239:IVF393239 JFA393239:JFB393239 JOW393239:JOX393239 JYS393239:JYT393239 KIO393239:KIP393239 KSK393239:KSL393239 LCG393239:LCH393239 LMC393239:LMD393239 LVY393239:LVZ393239 MFU393239:MFV393239 MPQ393239:MPR393239 MZM393239:MZN393239 NJI393239:NJJ393239 NTE393239:NTF393239 ODA393239:ODB393239 OMW393239:OMX393239 OWS393239:OWT393239 PGO393239:PGP393239 PQK393239:PQL393239 QAG393239:QAH393239 QKC393239:QKD393239 QTY393239:QTZ393239 RDU393239:RDV393239 RNQ393239:RNR393239 RXM393239:RXN393239 SHI393239:SHJ393239 SRE393239:SRF393239 TBA393239:TBB393239 TKW393239:TKX393239 TUS393239:TUT393239 UEO393239:UEP393239 UOK393239:UOL393239 UYG393239:UYH393239 VIC393239:VID393239 VRY393239:VRZ393239 WBU393239:WBV393239 WLQ393239:WLR393239 WVM393239:WVN393239 E458775:F458775 JA458775:JB458775 SW458775:SX458775 ACS458775:ACT458775 AMO458775:AMP458775 AWK458775:AWL458775 BGG458775:BGH458775 BQC458775:BQD458775 BZY458775:BZZ458775 CJU458775:CJV458775 CTQ458775:CTR458775 DDM458775:DDN458775 DNI458775:DNJ458775 DXE458775:DXF458775 EHA458775:EHB458775 EQW458775:EQX458775 FAS458775:FAT458775 FKO458775:FKP458775 FUK458775:FUL458775 GEG458775:GEH458775 GOC458775:GOD458775 GXY458775:GXZ458775 HHU458775:HHV458775 HRQ458775:HRR458775 IBM458775:IBN458775 ILI458775:ILJ458775 IVE458775:IVF458775 JFA458775:JFB458775 JOW458775:JOX458775 JYS458775:JYT458775 KIO458775:KIP458775 KSK458775:KSL458775 LCG458775:LCH458775 LMC458775:LMD458775 LVY458775:LVZ458775 MFU458775:MFV458775 MPQ458775:MPR458775 MZM458775:MZN458775 NJI458775:NJJ458775 NTE458775:NTF458775 ODA458775:ODB458775 OMW458775:OMX458775 OWS458775:OWT458775 PGO458775:PGP458775 PQK458775:PQL458775 QAG458775:QAH458775 QKC458775:QKD458775 QTY458775:QTZ458775 RDU458775:RDV458775 RNQ458775:RNR458775 RXM458775:RXN458775 SHI458775:SHJ458775 SRE458775:SRF458775 TBA458775:TBB458775 TKW458775:TKX458775 TUS458775:TUT458775 UEO458775:UEP458775 UOK458775:UOL458775 UYG458775:UYH458775 VIC458775:VID458775 VRY458775:VRZ458775 WBU458775:WBV458775 WLQ458775:WLR458775 WVM458775:WVN458775 E524311:F524311 JA524311:JB524311 SW524311:SX524311 ACS524311:ACT524311 AMO524311:AMP524311 AWK524311:AWL524311 BGG524311:BGH524311 BQC524311:BQD524311 BZY524311:BZZ524311 CJU524311:CJV524311 CTQ524311:CTR524311 DDM524311:DDN524311 DNI524311:DNJ524311 DXE524311:DXF524311 EHA524311:EHB524311 EQW524311:EQX524311 FAS524311:FAT524311 FKO524311:FKP524311 FUK524311:FUL524311 GEG524311:GEH524311 GOC524311:GOD524311 GXY524311:GXZ524311 HHU524311:HHV524311 HRQ524311:HRR524311 IBM524311:IBN524311 ILI524311:ILJ524311 IVE524311:IVF524311 JFA524311:JFB524311 JOW524311:JOX524311 JYS524311:JYT524311 KIO524311:KIP524311 KSK524311:KSL524311 LCG524311:LCH524311 LMC524311:LMD524311 LVY524311:LVZ524311 MFU524311:MFV524311 MPQ524311:MPR524311 MZM524311:MZN524311 NJI524311:NJJ524311 NTE524311:NTF524311 ODA524311:ODB524311 OMW524311:OMX524311 OWS524311:OWT524311 PGO524311:PGP524311 PQK524311:PQL524311 QAG524311:QAH524311 QKC524311:QKD524311 QTY524311:QTZ524311 RDU524311:RDV524311 RNQ524311:RNR524311 RXM524311:RXN524311 SHI524311:SHJ524311 SRE524311:SRF524311 TBA524311:TBB524311 TKW524311:TKX524311 TUS524311:TUT524311 UEO524311:UEP524311 UOK524311:UOL524311 UYG524311:UYH524311 VIC524311:VID524311 VRY524311:VRZ524311 WBU524311:WBV524311 WLQ524311:WLR524311 WVM524311:WVN524311 E589847:F589847 JA589847:JB589847 SW589847:SX589847 ACS589847:ACT589847 AMO589847:AMP589847 AWK589847:AWL589847 BGG589847:BGH589847 BQC589847:BQD589847 BZY589847:BZZ589847 CJU589847:CJV589847 CTQ589847:CTR589847 DDM589847:DDN589847 DNI589847:DNJ589847 DXE589847:DXF589847 EHA589847:EHB589847 EQW589847:EQX589847 FAS589847:FAT589847 FKO589847:FKP589847 FUK589847:FUL589847 GEG589847:GEH589847 GOC589847:GOD589847 GXY589847:GXZ589847 HHU589847:HHV589847 HRQ589847:HRR589847 IBM589847:IBN589847 ILI589847:ILJ589847 IVE589847:IVF589847 JFA589847:JFB589847 JOW589847:JOX589847 JYS589847:JYT589847 KIO589847:KIP589847 KSK589847:KSL589847 LCG589847:LCH589847 LMC589847:LMD589847 LVY589847:LVZ589847 MFU589847:MFV589847 MPQ589847:MPR589847 MZM589847:MZN589847 NJI589847:NJJ589847 NTE589847:NTF589847 ODA589847:ODB589847 OMW589847:OMX589847 OWS589847:OWT589847 PGO589847:PGP589847 PQK589847:PQL589847 QAG589847:QAH589847 QKC589847:QKD589847 QTY589847:QTZ589847 RDU589847:RDV589847 RNQ589847:RNR589847 RXM589847:RXN589847 SHI589847:SHJ589847 SRE589847:SRF589847 TBA589847:TBB589847 TKW589847:TKX589847 TUS589847:TUT589847 UEO589847:UEP589847 UOK589847:UOL589847 UYG589847:UYH589847 VIC589847:VID589847 VRY589847:VRZ589847 WBU589847:WBV589847 WLQ589847:WLR589847 WVM589847:WVN589847 E655383:F655383 JA655383:JB655383 SW655383:SX655383 ACS655383:ACT655383 AMO655383:AMP655383 AWK655383:AWL655383 BGG655383:BGH655383 BQC655383:BQD655383 BZY655383:BZZ655383 CJU655383:CJV655383 CTQ655383:CTR655383 DDM655383:DDN655383 DNI655383:DNJ655383 DXE655383:DXF655383 EHA655383:EHB655383 EQW655383:EQX655383 FAS655383:FAT655383 FKO655383:FKP655383 FUK655383:FUL655383 GEG655383:GEH655383 GOC655383:GOD655383 GXY655383:GXZ655383 HHU655383:HHV655383 HRQ655383:HRR655383 IBM655383:IBN655383 ILI655383:ILJ655383 IVE655383:IVF655383 JFA655383:JFB655383 JOW655383:JOX655383 JYS655383:JYT655383 KIO655383:KIP655383 KSK655383:KSL655383 LCG655383:LCH655383 LMC655383:LMD655383 LVY655383:LVZ655383 MFU655383:MFV655383 MPQ655383:MPR655383 MZM655383:MZN655383 NJI655383:NJJ655383 NTE655383:NTF655383 ODA655383:ODB655383 OMW655383:OMX655383 OWS655383:OWT655383 PGO655383:PGP655383 PQK655383:PQL655383 QAG655383:QAH655383 QKC655383:QKD655383 QTY655383:QTZ655383 RDU655383:RDV655383 RNQ655383:RNR655383 RXM655383:RXN655383 SHI655383:SHJ655383 SRE655383:SRF655383 TBA655383:TBB655383 TKW655383:TKX655383 TUS655383:TUT655383 UEO655383:UEP655383 UOK655383:UOL655383 UYG655383:UYH655383 VIC655383:VID655383 VRY655383:VRZ655383 WBU655383:WBV655383 WLQ655383:WLR655383 WVM655383:WVN655383 E720919:F720919 JA720919:JB720919 SW720919:SX720919 ACS720919:ACT720919 AMO720919:AMP720919 AWK720919:AWL720919 BGG720919:BGH720919 BQC720919:BQD720919 BZY720919:BZZ720919 CJU720919:CJV720919 CTQ720919:CTR720919 DDM720919:DDN720919 DNI720919:DNJ720919 DXE720919:DXF720919 EHA720919:EHB720919 EQW720919:EQX720919 FAS720919:FAT720919 FKO720919:FKP720919 FUK720919:FUL720919 GEG720919:GEH720919 GOC720919:GOD720919 GXY720919:GXZ720919 HHU720919:HHV720919 HRQ720919:HRR720919 IBM720919:IBN720919 ILI720919:ILJ720919 IVE720919:IVF720919 JFA720919:JFB720919 JOW720919:JOX720919 JYS720919:JYT720919 KIO720919:KIP720919 KSK720919:KSL720919 LCG720919:LCH720919 LMC720919:LMD720919 LVY720919:LVZ720919 MFU720919:MFV720919 MPQ720919:MPR720919 MZM720919:MZN720919 NJI720919:NJJ720919 NTE720919:NTF720919 ODA720919:ODB720919 OMW720919:OMX720919 OWS720919:OWT720919 PGO720919:PGP720919 PQK720919:PQL720919 QAG720919:QAH720919 QKC720919:QKD720919 QTY720919:QTZ720919 RDU720919:RDV720919 RNQ720919:RNR720919 RXM720919:RXN720919 SHI720919:SHJ720919 SRE720919:SRF720919 TBA720919:TBB720919 TKW720919:TKX720919 TUS720919:TUT720919 UEO720919:UEP720919 UOK720919:UOL720919 UYG720919:UYH720919 VIC720919:VID720919 VRY720919:VRZ720919 WBU720919:WBV720919 WLQ720919:WLR720919 WVM720919:WVN720919 E786455:F786455 JA786455:JB786455 SW786455:SX786455 ACS786455:ACT786455 AMO786455:AMP786455 AWK786455:AWL786455 BGG786455:BGH786455 BQC786455:BQD786455 BZY786455:BZZ786455 CJU786455:CJV786455 CTQ786455:CTR786455 DDM786455:DDN786455 DNI786455:DNJ786455 DXE786455:DXF786455 EHA786455:EHB786455 EQW786455:EQX786455 FAS786455:FAT786455 FKO786455:FKP786455 FUK786455:FUL786455 GEG786455:GEH786455 GOC786455:GOD786455 GXY786455:GXZ786455 HHU786455:HHV786455 HRQ786455:HRR786455 IBM786455:IBN786455 ILI786455:ILJ786455 IVE786455:IVF786455 JFA786455:JFB786455 JOW786455:JOX786455 JYS786455:JYT786455 KIO786455:KIP786455 KSK786455:KSL786455 LCG786455:LCH786455 LMC786455:LMD786455 LVY786455:LVZ786455 MFU786455:MFV786455 MPQ786455:MPR786455 MZM786455:MZN786455 NJI786455:NJJ786455 NTE786455:NTF786455 ODA786455:ODB786455 OMW786455:OMX786455 OWS786455:OWT786455 PGO786455:PGP786455 PQK786455:PQL786455 QAG786455:QAH786455 QKC786455:QKD786455 QTY786455:QTZ786455 RDU786455:RDV786455 RNQ786455:RNR786455 RXM786455:RXN786455 SHI786455:SHJ786455 SRE786455:SRF786455 TBA786455:TBB786455 TKW786455:TKX786455 TUS786455:TUT786455 UEO786455:UEP786455 UOK786455:UOL786455 UYG786455:UYH786455 VIC786455:VID786455 VRY786455:VRZ786455 WBU786455:WBV786455 WLQ786455:WLR786455 WVM786455:WVN786455 E851991:F851991 JA851991:JB851991 SW851991:SX851991 ACS851991:ACT851991 AMO851991:AMP851991 AWK851991:AWL851991 BGG851991:BGH851991 BQC851991:BQD851991 BZY851991:BZZ851991 CJU851991:CJV851991 CTQ851991:CTR851991 DDM851991:DDN851991 DNI851991:DNJ851991 DXE851991:DXF851991 EHA851991:EHB851991 EQW851991:EQX851991 FAS851991:FAT851991 FKO851991:FKP851991 FUK851991:FUL851991 GEG851991:GEH851991 GOC851991:GOD851991 GXY851991:GXZ851991 HHU851991:HHV851991 HRQ851991:HRR851991 IBM851991:IBN851991 ILI851991:ILJ851991 IVE851991:IVF851991 JFA851991:JFB851991 JOW851991:JOX851991 JYS851991:JYT851991 KIO851991:KIP851991 KSK851991:KSL851991 LCG851991:LCH851991 LMC851991:LMD851991 LVY851991:LVZ851991 MFU851991:MFV851991 MPQ851991:MPR851991 MZM851991:MZN851991 NJI851991:NJJ851991 NTE851991:NTF851991 ODA851991:ODB851991 OMW851991:OMX851991 OWS851991:OWT851991 PGO851991:PGP851991 PQK851991:PQL851991 QAG851991:QAH851991 QKC851991:QKD851991 QTY851991:QTZ851991 RDU851991:RDV851991 RNQ851991:RNR851991 RXM851991:RXN851991 SHI851991:SHJ851991 SRE851991:SRF851991 TBA851991:TBB851991 TKW851991:TKX851991 TUS851991:TUT851991 UEO851991:UEP851991 UOK851991:UOL851991 UYG851991:UYH851991 VIC851991:VID851991 VRY851991:VRZ851991 WBU851991:WBV851991 WLQ851991:WLR851991 WVM851991:WVN851991 E917527:F917527 JA917527:JB917527 SW917527:SX917527 ACS917527:ACT917527 AMO917527:AMP917527 AWK917527:AWL917527 BGG917527:BGH917527 BQC917527:BQD917527 BZY917527:BZZ917527 CJU917527:CJV917527 CTQ917527:CTR917527 DDM917527:DDN917527 DNI917527:DNJ917527 DXE917527:DXF917527 EHA917527:EHB917527 EQW917527:EQX917527 FAS917527:FAT917527 FKO917527:FKP917527 FUK917527:FUL917527 GEG917527:GEH917527 GOC917527:GOD917527 GXY917527:GXZ917527 HHU917527:HHV917527 HRQ917527:HRR917527 IBM917527:IBN917527 ILI917527:ILJ917527 IVE917527:IVF917527 JFA917527:JFB917527 JOW917527:JOX917527 JYS917527:JYT917527 KIO917527:KIP917527 KSK917527:KSL917527 LCG917527:LCH917527 LMC917527:LMD917527 LVY917527:LVZ917527 MFU917527:MFV917527 MPQ917527:MPR917527 MZM917527:MZN917527 NJI917527:NJJ917527 NTE917527:NTF917527 ODA917527:ODB917527 OMW917527:OMX917527 OWS917527:OWT917527 PGO917527:PGP917527 PQK917527:PQL917527 QAG917527:QAH917527 QKC917527:QKD917527 QTY917527:QTZ917527 RDU917527:RDV917527 RNQ917527:RNR917527 RXM917527:RXN917527 SHI917527:SHJ917527 SRE917527:SRF917527 TBA917527:TBB917527 TKW917527:TKX917527 TUS917527:TUT917527 UEO917527:UEP917527 UOK917527:UOL917527 UYG917527:UYH917527 VIC917527:VID917527 VRY917527:VRZ917527 WBU917527:WBV917527 WLQ917527:WLR917527 WVM917527:WVN917527 E983063:F983063 JA983063:JB983063 SW983063:SX983063 ACS983063:ACT983063 AMO983063:AMP983063 AWK983063:AWL983063 BGG983063:BGH983063 BQC983063:BQD983063 BZY983063:BZZ983063 CJU983063:CJV983063 CTQ983063:CTR983063 DDM983063:DDN983063 DNI983063:DNJ983063 DXE983063:DXF983063 EHA983063:EHB983063 EQW983063:EQX983063 FAS983063:FAT983063 FKO983063:FKP983063 FUK983063:FUL983063 GEG983063:GEH983063 GOC983063:GOD983063 GXY983063:GXZ983063 HHU983063:HHV983063 HRQ983063:HRR983063 IBM983063:IBN983063 ILI983063:ILJ983063 IVE983063:IVF983063 JFA983063:JFB983063 JOW983063:JOX983063 JYS983063:JYT983063 KIO983063:KIP983063 KSK983063:KSL983063 LCG983063:LCH983063 LMC983063:LMD983063 LVY983063:LVZ983063 MFU983063:MFV983063 MPQ983063:MPR983063 MZM983063:MZN983063 NJI983063:NJJ983063 NTE983063:NTF983063 ODA983063:ODB983063 OMW983063:OMX983063 OWS983063:OWT983063 PGO983063:PGP983063 PQK983063:PQL983063 QAG983063:QAH983063 QKC983063:QKD983063 QTY983063:QTZ983063 RDU983063:RDV983063 RNQ983063:RNR983063 RXM983063:RXN983063 SHI983063:SHJ983063 SRE983063:SRF983063 TBA983063:TBB983063 TKW983063:TKX983063 TUS983063:TUT983063 UEO983063:UEP983063 UOK983063:UOL983063 UYG983063:UYH983063 VIC983063:VID983063 VRY983063:VRZ983063 WBU983063:WBV983063 WLQ983063:WLR983063 WVM983063:WVN983063" xr:uid="{00000000-0002-0000-0C00-000007000000}">
      <formula1>"Neuf, Existant, Extension"</formula1>
    </dataValidation>
    <dataValidation allowBlank="1" showInputMessage="1" showErrorMessage="1" promptTitle="Attention :" prompt="Cette valeur rentre dans le calcul des consommations._x000a_Bien vérifier les régimes de fonctionnement :_x000a_- Côté source froide à l'entrée de la PAC la température doit rester positive._x000a_- Côté chaud sortie PAC de 35 à 65°C suivant émetteurs ou utilisation." sqref="E28 JA28 SW28 ACS28 AMO28 AWK28 BGG28 BQC28 BZY28 CJU28 CTQ28 DDM28 DNI28 DXE28 EHA28 EQW28 FAS28 FKO28 FUK28 GEG28 GOC28 GXY28 HHU28 HRQ28 IBM28 ILI28 IVE28 JFA28 JOW28 JYS28 KIO28 KSK28 LCG28 LMC28 LVY28 MFU28 MPQ28 MZM28 NJI28 NTE28 ODA28 OMW28 OWS28 PGO28 PQK28 QAG28 QKC28 QTY28 RDU28 RNQ28 RXM28 SHI28 SRE28 TBA28 TKW28 TUS28 UEO28 UOK28 UYG28 VIC28 VRY28 WBU28 WLQ28 WVM28 E65564 JA65564 SW65564 ACS65564 AMO65564 AWK65564 BGG65564 BQC65564 BZY65564 CJU65564 CTQ65564 DDM65564 DNI65564 DXE65564 EHA65564 EQW65564 FAS65564 FKO65564 FUK65564 GEG65564 GOC65564 GXY65564 HHU65564 HRQ65564 IBM65564 ILI65564 IVE65564 JFA65564 JOW65564 JYS65564 KIO65564 KSK65564 LCG65564 LMC65564 LVY65564 MFU65564 MPQ65564 MZM65564 NJI65564 NTE65564 ODA65564 OMW65564 OWS65564 PGO65564 PQK65564 QAG65564 QKC65564 QTY65564 RDU65564 RNQ65564 RXM65564 SHI65564 SRE65564 TBA65564 TKW65564 TUS65564 UEO65564 UOK65564 UYG65564 VIC65564 VRY65564 WBU65564 WLQ65564 WVM65564 E131100 JA131100 SW131100 ACS131100 AMO131100 AWK131100 BGG131100 BQC131100 BZY131100 CJU131100 CTQ131100 DDM131100 DNI131100 DXE131100 EHA131100 EQW131100 FAS131100 FKO131100 FUK131100 GEG131100 GOC131100 GXY131100 HHU131100 HRQ131100 IBM131100 ILI131100 IVE131100 JFA131100 JOW131100 JYS131100 KIO131100 KSK131100 LCG131100 LMC131100 LVY131100 MFU131100 MPQ131100 MZM131100 NJI131100 NTE131100 ODA131100 OMW131100 OWS131100 PGO131100 PQK131100 QAG131100 QKC131100 QTY131100 RDU131100 RNQ131100 RXM131100 SHI131100 SRE131100 TBA131100 TKW131100 TUS131100 UEO131100 UOK131100 UYG131100 VIC131100 VRY131100 WBU131100 WLQ131100 WVM131100 E196636 JA196636 SW196636 ACS196636 AMO196636 AWK196636 BGG196636 BQC196636 BZY196636 CJU196636 CTQ196636 DDM196636 DNI196636 DXE196636 EHA196636 EQW196636 FAS196636 FKO196636 FUK196636 GEG196636 GOC196636 GXY196636 HHU196636 HRQ196636 IBM196636 ILI196636 IVE196636 JFA196636 JOW196636 JYS196636 KIO196636 KSK196636 LCG196636 LMC196636 LVY196636 MFU196636 MPQ196636 MZM196636 NJI196636 NTE196636 ODA196636 OMW196636 OWS196636 PGO196636 PQK196636 QAG196636 QKC196636 QTY196636 RDU196636 RNQ196636 RXM196636 SHI196636 SRE196636 TBA196636 TKW196636 TUS196636 UEO196636 UOK196636 UYG196636 VIC196636 VRY196636 WBU196636 WLQ196636 WVM196636 E262172 JA262172 SW262172 ACS262172 AMO262172 AWK262172 BGG262172 BQC262172 BZY262172 CJU262172 CTQ262172 DDM262172 DNI262172 DXE262172 EHA262172 EQW262172 FAS262172 FKO262172 FUK262172 GEG262172 GOC262172 GXY262172 HHU262172 HRQ262172 IBM262172 ILI262172 IVE262172 JFA262172 JOW262172 JYS262172 KIO262172 KSK262172 LCG262172 LMC262172 LVY262172 MFU262172 MPQ262172 MZM262172 NJI262172 NTE262172 ODA262172 OMW262172 OWS262172 PGO262172 PQK262172 QAG262172 QKC262172 QTY262172 RDU262172 RNQ262172 RXM262172 SHI262172 SRE262172 TBA262172 TKW262172 TUS262172 UEO262172 UOK262172 UYG262172 VIC262172 VRY262172 WBU262172 WLQ262172 WVM262172 E327708 JA327708 SW327708 ACS327708 AMO327708 AWK327708 BGG327708 BQC327708 BZY327708 CJU327708 CTQ327708 DDM327708 DNI327708 DXE327708 EHA327708 EQW327708 FAS327708 FKO327708 FUK327708 GEG327708 GOC327708 GXY327708 HHU327708 HRQ327708 IBM327708 ILI327708 IVE327708 JFA327708 JOW327708 JYS327708 KIO327708 KSK327708 LCG327708 LMC327708 LVY327708 MFU327708 MPQ327708 MZM327708 NJI327708 NTE327708 ODA327708 OMW327708 OWS327708 PGO327708 PQK327708 QAG327708 QKC327708 QTY327708 RDU327708 RNQ327708 RXM327708 SHI327708 SRE327708 TBA327708 TKW327708 TUS327708 UEO327708 UOK327708 UYG327708 VIC327708 VRY327708 WBU327708 WLQ327708 WVM327708 E393244 JA393244 SW393244 ACS393244 AMO393244 AWK393244 BGG393244 BQC393244 BZY393244 CJU393244 CTQ393244 DDM393244 DNI393244 DXE393244 EHA393244 EQW393244 FAS393244 FKO393244 FUK393244 GEG393244 GOC393244 GXY393244 HHU393244 HRQ393244 IBM393244 ILI393244 IVE393244 JFA393244 JOW393244 JYS393244 KIO393244 KSK393244 LCG393244 LMC393244 LVY393244 MFU393244 MPQ393244 MZM393244 NJI393244 NTE393244 ODA393244 OMW393244 OWS393244 PGO393244 PQK393244 QAG393244 QKC393244 QTY393244 RDU393244 RNQ393244 RXM393244 SHI393244 SRE393244 TBA393244 TKW393244 TUS393244 UEO393244 UOK393244 UYG393244 VIC393244 VRY393244 WBU393244 WLQ393244 WVM393244 E458780 JA458780 SW458780 ACS458780 AMO458780 AWK458780 BGG458780 BQC458780 BZY458780 CJU458780 CTQ458780 DDM458780 DNI458780 DXE458780 EHA458780 EQW458780 FAS458780 FKO458780 FUK458780 GEG458780 GOC458780 GXY458780 HHU458780 HRQ458780 IBM458780 ILI458780 IVE458780 JFA458780 JOW458780 JYS458780 KIO458780 KSK458780 LCG458780 LMC458780 LVY458780 MFU458780 MPQ458780 MZM458780 NJI458780 NTE458780 ODA458780 OMW458780 OWS458780 PGO458780 PQK458780 QAG458780 QKC458780 QTY458780 RDU458780 RNQ458780 RXM458780 SHI458780 SRE458780 TBA458780 TKW458780 TUS458780 UEO458780 UOK458780 UYG458780 VIC458780 VRY458780 WBU458780 WLQ458780 WVM458780 E524316 JA524316 SW524316 ACS524316 AMO524316 AWK524316 BGG524316 BQC524316 BZY524316 CJU524316 CTQ524316 DDM524316 DNI524316 DXE524316 EHA524316 EQW524316 FAS524316 FKO524316 FUK524316 GEG524316 GOC524316 GXY524316 HHU524316 HRQ524316 IBM524316 ILI524316 IVE524316 JFA524316 JOW524316 JYS524316 KIO524316 KSK524316 LCG524316 LMC524316 LVY524316 MFU524316 MPQ524316 MZM524316 NJI524316 NTE524316 ODA524316 OMW524316 OWS524316 PGO524316 PQK524316 QAG524316 QKC524316 QTY524316 RDU524316 RNQ524316 RXM524316 SHI524316 SRE524316 TBA524316 TKW524316 TUS524316 UEO524316 UOK524316 UYG524316 VIC524316 VRY524316 WBU524316 WLQ524316 WVM524316 E589852 JA589852 SW589852 ACS589852 AMO589852 AWK589852 BGG589852 BQC589852 BZY589852 CJU589852 CTQ589852 DDM589852 DNI589852 DXE589852 EHA589852 EQW589852 FAS589852 FKO589852 FUK589852 GEG589852 GOC589852 GXY589852 HHU589852 HRQ589852 IBM589852 ILI589852 IVE589852 JFA589852 JOW589852 JYS589852 KIO589852 KSK589852 LCG589852 LMC589852 LVY589852 MFU589852 MPQ589852 MZM589852 NJI589852 NTE589852 ODA589852 OMW589852 OWS589852 PGO589852 PQK589852 QAG589852 QKC589852 QTY589852 RDU589852 RNQ589852 RXM589852 SHI589852 SRE589852 TBA589852 TKW589852 TUS589852 UEO589852 UOK589852 UYG589852 VIC589852 VRY589852 WBU589852 WLQ589852 WVM589852 E655388 JA655388 SW655388 ACS655388 AMO655388 AWK655388 BGG655388 BQC655388 BZY655388 CJU655388 CTQ655388 DDM655388 DNI655388 DXE655388 EHA655388 EQW655388 FAS655388 FKO655388 FUK655388 GEG655388 GOC655388 GXY655388 HHU655388 HRQ655388 IBM655388 ILI655388 IVE655388 JFA655388 JOW655388 JYS655388 KIO655388 KSK655388 LCG655388 LMC655388 LVY655388 MFU655388 MPQ655388 MZM655388 NJI655388 NTE655388 ODA655388 OMW655388 OWS655388 PGO655388 PQK655388 QAG655388 QKC655388 QTY655388 RDU655388 RNQ655388 RXM655388 SHI655388 SRE655388 TBA655388 TKW655388 TUS655388 UEO655388 UOK655388 UYG655388 VIC655388 VRY655388 WBU655388 WLQ655388 WVM655388 E720924 JA720924 SW720924 ACS720924 AMO720924 AWK720924 BGG720924 BQC720924 BZY720924 CJU720924 CTQ720924 DDM720924 DNI720924 DXE720924 EHA720924 EQW720924 FAS720924 FKO720924 FUK720924 GEG720924 GOC720924 GXY720924 HHU720924 HRQ720924 IBM720924 ILI720924 IVE720924 JFA720924 JOW720924 JYS720924 KIO720924 KSK720924 LCG720924 LMC720924 LVY720924 MFU720924 MPQ720924 MZM720924 NJI720924 NTE720924 ODA720924 OMW720924 OWS720924 PGO720924 PQK720924 QAG720924 QKC720924 QTY720924 RDU720924 RNQ720924 RXM720924 SHI720924 SRE720924 TBA720924 TKW720924 TUS720924 UEO720924 UOK720924 UYG720924 VIC720924 VRY720924 WBU720924 WLQ720924 WVM720924 E786460 JA786460 SW786460 ACS786460 AMO786460 AWK786460 BGG786460 BQC786460 BZY786460 CJU786460 CTQ786460 DDM786460 DNI786460 DXE786460 EHA786460 EQW786460 FAS786460 FKO786460 FUK786460 GEG786460 GOC786460 GXY786460 HHU786460 HRQ786460 IBM786460 ILI786460 IVE786460 JFA786460 JOW786460 JYS786460 KIO786460 KSK786460 LCG786460 LMC786460 LVY786460 MFU786460 MPQ786460 MZM786460 NJI786460 NTE786460 ODA786460 OMW786460 OWS786460 PGO786460 PQK786460 QAG786460 QKC786460 QTY786460 RDU786460 RNQ786460 RXM786460 SHI786460 SRE786460 TBA786460 TKW786460 TUS786460 UEO786460 UOK786460 UYG786460 VIC786460 VRY786460 WBU786460 WLQ786460 WVM786460 E851996 JA851996 SW851996 ACS851996 AMO851996 AWK851996 BGG851996 BQC851996 BZY851996 CJU851996 CTQ851996 DDM851996 DNI851996 DXE851996 EHA851996 EQW851996 FAS851996 FKO851996 FUK851996 GEG851996 GOC851996 GXY851996 HHU851996 HRQ851996 IBM851996 ILI851996 IVE851996 JFA851996 JOW851996 JYS851996 KIO851996 KSK851996 LCG851996 LMC851996 LVY851996 MFU851996 MPQ851996 MZM851996 NJI851996 NTE851996 ODA851996 OMW851996 OWS851996 PGO851996 PQK851996 QAG851996 QKC851996 QTY851996 RDU851996 RNQ851996 RXM851996 SHI851996 SRE851996 TBA851996 TKW851996 TUS851996 UEO851996 UOK851996 UYG851996 VIC851996 VRY851996 WBU851996 WLQ851996 WVM851996 E917532 JA917532 SW917532 ACS917532 AMO917532 AWK917532 BGG917532 BQC917532 BZY917532 CJU917532 CTQ917532 DDM917532 DNI917532 DXE917532 EHA917532 EQW917532 FAS917532 FKO917532 FUK917532 GEG917532 GOC917532 GXY917532 HHU917532 HRQ917532 IBM917532 ILI917532 IVE917532 JFA917532 JOW917532 JYS917532 KIO917532 KSK917532 LCG917532 LMC917532 LVY917532 MFU917532 MPQ917532 MZM917532 NJI917532 NTE917532 ODA917532 OMW917532 OWS917532 PGO917532 PQK917532 QAG917532 QKC917532 QTY917532 RDU917532 RNQ917532 RXM917532 SHI917532 SRE917532 TBA917532 TKW917532 TUS917532 UEO917532 UOK917532 UYG917532 VIC917532 VRY917532 WBU917532 WLQ917532 WVM917532 E983068 JA983068 SW983068 ACS983068 AMO983068 AWK983068 BGG983068 BQC983068 BZY983068 CJU983068 CTQ983068 DDM983068 DNI983068 DXE983068 EHA983068 EQW983068 FAS983068 FKO983068 FUK983068 GEG983068 GOC983068 GXY983068 HHU983068 HRQ983068 IBM983068 ILI983068 IVE983068 JFA983068 JOW983068 JYS983068 KIO983068 KSK983068 LCG983068 LMC983068 LVY983068 MFU983068 MPQ983068 MZM983068 NJI983068 NTE983068 ODA983068 OMW983068 OWS983068 PGO983068 PQK983068 QAG983068 QKC983068 QTY983068 RDU983068 RNQ983068 RXM983068 SHI983068 SRE983068 TBA983068 TKW983068 TUS983068 UEO983068 UOK983068 UYG983068 VIC983068 VRY983068 WBU983068 WLQ983068 WVM983068" xr:uid="{00000000-0002-0000-0C00-000008000000}"/>
    <dataValidation allowBlank="1" showErrorMessage="1" sqref="E42 JA42 SW42 ACS42 AMO42 AWK42 BGG42 BQC42 BZY42 CJU42 CTQ42 DDM42 DNI42 DXE42 EHA42 EQW42 FAS42 FKO42 FUK42 GEG42 GOC42 GXY42 HHU42 HRQ42 IBM42 ILI42 IVE42 JFA42 JOW42 JYS42 KIO42 KSK42 LCG42 LMC42 LVY42 MFU42 MPQ42 MZM42 NJI42 NTE42 ODA42 OMW42 OWS42 PGO42 PQK42 QAG42 QKC42 QTY42 RDU42 RNQ42 RXM42 SHI42 SRE42 TBA42 TKW42 TUS42 UEO42 UOK42 UYG42 VIC42 VRY42 WBU42 WLQ42 WVM42 E65578 JA65578 SW65578 ACS65578 AMO65578 AWK65578 BGG65578 BQC65578 BZY65578 CJU65578 CTQ65578 DDM65578 DNI65578 DXE65578 EHA65578 EQW65578 FAS65578 FKO65578 FUK65578 GEG65578 GOC65578 GXY65578 HHU65578 HRQ65578 IBM65578 ILI65578 IVE65578 JFA65578 JOW65578 JYS65578 KIO65578 KSK65578 LCG65578 LMC65578 LVY65578 MFU65578 MPQ65578 MZM65578 NJI65578 NTE65578 ODA65578 OMW65578 OWS65578 PGO65578 PQK65578 QAG65578 QKC65578 QTY65578 RDU65578 RNQ65578 RXM65578 SHI65578 SRE65578 TBA65578 TKW65578 TUS65578 UEO65578 UOK65578 UYG65578 VIC65578 VRY65578 WBU65578 WLQ65578 WVM65578 E131114 JA131114 SW131114 ACS131114 AMO131114 AWK131114 BGG131114 BQC131114 BZY131114 CJU131114 CTQ131114 DDM131114 DNI131114 DXE131114 EHA131114 EQW131114 FAS131114 FKO131114 FUK131114 GEG131114 GOC131114 GXY131114 HHU131114 HRQ131114 IBM131114 ILI131114 IVE131114 JFA131114 JOW131114 JYS131114 KIO131114 KSK131114 LCG131114 LMC131114 LVY131114 MFU131114 MPQ131114 MZM131114 NJI131114 NTE131114 ODA131114 OMW131114 OWS131114 PGO131114 PQK131114 QAG131114 QKC131114 QTY131114 RDU131114 RNQ131114 RXM131114 SHI131114 SRE131114 TBA131114 TKW131114 TUS131114 UEO131114 UOK131114 UYG131114 VIC131114 VRY131114 WBU131114 WLQ131114 WVM131114 E196650 JA196650 SW196650 ACS196650 AMO196650 AWK196650 BGG196650 BQC196650 BZY196650 CJU196650 CTQ196650 DDM196650 DNI196650 DXE196650 EHA196650 EQW196650 FAS196650 FKO196650 FUK196650 GEG196650 GOC196650 GXY196650 HHU196650 HRQ196650 IBM196650 ILI196650 IVE196650 JFA196650 JOW196650 JYS196650 KIO196650 KSK196650 LCG196650 LMC196650 LVY196650 MFU196650 MPQ196650 MZM196650 NJI196650 NTE196650 ODA196650 OMW196650 OWS196650 PGO196650 PQK196650 QAG196650 QKC196650 QTY196650 RDU196650 RNQ196650 RXM196650 SHI196650 SRE196650 TBA196650 TKW196650 TUS196650 UEO196650 UOK196650 UYG196650 VIC196650 VRY196650 WBU196650 WLQ196650 WVM196650 E262186 JA262186 SW262186 ACS262186 AMO262186 AWK262186 BGG262186 BQC262186 BZY262186 CJU262186 CTQ262186 DDM262186 DNI262186 DXE262186 EHA262186 EQW262186 FAS262186 FKO262186 FUK262186 GEG262186 GOC262186 GXY262186 HHU262186 HRQ262186 IBM262186 ILI262186 IVE262186 JFA262186 JOW262186 JYS262186 KIO262186 KSK262186 LCG262186 LMC262186 LVY262186 MFU262186 MPQ262186 MZM262186 NJI262186 NTE262186 ODA262186 OMW262186 OWS262186 PGO262186 PQK262186 QAG262186 QKC262186 QTY262186 RDU262186 RNQ262186 RXM262186 SHI262186 SRE262186 TBA262186 TKW262186 TUS262186 UEO262186 UOK262186 UYG262186 VIC262186 VRY262186 WBU262186 WLQ262186 WVM262186 E327722 JA327722 SW327722 ACS327722 AMO327722 AWK327722 BGG327722 BQC327722 BZY327722 CJU327722 CTQ327722 DDM327722 DNI327722 DXE327722 EHA327722 EQW327722 FAS327722 FKO327722 FUK327722 GEG327722 GOC327722 GXY327722 HHU327722 HRQ327722 IBM327722 ILI327722 IVE327722 JFA327722 JOW327722 JYS327722 KIO327722 KSK327722 LCG327722 LMC327722 LVY327722 MFU327722 MPQ327722 MZM327722 NJI327722 NTE327722 ODA327722 OMW327722 OWS327722 PGO327722 PQK327722 QAG327722 QKC327722 QTY327722 RDU327722 RNQ327722 RXM327722 SHI327722 SRE327722 TBA327722 TKW327722 TUS327722 UEO327722 UOK327722 UYG327722 VIC327722 VRY327722 WBU327722 WLQ327722 WVM327722 E393258 JA393258 SW393258 ACS393258 AMO393258 AWK393258 BGG393258 BQC393258 BZY393258 CJU393258 CTQ393258 DDM393258 DNI393258 DXE393258 EHA393258 EQW393258 FAS393258 FKO393258 FUK393258 GEG393258 GOC393258 GXY393258 HHU393258 HRQ393258 IBM393258 ILI393258 IVE393258 JFA393258 JOW393258 JYS393258 KIO393258 KSK393258 LCG393258 LMC393258 LVY393258 MFU393258 MPQ393258 MZM393258 NJI393258 NTE393258 ODA393258 OMW393258 OWS393258 PGO393258 PQK393258 QAG393258 QKC393258 QTY393258 RDU393258 RNQ393258 RXM393258 SHI393258 SRE393258 TBA393258 TKW393258 TUS393258 UEO393258 UOK393258 UYG393258 VIC393258 VRY393258 WBU393258 WLQ393258 WVM393258 E458794 JA458794 SW458794 ACS458794 AMO458794 AWK458794 BGG458794 BQC458794 BZY458794 CJU458794 CTQ458794 DDM458794 DNI458794 DXE458794 EHA458794 EQW458794 FAS458794 FKO458794 FUK458794 GEG458794 GOC458794 GXY458794 HHU458794 HRQ458794 IBM458794 ILI458794 IVE458794 JFA458794 JOW458794 JYS458794 KIO458794 KSK458794 LCG458794 LMC458794 LVY458794 MFU458794 MPQ458794 MZM458794 NJI458794 NTE458794 ODA458794 OMW458794 OWS458794 PGO458794 PQK458794 QAG458794 QKC458794 QTY458794 RDU458794 RNQ458794 RXM458794 SHI458794 SRE458794 TBA458794 TKW458794 TUS458794 UEO458794 UOK458794 UYG458794 VIC458794 VRY458794 WBU458794 WLQ458794 WVM458794 E524330 JA524330 SW524330 ACS524330 AMO524330 AWK524330 BGG524330 BQC524330 BZY524330 CJU524330 CTQ524330 DDM524330 DNI524330 DXE524330 EHA524330 EQW524330 FAS524330 FKO524330 FUK524330 GEG524330 GOC524330 GXY524330 HHU524330 HRQ524330 IBM524330 ILI524330 IVE524330 JFA524330 JOW524330 JYS524330 KIO524330 KSK524330 LCG524330 LMC524330 LVY524330 MFU524330 MPQ524330 MZM524330 NJI524330 NTE524330 ODA524330 OMW524330 OWS524330 PGO524330 PQK524330 QAG524330 QKC524330 QTY524330 RDU524330 RNQ524330 RXM524330 SHI524330 SRE524330 TBA524330 TKW524330 TUS524330 UEO524330 UOK524330 UYG524330 VIC524330 VRY524330 WBU524330 WLQ524330 WVM524330 E589866 JA589866 SW589866 ACS589866 AMO589866 AWK589866 BGG589866 BQC589866 BZY589866 CJU589866 CTQ589866 DDM589866 DNI589866 DXE589866 EHA589866 EQW589866 FAS589866 FKO589866 FUK589866 GEG589866 GOC589866 GXY589866 HHU589866 HRQ589866 IBM589866 ILI589866 IVE589866 JFA589866 JOW589866 JYS589866 KIO589866 KSK589866 LCG589866 LMC589866 LVY589866 MFU589866 MPQ589866 MZM589866 NJI589866 NTE589866 ODA589866 OMW589866 OWS589866 PGO589866 PQK589866 QAG589866 QKC589866 QTY589866 RDU589866 RNQ589866 RXM589866 SHI589866 SRE589866 TBA589866 TKW589866 TUS589866 UEO589866 UOK589866 UYG589866 VIC589866 VRY589866 WBU589866 WLQ589866 WVM589866 E655402 JA655402 SW655402 ACS655402 AMO655402 AWK655402 BGG655402 BQC655402 BZY655402 CJU655402 CTQ655402 DDM655402 DNI655402 DXE655402 EHA655402 EQW655402 FAS655402 FKO655402 FUK655402 GEG655402 GOC655402 GXY655402 HHU655402 HRQ655402 IBM655402 ILI655402 IVE655402 JFA655402 JOW655402 JYS655402 KIO655402 KSK655402 LCG655402 LMC655402 LVY655402 MFU655402 MPQ655402 MZM655402 NJI655402 NTE655402 ODA655402 OMW655402 OWS655402 PGO655402 PQK655402 QAG655402 QKC655402 QTY655402 RDU655402 RNQ655402 RXM655402 SHI655402 SRE655402 TBA655402 TKW655402 TUS655402 UEO655402 UOK655402 UYG655402 VIC655402 VRY655402 WBU655402 WLQ655402 WVM655402 E720938 JA720938 SW720938 ACS720938 AMO720938 AWK720938 BGG720938 BQC720938 BZY720938 CJU720938 CTQ720938 DDM720938 DNI720938 DXE720938 EHA720938 EQW720938 FAS720938 FKO720938 FUK720938 GEG720938 GOC720938 GXY720938 HHU720938 HRQ720938 IBM720938 ILI720938 IVE720938 JFA720938 JOW720938 JYS720938 KIO720938 KSK720938 LCG720938 LMC720938 LVY720938 MFU720938 MPQ720938 MZM720938 NJI720938 NTE720938 ODA720938 OMW720938 OWS720938 PGO720938 PQK720938 QAG720938 QKC720938 QTY720938 RDU720938 RNQ720938 RXM720938 SHI720938 SRE720938 TBA720938 TKW720938 TUS720938 UEO720938 UOK720938 UYG720938 VIC720938 VRY720938 WBU720938 WLQ720938 WVM720938 E786474 JA786474 SW786474 ACS786474 AMO786474 AWK786474 BGG786474 BQC786474 BZY786474 CJU786474 CTQ786474 DDM786474 DNI786474 DXE786474 EHA786474 EQW786474 FAS786474 FKO786474 FUK786474 GEG786474 GOC786474 GXY786474 HHU786474 HRQ786474 IBM786474 ILI786474 IVE786474 JFA786474 JOW786474 JYS786474 KIO786474 KSK786474 LCG786474 LMC786474 LVY786474 MFU786474 MPQ786474 MZM786474 NJI786474 NTE786474 ODA786474 OMW786474 OWS786474 PGO786474 PQK786474 QAG786474 QKC786474 QTY786474 RDU786474 RNQ786474 RXM786474 SHI786474 SRE786474 TBA786474 TKW786474 TUS786474 UEO786474 UOK786474 UYG786474 VIC786474 VRY786474 WBU786474 WLQ786474 WVM786474 E852010 JA852010 SW852010 ACS852010 AMO852010 AWK852010 BGG852010 BQC852010 BZY852010 CJU852010 CTQ852010 DDM852010 DNI852010 DXE852010 EHA852010 EQW852010 FAS852010 FKO852010 FUK852010 GEG852010 GOC852010 GXY852010 HHU852010 HRQ852010 IBM852010 ILI852010 IVE852010 JFA852010 JOW852010 JYS852010 KIO852010 KSK852010 LCG852010 LMC852010 LVY852010 MFU852010 MPQ852010 MZM852010 NJI852010 NTE852010 ODA852010 OMW852010 OWS852010 PGO852010 PQK852010 QAG852010 QKC852010 QTY852010 RDU852010 RNQ852010 RXM852010 SHI852010 SRE852010 TBA852010 TKW852010 TUS852010 UEO852010 UOK852010 UYG852010 VIC852010 VRY852010 WBU852010 WLQ852010 WVM852010 E917546 JA917546 SW917546 ACS917546 AMO917546 AWK917546 BGG917546 BQC917546 BZY917546 CJU917546 CTQ917546 DDM917546 DNI917546 DXE917546 EHA917546 EQW917546 FAS917546 FKO917546 FUK917546 GEG917546 GOC917546 GXY917546 HHU917546 HRQ917546 IBM917546 ILI917546 IVE917546 JFA917546 JOW917546 JYS917546 KIO917546 KSK917546 LCG917546 LMC917546 LVY917546 MFU917546 MPQ917546 MZM917546 NJI917546 NTE917546 ODA917546 OMW917546 OWS917546 PGO917546 PQK917546 QAG917546 QKC917546 QTY917546 RDU917546 RNQ917546 RXM917546 SHI917546 SRE917546 TBA917546 TKW917546 TUS917546 UEO917546 UOK917546 UYG917546 VIC917546 VRY917546 WBU917546 WLQ917546 WVM917546 E983082 JA983082 SW983082 ACS983082 AMO983082 AWK983082 BGG983082 BQC983082 BZY983082 CJU983082 CTQ983082 DDM983082 DNI983082 DXE983082 EHA983082 EQW983082 FAS983082 FKO983082 FUK983082 GEG983082 GOC983082 GXY983082 HHU983082 HRQ983082 IBM983082 ILI983082 IVE983082 JFA983082 JOW983082 JYS983082 KIO983082 KSK983082 LCG983082 LMC983082 LVY983082 MFU983082 MPQ983082 MZM983082 NJI983082 NTE983082 ODA983082 OMW983082 OWS983082 PGO983082 PQK983082 QAG983082 QKC983082 QTY983082 RDU983082 RNQ983082 RXM983082 SHI983082 SRE983082 TBA983082 TKW983082 TUS983082 UEO983082 UOK983082 UYG983082 VIC983082 VRY983082 WBU983082 WLQ983082 WVM983082" xr:uid="{00000000-0002-0000-0C00-000009000000}"/>
    <dataValidation type="list" allowBlank="1" showInputMessage="1" showErrorMessage="1" sqref="E35 JA35 SW35 ACS35 AMO35 AWK35 BGG35 BQC35 BZY35 CJU35 CTQ35 DDM35 DNI35 DXE35 EHA35 EQW35 FAS35 FKO35 FUK35 GEG35 GOC35 GXY35 HHU35 HRQ35 IBM35 ILI35 IVE35 JFA35 JOW35 JYS35 KIO35 KSK35 LCG35 LMC35 LVY35 MFU35 MPQ35 MZM35 NJI35 NTE35 ODA35 OMW35 OWS35 PGO35 PQK35 QAG35 QKC35 QTY35 RDU35 RNQ35 RXM35 SHI35 SRE35 TBA35 TKW35 TUS35 UEO35 UOK35 UYG35 VIC35 VRY35 WBU35 WLQ35 WVM35 E65571 JA65571 SW65571 ACS65571 AMO65571 AWK65571 BGG65571 BQC65571 BZY65571 CJU65571 CTQ65571 DDM65571 DNI65571 DXE65571 EHA65571 EQW65571 FAS65571 FKO65571 FUK65571 GEG65571 GOC65571 GXY65571 HHU65571 HRQ65571 IBM65571 ILI65571 IVE65571 JFA65571 JOW65571 JYS65571 KIO65571 KSK65571 LCG65571 LMC65571 LVY65571 MFU65571 MPQ65571 MZM65571 NJI65571 NTE65571 ODA65571 OMW65571 OWS65571 PGO65571 PQK65571 QAG65571 QKC65571 QTY65571 RDU65571 RNQ65571 RXM65571 SHI65571 SRE65571 TBA65571 TKW65571 TUS65571 UEO65571 UOK65571 UYG65571 VIC65571 VRY65571 WBU65571 WLQ65571 WVM65571 E131107 JA131107 SW131107 ACS131107 AMO131107 AWK131107 BGG131107 BQC131107 BZY131107 CJU131107 CTQ131107 DDM131107 DNI131107 DXE131107 EHA131107 EQW131107 FAS131107 FKO131107 FUK131107 GEG131107 GOC131107 GXY131107 HHU131107 HRQ131107 IBM131107 ILI131107 IVE131107 JFA131107 JOW131107 JYS131107 KIO131107 KSK131107 LCG131107 LMC131107 LVY131107 MFU131107 MPQ131107 MZM131107 NJI131107 NTE131107 ODA131107 OMW131107 OWS131107 PGO131107 PQK131107 QAG131107 QKC131107 QTY131107 RDU131107 RNQ131107 RXM131107 SHI131107 SRE131107 TBA131107 TKW131107 TUS131107 UEO131107 UOK131107 UYG131107 VIC131107 VRY131107 WBU131107 WLQ131107 WVM131107 E196643 JA196643 SW196643 ACS196643 AMO196643 AWK196643 BGG196643 BQC196643 BZY196643 CJU196643 CTQ196643 DDM196643 DNI196643 DXE196643 EHA196643 EQW196643 FAS196643 FKO196643 FUK196643 GEG196643 GOC196643 GXY196643 HHU196643 HRQ196643 IBM196643 ILI196643 IVE196643 JFA196643 JOW196643 JYS196643 KIO196643 KSK196643 LCG196643 LMC196643 LVY196643 MFU196643 MPQ196643 MZM196643 NJI196643 NTE196643 ODA196643 OMW196643 OWS196643 PGO196643 PQK196643 QAG196643 QKC196643 QTY196643 RDU196643 RNQ196643 RXM196643 SHI196643 SRE196643 TBA196643 TKW196643 TUS196643 UEO196643 UOK196643 UYG196643 VIC196643 VRY196643 WBU196643 WLQ196643 WVM196643 E262179 JA262179 SW262179 ACS262179 AMO262179 AWK262179 BGG262179 BQC262179 BZY262179 CJU262179 CTQ262179 DDM262179 DNI262179 DXE262179 EHA262179 EQW262179 FAS262179 FKO262179 FUK262179 GEG262179 GOC262179 GXY262179 HHU262179 HRQ262179 IBM262179 ILI262179 IVE262179 JFA262179 JOW262179 JYS262179 KIO262179 KSK262179 LCG262179 LMC262179 LVY262179 MFU262179 MPQ262179 MZM262179 NJI262179 NTE262179 ODA262179 OMW262179 OWS262179 PGO262179 PQK262179 QAG262179 QKC262179 QTY262179 RDU262179 RNQ262179 RXM262179 SHI262179 SRE262179 TBA262179 TKW262179 TUS262179 UEO262179 UOK262179 UYG262179 VIC262179 VRY262179 WBU262179 WLQ262179 WVM262179 E327715 JA327715 SW327715 ACS327715 AMO327715 AWK327715 BGG327715 BQC327715 BZY327715 CJU327715 CTQ327715 DDM327715 DNI327715 DXE327715 EHA327715 EQW327715 FAS327715 FKO327715 FUK327715 GEG327715 GOC327715 GXY327715 HHU327715 HRQ327715 IBM327715 ILI327715 IVE327715 JFA327715 JOW327715 JYS327715 KIO327715 KSK327715 LCG327715 LMC327715 LVY327715 MFU327715 MPQ327715 MZM327715 NJI327715 NTE327715 ODA327715 OMW327715 OWS327715 PGO327715 PQK327715 QAG327715 QKC327715 QTY327715 RDU327715 RNQ327715 RXM327715 SHI327715 SRE327715 TBA327715 TKW327715 TUS327715 UEO327715 UOK327715 UYG327715 VIC327715 VRY327715 WBU327715 WLQ327715 WVM327715 E393251 JA393251 SW393251 ACS393251 AMO393251 AWK393251 BGG393251 BQC393251 BZY393251 CJU393251 CTQ393251 DDM393251 DNI393251 DXE393251 EHA393251 EQW393251 FAS393251 FKO393251 FUK393251 GEG393251 GOC393251 GXY393251 HHU393251 HRQ393251 IBM393251 ILI393251 IVE393251 JFA393251 JOW393251 JYS393251 KIO393251 KSK393251 LCG393251 LMC393251 LVY393251 MFU393251 MPQ393251 MZM393251 NJI393251 NTE393251 ODA393251 OMW393251 OWS393251 PGO393251 PQK393251 QAG393251 QKC393251 QTY393251 RDU393251 RNQ393251 RXM393251 SHI393251 SRE393251 TBA393251 TKW393251 TUS393251 UEO393251 UOK393251 UYG393251 VIC393251 VRY393251 WBU393251 WLQ393251 WVM393251 E458787 JA458787 SW458787 ACS458787 AMO458787 AWK458787 BGG458787 BQC458787 BZY458787 CJU458787 CTQ458787 DDM458787 DNI458787 DXE458787 EHA458787 EQW458787 FAS458787 FKO458787 FUK458787 GEG458787 GOC458787 GXY458787 HHU458787 HRQ458787 IBM458787 ILI458787 IVE458787 JFA458787 JOW458787 JYS458787 KIO458787 KSK458787 LCG458787 LMC458787 LVY458787 MFU458787 MPQ458787 MZM458787 NJI458787 NTE458787 ODA458787 OMW458787 OWS458787 PGO458787 PQK458787 QAG458787 QKC458787 QTY458787 RDU458787 RNQ458787 RXM458787 SHI458787 SRE458787 TBA458787 TKW458787 TUS458787 UEO458787 UOK458787 UYG458787 VIC458787 VRY458787 WBU458787 WLQ458787 WVM458787 E524323 JA524323 SW524323 ACS524323 AMO524323 AWK524323 BGG524323 BQC524323 BZY524323 CJU524323 CTQ524323 DDM524323 DNI524323 DXE524323 EHA524323 EQW524323 FAS524323 FKO524323 FUK524323 GEG524323 GOC524323 GXY524323 HHU524323 HRQ524323 IBM524323 ILI524323 IVE524323 JFA524323 JOW524323 JYS524323 KIO524323 KSK524323 LCG524323 LMC524323 LVY524323 MFU524323 MPQ524323 MZM524323 NJI524323 NTE524323 ODA524323 OMW524323 OWS524323 PGO524323 PQK524323 QAG524323 QKC524323 QTY524323 RDU524323 RNQ524323 RXM524323 SHI524323 SRE524323 TBA524323 TKW524323 TUS524323 UEO524323 UOK524323 UYG524323 VIC524323 VRY524323 WBU524323 WLQ524323 WVM524323 E589859 JA589859 SW589859 ACS589859 AMO589859 AWK589859 BGG589859 BQC589859 BZY589859 CJU589859 CTQ589859 DDM589859 DNI589859 DXE589859 EHA589859 EQW589859 FAS589859 FKO589859 FUK589859 GEG589859 GOC589859 GXY589859 HHU589859 HRQ589859 IBM589859 ILI589859 IVE589859 JFA589859 JOW589859 JYS589859 KIO589859 KSK589859 LCG589859 LMC589859 LVY589859 MFU589859 MPQ589859 MZM589859 NJI589859 NTE589859 ODA589859 OMW589859 OWS589859 PGO589859 PQK589859 QAG589859 QKC589859 QTY589859 RDU589859 RNQ589859 RXM589859 SHI589859 SRE589859 TBA589859 TKW589859 TUS589859 UEO589859 UOK589859 UYG589859 VIC589859 VRY589859 WBU589859 WLQ589859 WVM589859 E655395 JA655395 SW655395 ACS655395 AMO655395 AWK655395 BGG655395 BQC655395 BZY655395 CJU655395 CTQ655395 DDM655395 DNI655395 DXE655395 EHA655395 EQW655395 FAS655395 FKO655395 FUK655395 GEG655395 GOC655395 GXY655395 HHU655395 HRQ655395 IBM655395 ILI655395 IVE655395 JFA655395 JOW655395 JYS655395 KIO655395 KSK655395 LCG655395 LMC655395 LVY655395 MFU655395 MPQ655395 MZM655395 NJI655395 NTE655395 ODA655395 OMW655395 OWS655395 PGO655395 PQK655395 QAG655395 QKC655395 QTY655395 RDU655395 RNQ655395 RXM655395 SHI655395 SRE655395 TBA655395 TKW655395 TUS655395 UEO655395 UOK655395 UYG655395 VIC655395 VRY655395 WBU655395 WLQ655395 WVM655395 E720931 JA720931 SW720931 ACS720931 AMO720931 AWK720931 BGG720931 BQC720931 BZY720931 CJU720931 CTQ720931 DDM720931 DNI720931 DXE720931 EHA720931 EQW720931 FAS720931 FKO720931 FUK720931 GEG720931 GOC720931 GXY720931 HHU720931 HRQ720931 IBM720931 ILI720931 IVE720931 JFA720931 JOW720931 JYS720931 KIO720931 KSK720931 LCG720931 LMC720931 LVY720931 MFU720931 MPQ720931 MZM720931 NJI720931 NTE720931 ODA720931 OMW720931 OWS720931 PGO720931 PQK720931 QAG720931 QKC720931 QTY720931 RDU720931 RNQ720931 RXM720931 SHI720931 SRE720931 TBA720931 TKW720931 TUS720931 UEO720931 UOK720931 UYG720931 VIC720931 VRY720931 WBU720931 WLQ720931 WVM720931 E786467 JA786467 SW786467 ACS786467 AMO786467 AWK786467 BGG786467 BQC786467 BZY786467 CJU786467 CTQ786467 DDM786467 DNI786467 DXE786467 EHA786467 EQW786467 FAS786467 FKO786467 FUK786467 GEG786467 GOC786467 GXY786467 HHU786467 HRQ786467 IBM786467 ILI786467 IVE786467 JFA786467 JOW786467 JYS786467 KIO786467 KSK786467 LCG786467 LMC786467 LVY786467 MFU786467 MPQ786467 MZM786467 NJI786467 NTE786467 ODA786467 OMW786467 OWS786467 PGO786467 PQK786467 QAG786467 QKC786467 QTY786467 RDU786467 RNQ786467 RXM786467 SHI786467 SRE786467 TBA786467 TKW786467 TUS786467 UEO786467 UOK786467 UYG786467 VIC786467 VRY786467 WBU786467 WLQ786467 WVM786467 E852003 JA852003 SW852003 ACS852003 AMO852003 AWK852003 BGG852003 BQC852003 BZY852003 CJU852003 CTQ852003 DDM852003 DNI852003 DXE852003 EHA852003 EQW852003 FAS852003 FKO852003 FUK852003 GEG852003 GOC852003 GXY852003 HHU852003 HRQ852003 IBM852003 ILI852003 IVE852003 JFA852003 JOW852003 JYS852003 KIO852003 KSK852003 LCG852003 LMC852003 LVY852003 MFU852003 MPQ852003 MZM852003 NJI852003 NTE852003 ODA852003 OMW852003 OWS852003 PGO852003 PQK852003 QAG852003 QKC852003 QTY852003 RDU852003 RNQ852003 RXM852003 SHI852003 SRE852003 TBA852003 TKW852003 TUS852003 UEO852003 UOK852003 UYG852003 VIC852003 VRY852003 WBU852003 WLQ852003 WVM852003 E917539 JA917539 SW917539 ACS917539 AMO917539 AWK917539 BGG917539 BQC917539 BZY917539 CJU917539 CTQ917539 DDM917539 DNI917539 DXE917539 EHA917539 EQW917539 FAS917539 FKO917539 FUK917539 GEG917539 GOC917539 GXY917539 HHU917539 HRQ917539 IBM917539 ILI917539 IVE917539 JFA917539 JOW917539 JYS917539 KIO917539 KSK917539 LCG917539 LMC917539 LVY917539 MFU917539 MPQ917539 MZM917539 NJI917539 NTE917539 ODA917539 OMW917539 OWS917539 PGO917539 PQK917539 QAG917539 QKC917539 QTY917539 RDU917539 RNQ917539 RXM917539 SHI917539 SRE917539 TBA917539 TKW917539 TUS917539 UEO917539 UOK917539 UYG917539 VIC917539 VRY917539 WBU917539 WLQ917539 WVM917539 E983075 JA983075 SW983075 ACS983075 AMO983075 AWK983075 BGG983075 BQC983075 BZY983075 CJU983075 CTQ983075 DDM983075 DNI983075 DXE983075 EHA983075 EQW983075 FAS983075 FKO983075 FUK983075 GEG983075 GOC983075 GXY983075 HHU983075 HRQ983075 IBM983075 ILI983075 IVE983075 JFA983075 JOW983075 JYS983075 KIO983075 KSK983075 LCG983075 LMC983075 LVY983075 MFU983075 MPQ983075 MZM983075 NJI983075 NTE983075 ODA983075 OMW983075 OWS983075 PGO983075 PQK983075 QAG983075 QKC983075 QTY983075 RDU983075 RNQ983075 RXM983075 SHI983075 SRE983075 TBA983075 TKW983075 TUS983075 UEO983075 UOK983075 UYG983075 VIC983075 VRY983075 WBU983075 WLQ983075 WVM983075" xr:uid="{00000000-0002-0000-0C00-00000A000000}">
      <formula1>"Oui,Non"</formula1>
    </dataValidation>
    <dataValidation allowBlank="1" showInputMessage="1" showErrorMessage="1" promptTitle="Préciser le type d'énergie :" prompt="Ballons d'ESC électrique ou couplé à la solution de référence._x000a__x000a_Liste à de choix ci-dessous en D55." sqref="F51 JB51 SX51 ACT51 AMP51 AWL51 BGH51 BQD51 BZZ51 CJV51 CTR51 DDN51 DNJ51 DXF51 EHB51 EQX51 FAT51 FKP51 FUL51 GEH51 GOD51 GXZ51 HHV51 HRR51 IBN51 ILJ51 IVF51 JFB51 JOX51 JYT51 KIP51 KSL51 LCH51 LMD51 LVZ51 MFV51 MPR51 MZN51 NJJ51 NTF51 ODB51 OMX51 OWT51 PGP51 PQL51 QAH51 QKD51 QTZ51 RDV51 RNR51 RXN51 SHJ51 SRF51 TBB51 TKX51 TUT51 UEP51 UOL51 UYH51 VID51 VRZ51 WBV51 WLR51 WVN51 F65587 JB65587 SX65587 ACT65587 AMP65587 AWL65587 BGH65587 BQD65587 BZZ65587 CJV65587 CTR65587 DDN65587 DNJ65587 DXF65587 EHB65587 EQX65587 FAT65587 FKP65587 FUL65587 GEH65587 GOD65587 GXZ65587 HHV65587 HRR65587 IBN65587 ILJ65587 IVF65587 JFB65587 JOX65587 JYT65587 KIP65587 KSL65587 LCH65587 LMD65587 LVZ65587 MFV65587 MPR65587 MZN65587 NJJ65587 NTF65587 ODB65587 OMX65587 OWT65587 PGP65587 PQL65587 QAH65587 QKD65587 QTZ65587 RDV65587 RNR65587 RXN65587 SHJ65587 SRF65587 TBB65587 TKX65587 TUT65587 UEP65587 UOL65587 UYH65587 VID65587 VRZ65587 WBV65587 WLR65587 WVN65587 F131123 JB131123 SX131123 ACT131123 AMP131123 AWL131123 BGH131123 BQD131123 BZZ131123 CJV131123 CTR131123 DDN131123 DNJ131123 DXF131123 EHB131123 EQX131123 FAT131123 FKP131123 FUL131123 GEH131123 GOD131123 GXZ131123 HHV131123 HRR131123 IBN131123 ILJ131123 IVF131123 JFB131123 JOX131123 JYT131123 KIP131123 KSL131123 LCH131123 LMD131123 LVZ131123 MFV131123 MPR131123 MZN131123 NJJ131123 NTF131123 ODB131123 OMX131123 OWT131123 PGP131123 PQL131123 QAH131123 QKD131123 QTZ131123 RDV131123 RNR131123 RXN131123 SHJ131123 SRF131123 TBB131123 TKX131123 TUT131123 UEP131123 UOL131123 UYH131123 VID131123 VRZ131123 WBV131123 WLR131123 WVN131123 F196659 JB196659 SX196659 ACT196659 AMP196659 AWL196659 BGH196659 BQD196659 BZZ196659 CJV196659 CTR196659 DDN196659 DNJ196659 DXF196659 EHB196659 EQX196659 FAT196659 FKP196659 FUL196659 GEH196659 GOD196659 GXZ196659 HHV196659 HRR196659 IBN196659 ILJ196659 IVF196659 JFB196659 JOX196659 JYT196659 KIP196659 KSL196659 LCH196659 LMD196659 LVZ196659 MFV196659 MPR196659 MZN196659 NJJ196659 NTF196659 ODB196659 OMX196659 OWT196659 PGP196659 PQL196659 QAH196659 QKD196659 QTZ196659 RDV196659 RNR196659 RXN196659 SHJ196659 SRF196659 TBB196659 TKX196659 TUT196659 UEP196659 UOL196659 UYH196659 VID196659 VRZ196659 WBV196659 WLR196659 WVN196659 F262195 JB262195 SX262195 ACT262195 AMP262195 AWL262195 BGH262195 BQD262195 BZZ262195 CJV262195 CTR262195 DDN262195 DNJ262195 DXF262195 EHB262195 EQX262195 FAT262195 FKP262195 FUL262195 GEH262195 GOD262195 GXZ262195 HHV262195 HRR262195 IBN262195 ILJ262195 IVF262195 JFB262195 JOX262195 JYT262195 KIP262195 KSL262195 LCH262195 LMD262195 LVZ262195 MFV262195 MPR262195 MZN262195 NJJ262195 NTF262195 ODB262195 OMX262195 OWT262195 PGP262195 PQL262195 QAH262195 QKD262195 QTZ262195 RDV262195 RNR262195 RXN262195 SHJ262195 SRF262195 TBB262195 TKX262195 TUT262195 UEP262195 UOL262195 UYH262195 VID262195 VRZ262195 WBV262195 WLR262195 WVN262195 F327731 JB327731 SX327731 ACT327731 AMP327731 AWL327731 BGH327731 BQD327731 BZZ327731 CJV327731 CTR327731 DDN327731 DNJ327731 DXF327731 EHB327731 EQX327731 FAT327731 FKP327731 FUL327731 GEH327731 GOD327731 GXZ327731 HHV327731 HRR327731 IBN327731 ILJ327731 IVF327731 JFB327731 JOX327731 JYT327731 KIP327731 KSL327731 LCH327731 LMD327731 LVZ327731 MFV327731 MPR327731 MZN327731 NJJ327731 NTF327731 ODB327731 OMX327731 OWT327731 PGP327731 PQL327731 QAH327731 QKD327731 QTZ327731 RDV327731 RNR327731 RXN327731 SHJ327731 SRF327731 TBB327731 TKX327731 TUT327731 UEP327731 UOL327731 UYH327731 VID327731 VRZ327731 WBV327731 WLR327731 WVN327731 F393267 JB393267 SX393267 ACT393267 AMP393267 AWL393267 BGH393267 BQD393267 BZZ393267 CJV393267 CTR393267 DDN393267 DNJ393267 DXF393267 EHB393267 EQX393267 FAT393267 FKP393267 FUL393267 GEH393267 GOD393267 GXZ393267 HHV393267 HRR393267 IBN393267 ILJ393267 IVF393267 JFB393267 JOX393267 JYT393267 KIP393267 KSL393267 LCH393267 LMD393267 LVZ393267 MFV393267 MPR393267 MZN393267 NJJ393267 NTF393267 ODB393267 OMX393267 OWT393267 PGP393267 PQL393267 QAH393267 QKD393267 QTZ393267 RDV393267 RNR393267 RXN393267 SHJ393267 SRF393267 TBB393267 TKX393267 TUT393267 UEP393267 UOL393267 UYH393267 VID393267 VRZ393267 WBV393267 WLR393267 WVN393267 F458803 JB458803 SX458803 ACT458803 AMP458803 AWL458803 BGH458803 BQD458803 BZZ458803 CJV458803 CTR458803 DDN458803 DNJ458803 DXF458803 EHB458803 EQX458803 FAT458803 FKP458803 FUL458803 GEH458803 GOD458803 GXZ458803 HHV458803 HRR458803 IBN458803 ILJ458803 IVF458803 JFB458803 JOX458803 JYT458803 KIP458803 KSL458803 LCH458803 LMD458803 LVZ458803 MFV458803 MPR458803 MZN458803 NJJ458803 NTF458803 ODB458803 OMX458803 OWT458803 PGP458803 PQL458803 QAH458803 QKD458803 QTZ458803 RDV458803 RNR458803 RXN458803 SHJ458803 SRF458803 TBB458803 TKX458803 TUT458803 UEP458803 UOL458803 UYH458803 VID458803 VRZ458803 WBV458803 WLR458803 WVN458803 F524339 JB524339 SX524339 ACT524339 AMP524339 AWL524339 BGH524339 BQD524339 BZZ524339 CJV524339 CTR524339 DDN524339 DNJ524339 DXF524339 EHB524339 EQX524339 FAT524339 FKP524339 FUL524339 GEH524339 GOD524339 GXZ524339 HHV524339 HRR524339 IBN524339 ILJ524339 IVF524339 JFB524339 JOX524339 JYT524339 KIP524339 KSL524339 LCH524339 LMD524339 LVZ524339 MFV524339 MPR524339 MZN524339 NJJ524339 NTF524339 ODB524339 OMX524339 OWT524339 PGP524339 PQL524339 QAH524339 QKD524339 QTZ524339 RDV524339 RNR524339 RXN524339 SHJ524339 SRF524339 TBB524339 TKX524339 TUT524339 UEP524339 UOL524339 UYH524339 VID524339 VRZ524339 WBV524339 WLR524339 WVN524339 F589875 JB589875 SX589875 ACT589875 AMP589875 AWL589875 BGH589875 BQD589875 BZZ589875 CJV589875 CTR589875 DDN589875 DNJ589875 DXF589875 EHB589875 EQX589875 FAT589875 FKP589875 FUL589875 GEH589875 GOD589875 GXZ589875 HHV589875 HRR589875 IBN589875 ILJ589875 IVF589875 JFB589875 JOX589875 JYT589875 KIP589875 KSL589875 LCH589875 LMD589875 LVZ589875 MFV589875 MPR589875 MZN589875 NJJ589875 NTF589875 ODB589875 OMX589875 OWT589875 PGP589875 PQL589875 QAH589875 QKD589875 QTZ589875 RDV589875 RNR589875 RXN589875 SHJ589875 SRF589875 TBB589875 TKX589875 TUT589875 UEP589875 UOL589875 UYH589875 VID589875 VRZ589875 WBV589875 WLR589875 WVN589875 F655411 JB655411 SX655411 ACT655411 AMP655411 AWL655411 BGH655411 BQD655411 BZZ655411 CJV655411 CTR655411 DDN655411 DNJ655411 DXF655411 EHB655411 EQX655411 FAT655411 FKP655411 FUL655411 GEH655411 GOD655411 GXZ655411 HHV655411 HRR655411 IBN655411 ILJ655411 IVF655411 JFB655411 JOX655411 JYT655411 KIP655411 KSL655411 LCH655411 LMD655411 LVZ655411 MFV655411 MPR655411 MZN655411 NJJ655411 NTF655411 ODB655411 OMX655411 OWT655411 PGP655411 PQL655411 QAH655411 QKD655411 QTZ655411 RDV655411 RNR655411 RXN655411 SHJ655411 SRF655411 TBB655411 TKX655411 TUT655411 UEP655411 UOL655411 UYH655411 VID655411 VRZ655411 WBV655411 WLR655411 WVN655411 F720947 JB720947 SX720947 ACT720947 AMP720947 AWL720947 BGH720947 BQD720947 BZZ720947 CJV720947 CTR720947 DDN720947 DNJ720947 DXF720947 EHB720947 EQX720947 FAT720947 FKP720947 FUL720947 GEH720947 GOD720947 GXZ720947 HHV720947 HRR720947 IBN720947 ILJ720947 IVF720947 JFB720947 JOX720947 JYT720947 KIP720947 KSL720947 LCH720947 LMD720947 LVZ720947 MFV720947 MPR720947 MZN720947 NJJ720947 NTF720947 ODB720947 OMX720947 OWT720947 PGP720947 PQL720947 QAH720947 QKD720947 QTZ720947 RDV720947 RNR720947 RXN720947 SHJ720947 SRF720947 TBB720947 TKX720947 TUT720947 UEP720947 UOL720947 UYH720947 VID720947 VRZ720947 WBV720947 WLR720947 WVN720947 F786483 JB786483 SX786483 ACT786483 AMP786483 AWL786483 BGH786483 BQD786483 BZZ786483 CJV786483 CTR786483 DDN786483 DNJ786483 DXF786483 EHB786483 EQX786483 FAT786483 FKP786483 FUL786483 GEH786483 GOD786483 GXZ786483 HHV786483 HRR786483 IBN786483 ILJ786483 IVF786483 JFB786483 JOX786483 JYT786483 KIP786483 KSL786483 LCH786483 LMD786483 LVZ786483 MFV786483 MPR786483 MZN786483 NJJ786483 NTF786483 ODB786483 OMX786483 OWT786483 PGP786483 PQL786483 QAH786483 QKD786483 QTZ786483 RDV786483 RNR786483 RXN786483 SHJ786483 SRF786483 TBB786483 TKX786483 TUT786483 UEP786483 UOL786483 UYH786483 VID786483 VRZ786483 WBV786483 WLR786483 WVN786483 F852019 JB852019 SX852019 ACT852019 AMP852019 AWL852019 BGH852019 BQD852019 BZZ852019 CJV852019 CTR852019 DDN852019 DNJ852019 DXF852019 EHB852019 EQX852019 FAT852019 FKP852019 FUL852019 GEH852019 GOD852019 GXZ852019 HHV852019 HRR852019 IBN852019 ILJ852019 IVF852019 JFB852019 JOX852019 JYT852019 KIP852019 KSL852019 LCH852019 LMD852019 LVZ852019 MFV852019 MPR852019 MZN852019 NJJ852019 NTF852019 ODB852019 OMX852019 OWT852019 PGP852019 PQL852019 QAH852019 QKD852019 QTZ852019 RDV852019 RNR852019 RXN852019 SHJ852019 SRF852019 TBB852019 TKX852019 TUT852019 UEP852019 UOL852019 UYH852019 VID852019 VRZ852019 WBV852019 WLR852019 WVN852019 F917555 JB917555 SX917555 ACT917555 AMP917555 AWL917555 BGH917555 BQD917555 BZZ917555 CJV917555 CTR917555 DDN917555 DNJ917555 DXF917555 EHB917555 EQX917555 FAT917555 FKP917555 FUL917555 GEH917555 GOD917555 GXZ917555 HHV917555 HRR917555 IBN917555 ILJ917555 IVF917555 JFB917555 JOX917555 JYT917555 KIP917555 KSL917555 LCH917555 LMD917555 LVZ917555 MFV917555 MPR917555 MZN917555 NJJ917555 NTF917555 ODB917555 OMX917555 OWT917555 PGP917555 PQL917555 QAH917555 QKD917555 QTZ917555 RDV917555 RNR917555 RXN917555 SHJ917555 SRF917555 TBB917555 TKX917555 TUT917555 UEP917555 UOL917555 UYH917555 VID917555 VRZ917555 WBV917555 WLR917555 WVN917555 F983091 JB983091 SX983091 ACT983091 AMP983091 AWL983091 BGH983091 BQD983091 BZZ983091 CJV983091 CTR983091 DDN983091 DNJ983091 DXF983091 EHB983091 EQX983091 FAT983091 FKP983091 FUL983091 GEH983091 GOD983091 GXZ983091 HHV983091 HRR983091 IBN983091 ILJ983091 IVF983091 JFB983091 JOX983091 JYT983091 KIP983091 KSL983091 LCH983091 LMD983091 LVZ983091 MFV983091 MPR983091 MZN983091 NJJ983091 NTF983091 ODB983091 OMX983091 OWT983091 PGP983091 PQL983091 QAH983091 QKD983091 QTZ983091 RDV983091 RNR983091 RXN983091 SHJ983091 SRF983091 TBB983091 TKX983091 TUT983091 UEP983091 UOL983091 UYH983091 VID983091 VRZ983091 WBV983091 WLR983091 WVN983091" xr:uid="{00000000-0002-0000-0C00-00000B000000}"/>
    <dataValidation allowBlank="1" showErrorMessage="1" prompt="La valeur de référence doit être au moins égale à la somme des 3 lignes correspondantes à :_x000a_- la puissance froid mécanique seule,_x000a_- la puissance froid produite en même temps que du chauffage,_x000a_- le free cooling (géo cooling)." sqref="G74 JC74 SY74 ACU74 AMQ74 AWM74 BGI74 BQE74 CAA74 CJW74 CTS74 DDO74 DNK74 DXG74 EHC74 EQY74 FAU74 FKQ74 FUM74 GEI74 GOE74 GYA74 HHW74 HRS74 IBO74 ILK74 IVG74 JFC74 JOY74 JYU74 KIQ74 KSM74 LCI74 LME74 LWA74 MFW74 MPS74 MZO74 NJK74 NTG74 ODC74 OMY74 OWU74 PGQ74 PQM74 QAI74 QKE74 QUA74 RDW74 RNS74 RXO74 SHK74 SRG74 TBC74 TKY74 TUU74 UEQ74 UOM74 UYI74 VIE74 VSA74 WBW74 WLS74 WVO74 G65610 JC65610 SY65610 ACU65610 AMQ65610 AWM65610 BGI65610 BQE65610 CAA65610 CJW65610 CTS65610 DDO65610 DNK65610 DXG65610 EHC65610 EQY65610 FAU65610 FKQ65610 FUM65610 GEI65610 GOE65610 GYA65610 HHW65610 HRS65610 IBO65610 ILK65610 IVG65610 JFC65610 JOY65610 JYU65610 KIQ65610 KSM65610 LCI65610 LME65610 LWA65610 MFW65610 MPS65610 MZO65610 NJK65610 NTG65610 ODC65610 OMY65610 OWU65610 PGQ65610 PQM65610 QAI65610 QKE65610 QUA65610 RDW65610 RNS65610 RXO65610 SHK65610 SRG65610 TBC65610 TKY65610 TUU65610 UEQ65610 UOM65610 UYI65610 VIE65610 VSA65610 WBW65610 WLS65610 WVO65610 G131146 JC131146 SY131146 ACU131146 AMQ131146 AWM131146 BGI131146 BQE131146 CAA131146 CJW131146 CTS131146 DDO131146 DNK131146 DXG131146 EHC131146 EQY131146 FAU131146 FKQ131146 FUM131146 GEI131146 GOE131146 GYA131146 HHW131146 HRS131146 IBO131146 ILK131146 IVG131146 JFC131146 JOY131146 JYU131146 KIQ131146 KSM131146 LCI131146 LME131146 LWA131146 MFW131146 MPS131146 MZO131146 NJK131146 NTG131146 ODC131146 OMY131146 OWU131146 PGQ131146 PQM131146 QAI131146 QKE131146 QUA131146 RDW131146 RNS131146 RXO131146 SHK131146 SRG131146 TBC131146 TKY131146 TUU131146 UEQ131146 UOM131146 UYI131146 VIE131146 VSA131146 WBW131146 WLS131146 WVO131146 G196682 JC196682 SY196682 ACU196682 AMQ196682 AWM196682 BGI196682 BQE196682 CAA196682 CJW196682 CTS196682 DDO196682 DNK196682 DXG196682 EHC196682 EQY196682 FAU196682 FKQ196682 FUM196682 GEI196682 GOE196682 GYA196682 HHW196682 HRS196682 IBO196682 ILK196682 IVG196682 JFC196682 JOY196682 JYU196682 KIQ196682 KSM196682 LCI196682 LME196682 LWA196682 MFW196682 MPS196682 MZO196682 NJK196682 NTG196682 ODC196682 OMY196682 OWU196682 PGQ196682 PQM196682 QAI196682 QKE196682 QUA196682 RDW196682 RNS196682 RXO196682 SHK196682 SRG196682 TBC196682 TKY196682 TUU196682 UEQ196682 UOM196682 UYI196682 VIE196682 VSA196682 WBW196682 WLS196682 WVO196682 G262218 JC262218 SY262218 ACU262218 AMQ262218 AWM262218 BGI262218 BQE262218 CAA262218 CJW262218 CTS262218 DDO262218 DNK262218 DXG262218 EHC262218 EQY262218 FAU262218 FKQ262218 FUM262218 GEI262218 GOE262218 GYA262218 HHW262218 HRS262218 IBO262218 ILK262218 IVG262218 JFC262218 JOY262218 JYU262218 KIQ262218 KSM262218 LCI262218 LME262218 LWA262218 MFW262218 MPS262218 MZO262218 NJK262218 NTG262218 ODC262218 OMY262218 OWU262218 PGQ262218 PQM262218 QAI262218 QKE262218 QUA262218 RDW262218 RNS262218 RXO262218 SHK262218 SRG262218 TBC262218 TKY262218 TUU262218 UEQ262218 UOM262218 UYI262218 VIE262218 VSA262218 WBW262218 WLS262218 WVO262218 G327754 JC327754 SY327754 ACU327754 AMQ327754 AWM327754 BGI327754 BQE327754 CAA327754 CJW327754 CTS327754 DDO327754 DNK327754 DXG327754 EHC327754 EQY327754 FAU327754 FKQ327754 FUM327754 GEI327754 GOE327754 GYA327754 HHW327754 HRS327754 IBO327754 ILK327754 IVG327754 JFC327754 JOY327754 JYU327754 KIQ327754 KSM327754 LCI327754 LME327754 LWA327754 MFW327754 MPS327754 MZO327754 NJK327754 NTG327754 ODC327754 OMY327754 OWU327754 PGQ327754 PQM327754 QAI327754 QKE327754 QUA327754 RDW327754 RNS327754 RXO327754 SHK327754 SRG327754 TBC327754 TKY327754 TUU327754 UEQ327754 UOM327754 UYI327754 VIE327754 VSA327754 WBW327754 WLS327754 WVO327754 G393290 JC393290 SY393290 ACU393290 AMQ393290 AWM393290 BGI393290 BQE393290 CAA393290 CJW393290 CTS393290 DDO393290 DNK393290 DXG393290 EHC393290 EQY393290 FAU393290 FKQ393290 FUM393290 GEI393290 GOE393290 GYA393290 HHW393290 HRS393290 IBO393290 ILK393290 IVG393290 JFC393290 JOY393290 JYU393290 KIQ393290 KSM393290 LCI393290 LME393290 LWA393290 MFW393290 MPS393290 MZO393290 NJK393290 NTG393290 ODC393290 OMY393290 OWU393290 PGQ393290 PQM393290 QAI393290 QKE393290 QUA393290 RDW393290 RNS393290 RXO393290 SHK393290 SRG393290 TBC393290 TKY393290 TUU393290 UEQ393290 UOM393290 UYI393290 VIE393290 VSA393290 WBW393290 WLS393290 WVO393290 G458826 JC458826 SY458826 ACU458826 AMQ458826 AWM458826 BGI458826 BQE458826 CAA458826 CJW458826 CTS458826 DDO458826 DNK458826 DXG458826 EHC458826 EQY458826 FAU458826 FKQ458826 FUM458826 GEI458826 GOE458826 GYA458826 HHW458826 HRS458826 IBO458826 ILK458826 IVG458826 JFC458826 JOY458826 JYU458826 KIQ458826 KSM458826 LCI458826 LME458826 LWA458826 MFW458826 MPS458826 MZO458826 NJK458826 NTG458826 ODC458826 OMY458826 OWU458826 PGQ458826 PQM458826 QAI458826 QKE458826 QUA458826 RDW458826 RNS458826 RXO458826 SHK458826 SRG458826 TBC458826 TKY458826 TUU458826 UEQ458826 UOM458826 UYI458826 VIE458826 VSA458826 WBW458826 WLS458826 WVO458826 G524362 JC524362 SY524362 ACU524362 AMQ524362 AWM524362 BGI524362 BQE524362 CAA524362 CJW524362 CTS524362 DDO524362 DNK524362 DXG524362 EHC524362 EQY524362 FAU524362 FKQ524362 FUM524362 GEI524362 GOE524362 GYA524362 HHW524362 HRS524362 IBO524362 ILK524362 IVG524362 JFC524362 JOY524362 JYU524362 KIQ524362 KSM524362 LCI524362 LME524362 LWA524362 MFW524362 MPS524362 MZO524362 NJK524362 NTG524362 ODC524362 OMY524362 OWU524362 PGQ524362 PQM524362 QAI524362 QKE524362 QUA524362 RDW524362 RNS524362 RXO524362 SHK524362 SRG524362 TBC524362 TKY524362 TUU524362 UEQ524362 UOM524362 UYI524362 VIE524362 VSA524362 WBW524362 WLS524362 WVO524362 G589898 JC589898 SY589898 ACU589898 AMQ589898 AWM589898 BGI589898 BQE589898 CAA589898 CJW589898 CTS589898 DDO589898 DNK589898 DXG589898 EHC589898 EQY589898 FAU589898 FKQ589898 FUM589898 GEI589898 GOE589898 GYA589898 HHW589898 HRS589898 IBO589898 ILK589898 IVG589898 JFC589898 JOY589898 JYU589898 KIQ589898 KSM589898 LCI589898 LME589898 LWA589898 MFW589898 MPS589898 MZO589898 NJK589898 NTG589898 ODC589898 OMY589898 OWU589898 PGQ589898 PQM589898 QAI589898 QKE589898 QUA589898 RDW589898 RNS589898 RXO589898 SHK589898 SRG589898 TBC589898 TKY589898 TUU589898 UEQ589898 UOM589898 UYI589898 VIE589898 VSA589898 WBW589898 WLS589898 WVO589898 G655434 JC655434 SY655434 ACU655434 AMQ655434 AWM655434 BGI655434 BQE655434 CAA655434 CJW655434 CTS655434 DDO655434 DNK655434 DXG655434 EHC655434 EQY655434 FAU655434 FKQ655434 FUM655434 GEI655434 GOE655434 GYA655434 HHW655434 HRS655434 IBO655434 ILK655434 IVG655434 JFC655434 JOY655434 JYU655434 KIQ655434 KSM655434 LCI655434 LME655434 LWA655434 MFW655434 MPS655434 MZO655434 NJK655434 NTG655434 ODC655434 OMY655434 OWU655434 PGQ655434 PQM655434 QAI655434 QKE655434 QUA655434 RDW655434 RNS655434 RXO655434 SHK655434 SRG655434 TBC655434 TKY655434 TUU655434 UEQ655434 UOM655434 UYI655434 VIE655434 VSA655434 WBW655434 WLS655434 WVO655434 G720970 JC720970 SY720970 ACU720970 AMQ720970 AWM720970 BGI720970 BQE720970 CAA720970 CJW720970 CTS720970 DDO720970 DNK720970 DXG720970 EHC720970 EQY720970 FAU720970 FKQ720970 FUM720970 GEI720970 GOE720970 GYA720970 HHW720970 HRS720970 IBO720970 ILK720970 IVG720970 JFC720970 JOY720970 JYU720970 KIQ720970 KSM720970 LCI720970 LME720970 LWA720970 MFW720970 MPS720970 MZO720970 NJK720970 NTG720970 ODC720970 OMY720970 OWU720970 PGQ720970 PQM720970 QAI720970 QKE720970 QUA720970 RDW720970 RNS720970 RXO720970 SHK720970 SRG720970 TBC720970 TKY720970 TUU720970 UEQ720970 UOM720970 UYI720970 VIE720970 VSA720970 WBW720970 WLS720970 WVO720970 G786506 JC786506 SY786506 ACU786506 AMQ786506 AWM786506 BGI786506 BQE786506 CAA786506 CJW786506 CTS786506 DDO786506 DNK786506 DXG786506 EHC786506 EQY786506 FAU786506 FKQ786506 FUM786506 GEI786506 GOE786506 GYA786506 HHW786506 HRS786506 IBO786506 ILK786506 IVG786506 JFC786506 JOY786506 JYU786506 KIQ786506 KSM786506 LCI786506 LME786506 LWA786506 MFW786506 MPS786506 MZO786506 NJK786506 NTG786506 ODC786506 OMY786506 OWU786506 PGQ786506 PQM786506 QAI786506 QKE786506 QUA786506 RDW786506 RNS786506 RXO786506 SHK786506 SRG786506 TBC786506 TKY786506 TUU786506 UEQ786506 UOM786506 UYI786506 VIE786506 VSA786506 WBW786506 WLS786506 WVO786506 G852042 JC852042 SY852042 ACU852042 AMQ852042 AWM852042 BGI852042 BQE852042 CAA852042 CJW852042 CTS852042 DDO852042 DNK852042 DXG852042 EHC852042 EQY852042 FAU852042 FKQ852042 FUM852042 GEI852042 GOE852042 GYA852042 HHW852042 HRS852042 IBO852042 ILK852042 IVG852042 JFC852042 JOY852042 JYU852042 KIQ852042 KSM852042 LCI852042 LME852042 LWA852042 MFW852042 MPS852042 MZO852042 NJK852042 NTG852042 ODC852042 OMY852042 OWU852042 PGQ852042 PQM852042 QAI852042 QKE852042 QUA852042 RDW852042 RNS852042 RXO852042 SHK852042 SRG852042 TBC852042 TKY852042 TUU852042 UEQ852042 UOM852042 UYI852042 VIE852042 VSA852042 WBW852042 WLS852042 WVO852042 G917578 JC917578 SY917578 ACU917578 AMQ917578 AWM917578 BGI917578 BQE917578 CAA917578 CJW917578 CTS917578 DDO917578 DNK917578 DXG917578 EHC917578 EQY917578 FAU917578 FKQ917578 FUM917578 GEI917578 GOE917578 GYA917578 HHW917578 HRS917578 IBO917578 ILK917578 IVG917578 JFC917578 JOY917578 JYU917578 KIQ917578 KSM917578 LCI917578 LME917578 LWA917578 MFW917578 MPS917578 MZO917578 NJK917578 NTG917578 ODC917578 OMY917578 OWU917578 PGQ917578 PQM917578 QAI917578 QKE917578 QUA917578 RDW917578 RNS917578 RXO917578 SHK917578 SRG917578 TBC917578 TKY917578 TUU917578 UEQ917578 UOM917578 UYI917578 VIE917578 VSA917578 WBW917578 WLS917578 WVO917578 G983114 JC983114 SY983114 ACU983114 AMQ983114 AWM983114 BGI983114 BQE983114 CAA983114 CJW983114 CTS983114 DDO983114 DNK983114 DXG983114 EHC983114 EQY983114 FAU983114 FKQ983114 FUM983114 GEI983114 GOE983114 GYA983114 HHW983114 HRS983114 IBO983114 ILK983114 IVG983114 JFC983114 JOY983114 JYU983114 KIQ983114 KSM983114 LCI983114 LME983114 LWA983114 MFW983114 MPS983114 MZO983114 NJK983114 NTG983114 ODC983114 OMY983114 OWU983114 PGQ983114 PQM983114 QAI983114 QKE983114 QUA983114 RDW983114 RNS983114 RXO983114 SHK983114 SRG983114 TBC983114 TKY983114 TUU983114 UEQ983114 UOM983114 UYI983114 VIE983114 VSA983114 WBW983114 WLS983114 WVO983114" xr:uid="{00000000-0002-0000-0C00-00000C000000}"/>
    <dataValidation allowBlank="1" showErrorMessage="1" prompt="Ce montant correspond à la plus value de l'utilisation de froid par l'intermédiaire de la PAC ou des sondes._x000a_" sqref="E88 JA88 SW88 ACS88 AMO88 AWK88 BGG88 BQC88 BZY88 CJU88 CTQ88 DDM88 DNI88 DXE88 EHA88 EQW88 FAS88 FKO88 FUK88 GEG88 GOC88 GXY88 HHU88 HRQ88 IBM88 ILI88 IVE88 JFA88 JOW88 JYS88 KIO88 KSK88 LCG88 LMC88 LVY88 MFU88 MPQ88 MZM88 NJI88 NTE88 ODA88 OMW88 OWS88 PGO88 PQK88 QAG88 QKC88 QTY88 RDU88 RNQ88 RXM88 SHI88 SRE88 TBA88 TKW88 TUS88 UEO88 UOK88 UYG88 VIC88 VRY88 WBU88 WLQ88 WVM88 E65624 JA65624 SW65624 ACS65624 AMO65624 AWK65624 BGG65624 BQC65624 BZY65624 CJU65624 CTQ65624 DDM65624 DNI65624 DXE65624 EHA65624 EQW65624 FAS65624 FKO65624 FUK65624 GEG65624 GOC65624 GXY65624 HHU65624 HRQ65624 IBM65624 ILI65624 IVE65624 JFA65624 JOW65624 JYS65624 KIO65624 KSK65624 LCG65624 LMC65624 LVY65624 MFU65624 MPQ65624 MZM65624 NJI65624 NTE65624 ODA65624 OMW65624 OWS65624 PGO65624 PQK65624 QAG65624 QKC65624 QTY65624 RDU65624 RNQ65624 RXM65624 SHI65624 SRE65624 TBA65624 TKW65624 TUS65624 UEO65624 UOK65624 UYG65624 VIC65624 VRY65624 WBU65624 WLQ65624 WVM65624 E131160 JA131160 SW131160 ACS131160 AMO131160 AWK131160 BGG131160 BQC131160 BZY131160 CJU131160 CTQ131160 DDM131160 DNI131160 DXE131160 EHA131160 EQW131160 FAS131160 FKO131160 FUK131160 GEG131160 GOC131160 GXY131160 HHU131160 HRQ131160 IBM131160 ILI131160 IVE131160 JFA131160 JOW131160 JYS131160 KIO131160 KSK131160 LCG131160 LMC131160 LVY131160 MFU131160 MPQ131160 MZM131160 NJI131160 NTE131160 ODA131160 OMW131160 OWS131160 PGO131160 PQK131160 QAG131160 QKC131160 QTY131160 RDU131160 RNQ131160 RXM131160 SHI131160 SRE131160 TBA131160 TKW131160 TUS131160 UEO131160 UOK131160 UYG131160 VIC131160 VRY131160 WBU131160 WLQ131160 WVM131160 E196696 JA196696 SW196696 ACS196696 AMO196696 AWK196696 BGG196696 BQC196696 BZY196696 CJU196696 CTQ196696 DDM196696 DNI196696 DXE196696 EHA196696 EQW196696 FAS196696 FKO196696 FUK196696 GEG196696 GOC196696 GXY196696 HHU196696 HRQ196696 IBM196696 ILI196696 IVE196696 JFA196696 JOW196696 JYS196696 KIO196696 KSK196696 LCG196696 LMC196696 LVY196696 MFU196696 MPQ196696 MZM196696 NJI196696 NTE196696 ODA196696 OMW196696 OWS196696 PGO196696 PQK196696 QAG196696 QKC196696 QTY196696 RDU196696 RNQ196696 RXM196696 SHI196696 SRE196696 TBA196696 TKW196696 TUS196696 UEO196696 UOK196696 UYG196696 VIC196696 VRY196696 WBU196696 WLQ196696 WVM196696 E262232 JA262232 SW262232 ACS262232 AMO262232 AWK262232 BGG262232 BQC262232 BZY262232 CJU262232 CTQ262232 DDM262232 DNI262232 DXE262232 EHA262232 EQW262232 FAS262232 FKO262232 FUK262232 GEG262232 GOC262232 GXY262232 HHU262232 HRQ262232 IBM262232 ILI262232 IVE262232 JFA262232 JOW262232 JYS262232 KIO262232 KSK262232 LCG262232 LMC262232 LVY262232 MFU262232 MPQ262232 MZM262232 NJI262232 NTE262232 ODA262232 OMW262232 OWS262232 PGO262232 PQK262232 QAG262232 QKC262232 QTY262232 RDU262232 RNQ262232 RXM262232 SHI262232 SRE262232 TBA262232 TKW262232 TUS262232 UEO262232 UOK262232 UYG262232 VIC262232 VRY262232 WBU262232 WLQ262232 WVM262232 E327768 JA327768 SW327768 ACS327768 AMO327768 AWK327768 BGG327768 BQC327768 BZY327768 CJU327768 CTQ327768 DDM327768 DNI327768 DXE327768 EHA327768 EQW327768 FAS327768 FKO327768 FUK327768 GEG327768 GOC327768 GXY327768 HHU327768 HRQ327768 IBM327768 ILI327768 IVE327768 JFA327768 JOW327768 JYS327768 KIO327768 KSK327768 LCG327768 LMC327768 LVY327768 MFU327768 MPQ327768 MZM327768 NJI327768 NTE327768 ODA327768 OMW327768 OWS327768 PGO327768 PQK327768 QAG327768 QKC327768 QTY327768 RDU327768 RNQ327768 RXM327768 SHI327768 SRE327768 TBA327768 TKW327768 TUS327768 UEO327768 UOK327768 UYG327768 VIC327768 VRY327768 WBU327768 WLQ327768 WVM327768 E393304 JA393304 SW393304 ACS393304 AMO393304 AWK393304 BGG393304 BQC393304 BZY393304 CJU393304 CTQ393304 DDM393304 DNI393304 DXE393304 EHA393304 EQW393304 FAS393304 FKO393304 FUK393304 GEG393304 GOC393304 GXY393304 HHU393304 HRQ393304 IBM393304 ILI393304 IVE393304 JFA393304 JOW393304 JYS393304 KIO393304 KSK393304 LCG393304 LMC393304 LVY393304 MFU393304 MPQ393304 MZM393304 NJI393304 NTE393304 ODA393304 OMW393304 OWS393304 PGO393304 PQK393304 QAG393304 QKC393304 QTY393304 RDU393304 RNQ393304 RXM393304 SHI393304 SRE393304 TBA393304 TKW393304 TUS393304 UEO393304 UOK393304 UYG393304 VIC393304 VRY393304 WBU393304 WLQ393304 WVM393304 E458840 JA458840 SW458840 ACS458840 AMO458840 AWK458840 BGG458840 BQC458840 BZY458840 CJU458840 CTQ458840 DDM458840 DNI458840 DXE458840 EHA458840 EQW458840 FAS458840 FKO458840 FUK458840 GEG458840 GOC458840 GXY458840 HHU458840 HRQ458840 IBM458840 ILI458840 IVE458840 JFA458840 JOW458840 JYS458840 KIO458840 KSK458840 LCG458840 LMC458840 LVY458840 MFU458840 MPQ458840 MZM458840 NJI458840 NTE458840 ODA458840 OMW458840 OWS458840 PGO458840 PQK458840 QAG458840 QKC458840 QTY458840 RDU458840 RNQ458840 RXM458840 SHI458840 SRE458840 TBA458840 TKW458840 TUS458840 UEO458840 UOK458840 UYG458840 VIC458840 VRY458840 WBU458840 WLQ458840 WVM458840 E524376 JA524376 SW524376 ACS524376 AMO524376 AWK524376 BGG524376 BQC524376 BZY524376 CJU524376 CTQ524376 DDM524376 DNI524376 DXE524376 EHA524376 EQW524376 FAS524376 FKO524376 FUK524376 GEG524376 GOC524376 GXY524376 HHU524376 HRQ524376 IBM524376 ILI524376 IVE524376 JFA524376 JOW524376 JYS524376 KIO524376 KSK524376 LCG524376 LMC524376 LVY524376 MFU524376 MPQ524376 MZM524376 NJI524376 NTE524376 ODA524376 OMW524376 OWS524376 PGO524376 PQK524376 QAG524376 QKC524376 QTY524376 RDU524376 RNQ524376 RXM524376 SHI524376 SRE524376 TBA524376 TKW524376 TUS524376 UEO524376 UOK524376 UYG524376 VIC524376 VRY524376 WBU524376 WLQ524376 WVM524376 E589912 JA589912 SW589912 ACS589912 AMO589912 AWK589912 BGG589912 BQC589912 BZY589912 CJU589912 CTQ589912 DDM589912 DNI589912 DXE589912 EHA589912 EQW589912 FAS589912 FKO589912 FUK589912 GEG589912 GOC589912 GXY589912 HHU589912 HRQ589912 IBM589912 ILI589912 IVE589912 JFA589912 JOW589912 JYS589912 KIO589912 KSK589912 LCG589912 LMC589912 LVY589912 MFU589912 MPQ589912 MZM589912 NJI589912 NTE589912 ODA589912 OMW589912 OWS589912 PGO589912 PQK589912 QAG589912 QKC589912 QTY589912 RDU589912 RNQ589912 RXM589912 SHI589912 SRE589912 TBA589912 TKW589912 TUS589912 UEO589912 UOK589912 UYG589912 VIC589912 VRY589912 WBU589912 WLQ589912 WVM589912 E655448 JA655448 SW655448 ACS655448 AMO655448 AWK655448 BGG655448 BQC655448 BZY655448 CJU655448 CTQ655448 DDM655448 DNI655448 DXE655448 EHA655448 EQW655448 FAS655448 FKO655448 FUK655448 GEG655448 GOC655448 GXY655448 HHU655448 HRQ655448 IBM655448 ILI655448 IVE655448 JFA655448 JOW655448 JYS655448 KIO655448 KSK655448 LCG655448 LMC655448 LVY655448 MFU655448 MPQ655448 MZM655448 NJI655448 NTE655448 ODA655448 OMW655448 OWS655448 PGO655448 PQK655448 QAG655448 QKC655448 QTY655448 RDU655448 RNQ655448 RXM655448 SHI655448 SRE655448 TBA655448 TKW655448 TUS655448 UEO655448 UOK655448 UYG655448 VIC655448 VRY655448 WBU655448 WLQ655448 WVM655448 E720984 JA720984 SW720984 ACS720984 AMO720984 AWK720984 BGG720984 BQC720984 BZY720984 CJU720984 CTQ720984 DDM720984 DNI720984 DXE720984 EHA720984 EQW720984 FAS720984 FKO720984 FUK720984 GEG720984 GOC720984 GXY720984 HHU720984 HRQ720984 IBM720984 ILI720984 IVE720984 JFA720984 JOW720984 JYS720984 KIO720984 KSK720984 LCG720984 LMC720984 LVY720984 MFU720984 MPQ720984 MZM720984 NJI720984 NTE720984 ODA720984 OMW720984 OWS720984 PGO720984 PQK720984 QAG720984 QKC720984 QTY720984 RDU720984 RNQ720984 RXM720984 SHI720984 SRE720984 TBA720984 TKW720984 TUS720984 UEO720984 UOK720984 UYG720984 VIC720984 VRY720984 WBU720984 WLQ720984 WVM720984 E786520 JA786520 SW786520 ACS786520 AMO786520 AWK786520 BGG786520 BQC786520 BZY786520 CJU786520 CTQ786520 DDM786520 DNI786520 DXE786520 EHA786520 EQW786520 FAS786520 FKO786520 FUK786520 GEG786520 GOC786520 GXY786520 HHU786520 HRQ786520 IBM786520 ILI786520 IVE786520 JFA786520 JOW786520 JYS786520 KIO786520 KSK786520 LCG786520 LMC786520 LVY786520 MFU786520 MPQ786520 MZM786520 NJI786520 NTE786520 ODA786520 OMW786520 OWS786520 PGO786520 PQK786520 QAG786520 QKC786520 QTY786520 RDU786520 RNQ786520 RXM786520 SHI786520 SRE786520 TBA786520 TKW786520 TUS786520 UEO786520 UOK786520 UYG786520 VIC786520 VRY786520 WBU786520 WLQ786520 WVM786520 E852056 JA852056 SW852056 ACS852056 AMO852056 AWK852056 BGG852056 BQC852056 BZY852056 CJU852056 CTQ852056 DDM852056 DNI852056 DXE852056 EHA852056 EQW852056 FAS852056 FKO852056 FUK852056 GEG852056 GOC852056 GXY852056 HHU852056 HRQ852056 IBM852056 ILI852056 IVE852056 JFA852056 JOW852056 JYS852056 KIO852056 KSK852056 LCG852056 LMC852056 LVY852056 MFU852056 MPQ852056 MZM852056 NJI852056 NTE852056 ODA852056 OMW852056 OWS852056 PGO852056 PQK852056 QAG852056 QKC852056 QTY852056 RDU852056 RNQ852056 RXM852056 SHI852056 SRE852056 TBA852056 TKW852056 TUS852056 UEO852056 UOK852056 UYG852056 VIC852056 VRY852056 WBU852056 WLQ852056 WVM852056 E917592 JA917592 SW917592 ACS917592 AMO917592 AWK917592 BGG917592 BQC917592 BZY917592 CJU917592 CTQ917592 DDM917592 DNI917592 DXE917592 EHA917592 EQW917592 FAS917592 FKO917592 FUK917592 GEG917592 GOC917592 GXY917592 HHU917592 HRQ917592 IBM917592 ILI917592 IVE917592 JFA917592 JOW917592 JYS917592 KIO917592 KSK917592 LCG917592 LMC917592 LVY917592 MFU917592 MPQ917592 MZM917592 NJI917592 NTE917592 ODA917592 OMW917592 OWS917592 PGO917592 PQK917592 QAG917592 QKC917592 QTY917592 RDU917592 RNQ917592 RXM917592 SHI917592 SRE917592 TBA917592 TKW917592 TUS917592 UEO917592 UOK917592 UYG917592 VIC917592 VRY917592 WBU917592 WLQ917592 WVM917592 E983128 JA983128 SW983128 ACS983128 AMO983128 AWK983128 BGG983128 BQC983128 BZY983128 CJU983128 CTQ983128 DDM983128 DNI983128 DXE983128 EHA983128 EQW983128 FAS983128 FKO983128 FUK983128 GEG983128 GOC983128 GXY983128 HHU983128 HRQ983128 IBM983128 ILI983128 IVE983128 JFA983128 JOW983128 JYS983128 KIO983128 KSK983128 LCG983128 LMC983128 LVY983128 MFU983128 MPQ983128 MZM983128 NJI983128 NTE983128 ODA983128 OMW983128 OWS983128 PGO983128 PQK983128 QAG983128 QKC983128 QTY983128 RDU983128 RNQ983128 RXM983128 SHI983128 SRE983128 TBA983128 TKW983128 TUS983128 UEO983128 UOK983128 UYG983128 VIC983128 VRY983128 WBU983128 WLQ983128 WVM983128" xr:uid="{00000000-0002-0000-0C00-00000D000000}"/>
    <dataValidation allowBlank="1" showErrorMessage="1" promptTitle="En règle générale :" prompt="le montant d'un groupe froid, de climatisations autonomes ou d'autres solutions de production de froid coûte plus cher que la modification hydraulique pour l'emploi de la PAC en chaud et froid simultané ou pour le géocooling." sqref="G88 JC88 SY88 ACU88 AMQ88 AWM88 BGI88 BQE88 CAA88 CJW88 CTS88 DDO88 DNK88 DXG88 EHC88 EQY88 FAU88 FKQ88 FUM88 GEI88 GOE88 GYA88 HHW88 HRS88 IBO88 ILK88 IVG88 JFC88 JOY88 JYU88 KIQ88 KSM88 LCI88 LME88 LWA88 MFW88 MPS88 MZO88 NJK88 NTG88 ODC88 OMY88 OWU88 PGQ88 PQM88 QAI88 QKE88 QUA88 RDW88 RNS88 RXO88 SHK88 SRG88 TBC88 TKY88 TUU88 UEQ88 UOM88 UYI88 VIE88 VSA88 WBW88 WLS88 WVO88 G65624 JC65624 SY65624 ACU65624 AMQ65624 AWM65624 BGI65624 BQE65624 CAA65624 CJW65624 CTS65624 DDO65624 DNK65624 DXG65624 EHC65624 EQY65624 FAU65624 FKQ65624 FUM65624 GEI65624 GOE65624 GYA65624 HHW65624 HRS65624 IBO65624 ILK65624 IVG65624 JFC65624 JOY65624 JYU65624 KIQ65624 KSM65624 LCI65624 LME65624 LWA65624 MFW65624 MPS65624 MZO65624 NJK65624 NTG65624 ODC65624 OMY65624 OWU65624 PGQ65624 PQM65624 QAI65624 QKE65624 QUA65624 RDW65624 RNS65624 RXO65624 SHK65624 SRG65624 TBC65624 TKY65624 TUU65624 UEQ65624 UOM65624 UYI65624 VIE65624 VSA65624 WBW65624 WLS65624 WVO65624 G131160 JC131160 SY131160 ACU131160 AMQ131160 AWM131160 BGI131160 BQE131160 CAA131160 CJW131160 CTS131160 DDO131160 DNK131160 DXG131160 EHC131160 EQY131160 FAU131160 FKQ131160 FUM131160 GEI131160 GOE131160 GYA131160 HHW131160 HRS131160 IBO131160 ILK131160 IVG131160 JFC131160 JOY131160 JYU131160 KIQ131160 KSM131160 LCI131160 LME131160 LWA131160 MFW131160 MPS131160 MZO131160 NJK131160 NTG131160 ODC131160 OMY131160 OWU131160 PGQ131160 PQM131160 QAI131160 QKE131160 QUA131160 RDW131160 RNS131160 RXO131160 SHK131160 SRG131160 TBC131160 TKY131160 TUU131160 UEQ131160 UOM131160 UYI131160 VIE131160 VSA131160 WBW131160 WLS131160 WVO131160 G196696 JC196696 SY196696 ACU196696 AMQ196696 AWM196696 BGI196696 BQE196696 CAA196696 CJW196696 CTS196696 DDO196696 DNK196696 DXG196696 EHC196696 EQY196696 FAU196696 FKQ196696 FUM196696 GEI196696 GOE196696 GYA196696 HHW196696 HRS196696 IBO196696 ILK196696 IVG196696 JFC196696 JOY196696 JYU196696 KIQ196696 KSM196696 LCI196696 LME196696 LWA196696 MFW196696 MPS196696 MZO196696 NJK196696 NTG196696 ODC196696 OMY196696 OWU196696 PGQ196696 PQM196696 QAI196696 QKE196696 QUA196696 RDW196696 RNS196696 RXO196696 SHK196696 SRG196696 TBC196696 TKY196696 TUU196696 UEQ196696 UOM196696 UYI196696 VIE196696 VSA196696 WBW196696 WLS196696 WVO196696 G262232 JC262232 SY262232 ACU262232 AMQ262232 AWM262232 BGI262232 BQE262232 CAA262232 CJW262232 CTS262232 DDO262232 DNK262232 DXG262232 EHC262232 EQY262232 FAU262232 FKQ262232 FUM262232 GEI262232 GOE262232 GYA262232 HHW262232 HRS262232 IBO262232 ILK262232 IVG262232 JFC262232 JOY262232 JYU262232 KIQ262232 KSM262232 LCI262232 LME262232 LWA262232 MFW262232 MPS262232 MZO262232 NJK262232 NTG262232 ODC262232 OMY262232 OWU262232 PGQ262232 PQM262232 QAI262232 QKE262232 QUA262232 RDW262232 RNS262232 RXO262232 SHK262232 SRG262232 TBC262232 TKY262232 TUU262232 UEQ262232 UOM262232 UYI262232 VIE262232 VSA262232 WBW262232 WLS262232 WVO262232 G327768 JC327768 SY327768 ACU327768 AMQ327768 AWM327768 BGI327768 BQE327768 CAA327768 CJW327768 CTS327768 DDO327768 DNK327768 DXG327768 EHC327768 EQY327768 FAU327768 FKQ327768 FUM327768 GEI327768 GOE327768 GYA327768 HHW327768 HRS327768 IBO327768 ILK327768 IVG327768 JFC327768 JOY327768 JYU327768 KIQ327768 KSM327768 LCI327768 LME327768 LWA327768 MFW327768 MPS327768 MZO327768 NJK327768 NTG327768 ODC327768 OMY327768 OWU327768 PGQ327768 PQM327768 QAI327768 QKE327768 QUA327768 RDW327768 RNS327768 RXO327768 SHK327768 SRG327768 TBC327768 TKY327768 TUU327768 UEQ327768 UOM327768 UYI327768 VIE327768 VSA327768 WBW327768 WLS327768 WVO327768 G393304 JC393304 SY393304 ACU393304 AMQ393304 AWM393304 BGI393304 BQE393304 CAA393304 CJW393304 CTS393304 DDO393304 DNK393304 DXG393304 EHC393304 EQY393304 FAU393304 FKQ393304 FUM393304 GEI393304 GOE393304 GYA393304 HHW393304 HRS393304 IBO393304 ILK393304 IVG393304 JFC393304 JOY393304 JYU393304 KIQ393304 KSM393304 LCI393304 LME393304 LWA393304 MFW393304 MPS393304 MZO393304 NJK393304 NTG393304 ODC393304 OMY393304 OWU393304 PGQ393304 PQM393304 QAI393304 QKE393304 QUA393304 RDW393304 RNS393304 RXO393304 SHK393304 SRG393304 TBC393304 TKY393304 TUU393304 UEQ393304 UOM393304 UYI393304 VIE393304 VSA393304 WBW393304 WLS393304 WVO393304 G458840 JC458840 SY458840 ACU458840 AMQ458840 AWM458840 BGI458840 BQE458840 CAA458840 CJW458840 CTS458840 DDO458840 DNK458840 DXG458840 EHC458840 EQY458840 FAU458840 FKQ458840 FUM458840 GEI458840 GOE458840 GYA458840 HHW458840 HRS458840 IBO458840 ILK458840 IVG458840 JFC458840 JOY458840 JYU458840 KIQ458840 KSM458840 LCI458840 LME458840 LWA458840 MFW458840 MPS458840 MZO458840 NJK458840 NTG458840 ODC458840 OMY458840 OWU458840 PGQ458840 PQM458840 QAI458840 QKE458840 QUA458840 RDW458840 RNS458840 RXO458840 SHK458840 SRG458840 TBC458840 TKY458840 TUU458840 UEQ458840 UOM458840 UYI458840 VIE458840 VSA458840 WBW458840 WLS458840 WVO458840 G524376 JC524376 SY524376 ACU524376 AMQ524376 AWM524376 BGI524376 BQE524376 CAA524376 CJW524376 CTS524376 DDO524376 DNK524376 DXG524376 EHC524376 EQY524376 FAU524376 FKQ524376 FUM524376 GEI524376 GOE524376 GYA524376 HHW524376 HRS524376 IBO524376 ILK524376 IVG524376 JFC524376 JOY524376 JYU524376 KIQ524376 KSM524376 LCI524376 LME524376 LWA524376 MFW524376 MPS524376 MZO524376 NJK524376 NTG524376 ODC524376 OMY524376 OWU524376 PGQ524376 PQM524376 QAI524376 QKE524376 QUA524376 RDW524376 RNS524376 RXO524376 SHK524376 SRG524376 TBC524376 TKY524376 TUU524376 UEQ524376 UOM524376 UYI524376 VIE524376 VSA524376 WBW524376 WLS524376 WVO524376 G589912 JC589912 SY589912 ACU589912 AMQ589912 AWM589912 BGI589912 BQE589912 CAA589912 CJW589912 CTS589912 DDO589912 DNK589912 DXG589912 EHC589912 EQY589912 FAU589912 FKQ589912 FUM589912 GEI589912 GOE589912 GYA589912 HHW589912 HRS589912 IBO589912 ILK589912 IVG589912 JFC589912 JOY589912 JYU589912 KIQ589912 KSM589912 LCI589912 LME589912 LWA589912 MFW589912 MPS589912 MZO589912 NJK589912 NTG589912 ODC589912 OMY589912 OWU589912 PGQ589912 PQM589912 QAI589912 QKE589912 QUA589912 RDW589912 RNS589912 RXO589912 SHK589912 SRG589912 TBC589912 TKY589912 TUU589912 UEQ589912 UOM589912 UYI589912 VIE589912 VSA589912 WBW589912 WLS589912 WVO589912 G655448 JC655448 SY655448 ACU655448 AMQ655448 AWM655448 BGI655448 BQE655448 CAA655448 CJW655448 CTS655448 DDO655448 DNK655448 DXG655448 EHC655448 EQY655448 FAU655448 FKQ655448 FUM655448 GEI655448 GOE655448 GYA655448 HHW655448 HRS655448 IBO655448 ILK655448 IVG655448 JFC655448 JOY655448 JYU655448 KIQ655448 KSM655448 LCI655448 LME655448 LWA655448 MFW655448 MPS655448 MZO655448 NJK655448 NTG655448 ODC655448 OMY655448 OWU655448 PGQ655448 PQM655448 QAI655448 QKE655448 QUA655448 RDW655448 RNS655448 RXO655448 SHK655448 SRG655448 TBC655448 TKY655448 TUU655448 UEQ655448 UOM655448 UYI655448 VIE655448 VSA655448 WBW655448 WLS655448 WVO655448 G720984 JC720984 SY720984 ACU720984 AMQ720984 AWM720984 BGI720984 BQE720984 CAA720984 CJW720984 CTS720984 DDO720984 DNK720984 DXG720984 EHC720984 EQY720984 FAU720984 FKQ720984 FUM720984 GEI720984 GOE720984 GYA720984 HHW720984 HRS720984 IBO720984 ILK720984 IVG720984 JFC720984 JOY720984 JYU720984 KIQ720984 KSM720984 LCI720984 LME720984 LWA720984 MFW720984 MPS720984 MZO720984 NJK720984 NTG720984 ODC720984 OMY720984 OWU720984 PGQ720984 PQM720984 QAI720984 QKE720984 QUA720984 RDW720984 RNS720984 RXO720984 SHK720984 SRG720984 TBC720984 TKY720984 TUU720984 UEQ720984 UOM720984 UYI720984 VIE720984 VSA720984 WBW720984 WLS720984 WVO720984 G786520 JC786520 SY786520 ACU786520 AMQ786520 AWM786520 BGI786520 BQE786520 CAA786520 CJW786520 CTS786520 DDO786520 DNK786520 DXG786520 EHC786520 EQY786520 FAU786520 FKQ786520 FUM786520 GEI786520 GOE786520 GYA786520 HHW786520 HRS786520 IBO786520 ILK786520 IVG786520 JFC786520 JOY786520 JYU786520 KIQ786520 KSM786520 LCI786520 LME786520 LWA786520 MFW786520 MPS786520 MZO786520 NJK786520 NTG786520 ODC786520 OMY786520 OWU786520 PGQ786520 PQM786520 QAI786520 QKE786520 QUA786520 RDW786520 RNS786520 RXO786520 SHK786520 SRG786520 TBC786520 TKY786520 TUU786520 UEQ786520 UOM786520 UYI786520 VIE786520 VSA786520 WBW786520 WLS786520 WVO786520 G852056 JC852056 SY852056 ACU852056 AMQ852056 AWM852056 BGI852056 BQE852056 CAA852056 CJW852056 CTS852056 DDO852056 DNK852056 DXG852056 EHC852056 EQY852056 FAU852056 FKQ852056 FUM852056 GEI852056 GOE852056 GYA852056 HHW852056 HRS852056 IBO852056 ILK852056 IVG852056 JFC852056 JOY852056 JYU852056 KIQ852056 KSM852056 LCI852056 LME852056 LWA852056 MFW852056 MPS852056 MZO852056 NJK852056 NTG852056 ODC852056 OMY852056 OWU852056 PGQ852056 PQM852056 QAI852056 QKE852056 QUA852056 RDW852056 RNS852056 RXO852056 SHK852056 SRG852056 TBC852056 TKY852056 TUU852056 UEQ852056 UOM852056 UYI852056 VIE852056 VSA852056 WBW852056 WLS852056 WVO852056 G917592 JC917592 SY917592 ACU917592 AMQ917592 AWM917592 BGI917592 BQE917592 CAA917592 CJW917592 CTS917592 DDO917592 DNK917592 DXG917592 EHC917592 EQY917592 FAU917592 FKQ917592 FUM917592 GEI917592 GOE917592 GYA917592 HHW917592 HRS917592 IBO917592 ILK917592 IVG917592 JFC917592 JOY917592 JYU917592 KIQ917592 KSM917592 LCI917592 LME917592 LWA917592 MFW917592 MPS917592 MZO917592 NJK917592 NTG917592 ODC917592 OMY917592 OWU917592 PGQ917592 PQM917592 QAI917592 QKE917592 QUA917592 RDW917592 RNS917592 RXO917592 SHK917592 SRG917592 TBC917592 TKY917592 TUU917592 UEQ917592 UOM917592 UYI917592 VIE917592 VSA917592 WBW917592 WLS917592 WVO917592 G983128 JC983128 SY983128 ACU983128 AMQ983128 AWM983128 BGI983128 BQE983128 CAA983128 CJW983128 CTS983128 DDO983128 DNK983128 DXG983128 EHC983128 EQY983128 FAU983128 FKQ983128 FUM983128 GEI983128 GOE983128 GYA983128 HHW983128 HRS983128 IBO983128 ILK983128 IVG983128 JFC983128 JOY983128 JYU983128 KIQ983128 KSM983128 LCI983128 LME983128 LWA983128 MFW983128 MPS983128 MZO983128 NJK983128 NTG983128 ODC983128 OMY983128 OWU983128 PGQ983128 PQM983128 QAI983128 QKE983128 QUA983128 RDW983128 RNS983128 RXO983128 SHK983128 SRG983128 TBC983128 TKY983128 TUU983128 UEQ983128 UOM983128 UYI983128 VIE983128 VSA983128 WBW983128 WLS983128 WVO983128" xr:uid="{00000000-0002-0000-0C00-00000E000000}"/>
    <dataValidation allowBlank="1" showInputMessage="1" showErrorMessage="1" promptTitle="Attention :" prompt="Habituellement, le rendement d'une chaudière principale est meilleur que celle d’appoint." sqref="G59 JC59 SY59 ACU59 AMQ59 AWM59 BGI59 BQE59 CAA59 CJW59 CTS59 DDO59 DNK59 DXG59 EHC59 EQY59 FAU59 FKQ59 FUM59 GEI59 GOE59 GYA59 HHW59 HRS59 IBO59 ILK59 IVG59 JFC59 JOY59 JYU59 KIQ59 KSM59 LCI59 LME59 LWA59 MFW59 MPS59 MZO59 NJK59 NTG59 ODC59 OMY59 OWU59 PGQ59 PQM59 QAI59 QKE59 QUA59 RDW59 RNS59 RXO59 SHK59 SRG59 TBC59 TKY59 TUU59 UEQ59 UOM59 UYI59 VIE59 VSA59 WBW59 WLS59 WVO59 G65595 JC65595 SY65595 ACU65595 AMQ65595 AWM65595 BGI65595 BQE65595 CAA65595 CJW65595 CTS65595 DDO65595 DNK65595 DXG65595 EHC65595 EQY65595 FAU65595 FKQ65595 FUM65595 GEI65595 GOE65595 GYA65595 HHW65595 HRS65595 IBO65595 ILK65595 IVG65595 JFC65595 JOY65595 JYU65595 KIQ65595 KSM65595 LCI65595 LME65595 LWA65595 MFW65595 MPS65595 MZO65595 NJK65595 NTG65595 ODC65595 OMY65595 OWU65595 PGQ65595 PQM65595 QAI65595 QKE65595 QUA65595 RDW65595 RNS65595 RXO65595 SHK65595 SRG65595 TBC65595 TKY65595 TUU65595 UEQ65595 UOM65595 UYI65595 VIE65595 VSA65595 WBW65595 WLS65595 WVO65595 G131131 JC131131 SY131131 ACU131131 AMQ131131 AWM131131 BGI131131 BQE131131 CAA131131 CJW131131 CTS131131 DDO131131 DNK131131 DXG131131 EHC131131 EQY131131 FAU131131 FKQ131131 FUM131131 GEI131131 GOE131131 GYA131131 HHW131131 HRS131131 IBO131131 ILK131131 IVG131131 JFC131131 JOY131131 JYU131131 KIQ131131 KSM131131 LCI131131 LME131131 LWA131131 MFW131131 MPS131131 MZO131131 NJK131131 NTG131131 ODC131131 OMY131131 OWU131131 PGQ131131 PQM131131 QAI131131 QKE131131 QUA131131 RDW131131 RNS131131 RXO131131 SHK131131 SRG131131 TBC131131 TKY131131 TUU131131 UEQ131131 UOM131131 UYI131131 VIE131131 VSA131131 WBW131131 WLS131131 WVO131131 G196667 JC196667 SY196667 ACU196667 AMQ196667 AWM196667 BGI196667 BQE196667 CAA196667 CJW196667 CTS196667 DDO196667 DNK196667 DXG196667 EHC196667 EQY196667 FAU196667 FKQ196667 FUM196667 GEI196667 GOE196667 GYA196667 HHW196667 HRS196667 IBO196667 ILK196667 IVG196667 JFC196667 JOY196667 JYU196667 KIQ196667 KSM196667 LCI196667 LME196667 LWA196667 MFW196667 MPS196667 MZO196667 NJK196667 NTG196667 ODC196667 OMY196667 OWU196667 PGQ196667 PQM196667 QAI196667 QKE196667 QUA196667 RDW196667 RNS196667 RXO196667 SHK196667 SRG196667 TBC196667 TKY196667 TUU196667 UEQ196667 UOM196667 UYI196667 VIE196667 VSA196667 WBW196667 WLS196667 WVO196667 G262203 JC262203 SY262203 ACU262203 AMQ262203 AWM262203 BGI262203 BQE262203 CAA262203 CJW262203 CTS262203 DDO262203 DNK262203 DXG262203 EHC262203 EQY262203 FAU262203 FKQ262203 FUM262203 GEI262203 GOE262203 GYA262203 HHW262203 HRS262203 IBO262203 ILK262203 IVG262203 JFC262203 JOY262203 JYU262203 KIQ262203 KSM262203 LCI262203 LME262203 LWA262203 MFW262203 MPS262203 MZO262203 NJK262203 NTG262203 ODC262203 OMY262203 OWU262203 PGQ262203 PQM262203 QAI262203 QKE262203 QUA262203 RDW262203 RNS262203 RXO262203 SHK262203 SRG262203 TBC262203 TKY262203 TUU262203 UEQ262203 UOM262203 UYI262203 VIE262203 VSA262203 WBW262203 WLS262203 WVO262203 G327739 JC327739 SY327739 ACU327739 AMQ327739 AWM327739 BGI327739 BQE327739 CAA327739 CJW327739 CTS327739 DDO327739 DNK327739 DXG327739 EHC327739 EQY327739 FAU327739 FKQ327739 FUM327739 GEI327739 GOE327739 GYA327739 HHW327739 HRS327739 IBO327739 ILK327739 IVG327739 JFC327739 JOY327739 JYU327739 KIQ327739 KSM327739 LCI327739 LME327739 LWA327739 MFW327739 MPS327739 MZO327739 NJK327739 NTG327739 ODC327739 OMY327739 OWU327739 PGQ327739 PQM327739 QAI327739 QKE327739 QUA327739 RDW327739 RNS327739 RXO327739 SHK327739 SRG327739 TBC327739 TKY327739 TUU327739 UEQ327739 UOM327739 UYI327739 VIE327739 VSA327739 WBW327739 WLS327739 WVO327739 G393275 JC393275 SY393275 ACU393275 AMQ393275 AWM393275 BGI393275 BQE393275 CAA393275 CJW393275 CTS393275 DDO393275 DNK393275 DXG393275 EHC393275 EQY393275 FAU393275 FKQ393275 FUM393275 GEI393275 GOE393275 GYA393275 HHW393275 HRS393275 IBO393275 ILK393275 IVG393275 JFC393275 JOY393275 JYU393275 KIQ393275 KSM393275 LCI393275 LME393275 LWA393275 MFW393275 MPS393275 MZO393275 NJK393275 NTG393275 ODC393275 OMY393275 OWU393275 PGQ393275 PQM393275 QAI393275 QKE393275 QUA393275 RDW393275 RNS393275 RXO393275 SHK393275 SRG393275 TBC393275 TKY393275 TUU393275 UEQ393275 UOM393275 UYI393275 VIE393275 VSA393275 WBW393275 WLS393275 WVO393275 G458811 JC458811 SY458811 ACU458811 AMQ458811 AWM458811 BGI458811 BQE458811 CAA458811 CJW458811 CTS458811 DDO458811 DNK458811 DXG458811 EHC458811 EQY458811 FAU458811 FKQ458811 FUM458811 GEI458811 GOE458811 GYA458811 HHW458811 HRS458811 IBO458811 ILK458811 IVG458811 JFC458811 JOY458811 JYU458811 KIQ458811 KSM458811 LCI458811 LME458811 LWA458811 MFW458811 MPS458811 MZO458811 NJK458811 NTG458811 ODC458811 OMY458811 OWU458811 PGQ458811 PQM458811 QAI458811 QKE458811 QUA458811 RDW458811 RNS458811 RXO458811 SHK458811 SRG458811 TBC458811 TKY458811 TUU458811 UEQ458811 UOM458811 UYI458811 VIE458811 VSA458811 WBW458811 WLS458811 WVO458811 G524347 JC524347 SY524347 ACU524347 AMQ524347 AWM524347 BGI524347 BQE524347 CAA524347 CJW524347 CTS524347 DDO524347 DNK524347 DXG524347 EHC524347 EQY524347 FAU524347 FKQ524347 FUM524347 GEI524347 GOE524347 GYA524347 HHW524347 HRS524347 IBO524347 ILK524347 IVG524347 JFC524347 JOY524347 JYU524347 KIQ524347 KSM524347 LCI524347 LME524347 LWA524347 MFW524347 MPS524347 MZO524347 NJK524347 NTG524347 ODC524347 OMY524347 OWU524347 PGQ524347 PQM524347 QAI524347 QKE524347 QUA524347 RDW524347 RNS524347 RXO524347 SHK524347 SRG524347 TBC524347 TKY524347 TUU524347 UEQ524347 UOM524347 UYI524347 VIE524347 VSA524347 WBW524347 WLS524347 WVO524347 G589883 JC589883 SY589883 ACU589883 AMQ589883 AWM589883 BGI589883 BQE589883 CAA589883 CJW589883 CTS589883 DDO589883 DNK589883 DXG589883 EHC589883 EQY589883 FAU589883 FKQ589883 FUM589883 GEI589883 GOE589883 GYA589883 HHW589883 HRS589883 IBO589883 ILK589883 IVG589883 JFC589883 JOY589883 JYU589883 KIQ589883 KSM589883 LCI589883 LME589883 LWA589883 MFW589883 MPS589883 MZO589883 NJK589883 NTG589883 ODC589883 OMY589883 OWU589883 PGQ589883 PQM589883 QAI589883 QKE589883 QUA589883 RDW589883 RNS589883 RXO589883 SHK589883 SRG589883 TBC589883 TKY589883 TUU589883 UEQ589883 UOM589883 UYI589883 VIE589883 VSA589883 WBW589883 WLS589883 WVO589883 G655419 JC655419 SY655419 ACU655419 AMQ655419 AWM655419 BGI655419 BQE655419 CAA655419 CJW655419 CTS655419 DDO655419 DNK655419 DXG655419 EHC655419 EQY655419 FAU655419 FKQ655419 FUM655419 GEI655419 GOE655419 GYA655419 HHW655419 HRS655419 IBO655419 ILK655419 IVG655419 JFC655419 JOY655419 JYU655419 KIQ655419 KSM655419 LCI655419 LME655419 LWA655419 MFW655419 MPS655419 MZO655419 NJK655419 NTG655419 ODC655419 OMY655419 OWU655419 PGQ655419 PQM655419 QAI655419 QKE655419 QUA655419 RDW655419 RNS655419 RXO655419 SHK655419 SRG655419 TBC655419 TKY655419 TUU655419 UEQ655419 UOM655419 UYI655419 VIE655419 VSA655419 WBW655419 WLS655419 WVO655419 G720955 JC720955 SY720955 ACU720955 AMQ720955 AWM720955 BGI720955 BQE720955 CAA720955 CJW720955 CTS720955 DDO720955 DNK720955 DXG720955 EHC720955 EQY720955 FAU720955 FKQ720955 FUM720955 GEI720955 GOE720955 GYA720955 HHW720955 HRS720955 IBO720955 ILK720955 IVG720955 JFC720955 JOY720955 JYU720955 KIQ720955 KSM720955 LCI720955 LME720955 LWA720955 MFW720955 MPS720955 MZO720955 NJK720955 NTG720955 ODC720955 OMY720955 OWU720955 PGQ720955 PQM720955 QAI720955 QKE720955 QUA720955 RDW720955 RNS720955 RXO720955 SHK720955 SRG720955 TBC720955 TKY720955 TUU720955 UEQ720955 UOM720955 UYI720955 VIE720955 VSA720955 WBW720955 WLS720955 WVO720955 G786491 JC786491 SY786491 ACU786491 AMQ786491 AWM786491 BGI786491 BQE786491 CAA786491 CJW786491 CTS786491 DDO786491 DNK786491 DXG786491 EHC786491 EQY786491 FAU786491 FKQ786491 FUM786491 GEI786491 GOE786491 GYA786491 HHW786491 HRS786491 IBO786491 ILK786491 IVG786491 JFC786491 JOY786491 JYU786491 KIQ786491 KSM786491 LCI786491 LME786491 LWA786491 MFW786491 MPS786491 MZO786491 NJK786491 NTG786491 ODC786491 OMY786491 OWU786491 PGQ786491 PQM786491 QAI786491 QKE786491 QUA786491 RDW786491 RNS786491 RXO786491 SHK786491 SRG786491 TBC786491 TKY786491 TUU786491 UEQ786491 UOM786491 UYI786491 VIE786491 VSA786491 WBW786491 WLS786491 WVO786491 G852027 JC852027 SY852027 ACU852027 AMQ852027 AWM852027 BGI852027 BQE852027 CAA852027 CJW852027 CTS852027 DDO852027 DNK852027 DXG852027 EHC852027 EQY852027 FAU852027 FKQ852027 FUM852027 GEI852027 GOE852027 GYA852027 HHW852027 HRS852027 IBO852027 ILK852027 IVG852027 JFC852027 JOY852027 JYU852027 KIQ852027 KSM852027 LCI852027 LME852027 LWA852027 MFW852027 MPS852027 MZO852027 NJK852027 NTG852027 ODC852027 OMY852027 OWU852027 PGQ852027 PQM852027 QAI852027 QKE852027 QUA852027 RDW852027 RNS852027 RXO852027 SHK852027 SRG852027 TBC852027 TKY852027 TUU852027 UEQ852027 UOM852027 UYI852027 VIE852027 VSA852027 WBW852027 WLS852027 WVO852027 G917563 JC917563 SY917563 ACU917563 AMQ917563 AWM917563 BGI917563 BQE917563 CAA917563 CJW917563 CTS917563 DDO917563 DNK917563 DXG917563 EHC917563 EQY917563 FAU917563 FKQ917563 FUM917563 GEI917563 GOE917563 GYA917563 HHW917563 HRS917563 IBO917563 ILK917563 IVG917563 JFC917563 JOY917563 JYU917563 KIQ917563 KSM917563 LCI917563 LME917563 LWA917563 MFW917563 MPS917563 MZO917563 NJK917563 NTG917563 ODC917563 OMY917563 OWU917563 PGQ917563 PQM917563 QAI917563 QKE917563 QUA917563 RDW917563 RNS917563 RXO917563 SHK917563 SRG917563 TBC917563 TKY917563 TUU917563 UEQ917563 UOM917563 UYI917563 VIE917563 VSA917563 WBW917563 WLS917563 WVO917563 G983099 JC983099 SY983099 ACU983099 AMQ983099 AWM983099 BGI983099 BQE983099 CAA983099 CJW983099 CTS983099 DDO983099 DNK983099 DXG983099 EHC983099 EQY983099 FAU983099 FKQ983099 FUM983099 GEI983099 GOE983099 GYA983099 HHW983099 HRS983099 IBO983099 ILK983099 IVG983099 JFC983099 JOY983099 JYU983099 KIQ983099 KSM983099 LCI983099 LME983099 LWA983099 MFW983099 MPS983099 MZO983099 NJK983099 NTG983099 ODC983099 OMY983099 OWU983099 PGQ983099 PQM983099 QAI983099 QKE983099 QUA983099 RDW983099 RNS983099 RXO983099 SHK983099 SRG983099 TBC983099 TKY983099 TUU983099 UEQ983099 UOM983099 UYI983099 VIE983099 VSA983099 WBW983099 WLS983099 WVO983099 G46 JC46 SY46 ACU46 AMQ46 AWM46 BGI46 BQE46 CAA46 CJW46 CTS46 DDO46 DNK46 DXG46 EHC46 EQY46 FAU46 FKQ46 FUM46 GEI46 GOE46 GYA46 HHW46 HRS46 IBO46 ILK46 IVG46 JFC46 JOY46 JYU46 KIQ46 KSM46 LCI46 LME46 LWA46 MFW46 MPS46 MZO46 NJK46 NTG46 ODC46 OMY46 OWU46 PGQ46 PQM46 QAI46 QKE46 QUA46 RDW46 RNS46 RXO46 SHK46 SRG46 TBC46 TKY46 TUU46 UEQ46 UOM46 UYI46 VIE46 VSA46 WBW46 WLS46 WVO46 G65582 JC65582 SY65582 ACU65582 AMQ65582 AWM65582 BGI65582 BQE65582 CAA65582 CJW65582 CTS65582 DDO65582 DNK65582 DXG65582 EHC65582 EQY65582 FAU65582 FKQ65582 FUM65582 GEI65582 GOE65582 GYA65582 HHW65582 HRS65582 IBO65582 ILK65582 IVG65582 JFC65582 JOY65582 JYU65582 KIQ65582 KSM65582 LCI65582 LME65582 LWA65582 MFW65582 MPS65582 MZO65582 NJK65582 NTG65582 ODC65582 OMY65582 OWU65582 PGQ65582 PQM65582 QAI65582 QKE65582 QUA65582 RDW65582 RNS65582 RXO65582 SHK65582 SRG65582 TBC65582 TKY65582 TUU65582 UEQ65582 UOM65582 UYI65582 VIE65582 VSA65582 WBW65582 WLS65582 WVO65582 G131118 JC131118 SY131118 ACU131118 AMQ131118 AWM131118 BGI131118 BQE131118 CAA131118 CJW131118 CTS131118 DDO131118 DNK131118 DXG131118 EHC131118 EQY131118 FAU131118 FKQ131118 FUM131118 GEI131118 GOE131118 GYA131118 HHW131118 HRS131118 IBO131118 ILK131118 IVG131118 JFC131118 JOY131118 JYU131118 KIQ131118 KSM131118 LCI131118 LME131118 LWA131118 MFW131118 MPS131118 MZO131118 NJK131118 NTG131118 ODC131118 OMY131118 OWU131118 PGQ131118 PQM131118 QAI131118 QKE131118 QUA131118 RDW131118 RNS131118 RXO131118 SHK131118 SRG131118 TBC131118 TKY131118 TUU131118 UEQ131118 UOM131118 UYI131118 VIE131118 VSA131118 WBW131118 WLS131118 WVO131118 G196654 JC196654 SY196654 ACU196654 AMQ196654 AWM196654 BGI196654 BQE196654 CAA196654 CJW196654 CTS196654 DDO196654 DNK196654 DXG196654 EHC196654 EQY196654 FAU196654 FKQ196654 FUM196654 GEI196654 GOE196654 GYA196654 HHW196654 HRS196654 IBO196654 ILK196654 IVG196654 JFC196654 JOY196654 JYU196654 KIQ196654 KSM196654 LCI196654 LME196654 LWA196654 MFW196654 MPS196654 MZO196654 NJK196654 NTG196654 ODC196654 OMY196654 OWU196654 PGQ196654 PQM196654 QAI196654 QKE196654 QUA196654 RDW196654 RNS196654 RXO196654 SHK196654 SRG196654 TBC196654 TKY196654 TUU196654 UEQ196654 UOM196654 UYI196654 VIE196654 VSA196654 WBW196654 WLS196654 WVO196654 G262190 JC262190 SY262190 ACU262190 AMQ262190 AWM262190 BGI262190 BQE262190 CAA262190 CJW262190 CTS262190 DDO262190 DNK262190 DXG262190 EHC262190 EQY262190 FAU262190 FKQ262190 FUM262190 GEI262190 GOE262190 GYA262190 HHW262190 HRS262190 IBO262190 ILK262190 IVG262190 JFC262190 JOY262190 JYU262190 KIQ262190 KSM262190 LCI262190 LME262190 LWA262190 MFW262190 MPS262190 MZO262190 NJK262190 NTG262190 ODC262190 OMY262190 OWU262190 PGQ262190 PQM262190 QAI262190 QKE262190 QUA262190 RDW262190 RNS262190 RXO262190 SHK262190 SRG262190 TBC262190 TKY262190 TUU262190 UEQ262190 UOM262190 UYI262190 VIE262190 VSA262190 WBW262190 WLS262190 WVO262190 G327726 JC327726 SY327726 ACU327726 AMQ327726 AWM327726 BGI327726 BQE327726 CAA327726 CJW327726 CTS327726 DDO327726 DNK327726 DXG327726 EHC327726 EQY327726 FAU327726 FKQ327726 FUM327726 GEI327726 GOE327726 GYA327726 HHW327726 HRS327726 IBO327726 ILK327726 IVG327726 JFC327726 JOY327726 JYU327726 KIQ327726 KSM327726 LCI327726 LME327726 LWA327726 MFW327726 MPS327726 MZO327726 NJK327726 NTG327726 ODC327726 OMY327726 OWU327726 PGQ327726 PQM327726 QAI327726 QKE327726 QUA327726 RDW327726 RNS327726 RXO327726 SHK327726 SRG327726 TBC327726 TKY327726 TUU327726 UEQ327726 UOM327726 UYI327726 VIE327726 VSA327726 WBW327726 WLS327726 WVO327726 G393262 JC393262 SY393262 ACU393262 AMQ393262 AWM393262 BGI393262 BQE393262 CAA393262 CJW393262 CTS393262 DDO393262 DNK393262 DXG393262 EHC393262 EQY393262 FAU393262 FKQ393262 FUM393262 GEI393262 GOE393262 GYA393262 HHW393262 HRS393262 IBO393262 ILK393262 IVG393262 JFC393262 JOY393262 JYU393262 KIQ393262 KSM393262 LCI393262 LME393262 LWA393262 MFW393262 MPS393262 MZO393262 NJK393262 NTG393262 ODC393262 OMY393262 OWU393262 PGQ393262 PQM393262 QAI393262 QKE393262 QUA393262 RDW393262 RNS393262 RXO393262 SHK393262 SRG393262 TBC393262 TKY393262 TUU393262 UEQ393262 UOM393262 UYI393262 VIE393262 VSA393262 WBW393262 WLS393262 WVO393262 G458798 JC458798 SY458798 ACU458798 AMQ458798 AWM458798 BGI458798 BQE458798 CAA458798 CJW458798 CTS458798 DDO458798 DNK458798 DXG458798 EHC458798 EQY458798 FAU458798 FKQ458798 FUM458798 GEI458798 GOE458798 GYA458798 HHW458798 HRS458798 IBO458798 ILK458798 IVG458798 JFC458798 JOY458798 JYU458798 KIQ458798 KSM458798 LCI458798 LME458798 LWA458798 MFW458798 MPS458798 MZO458798 NJK458798 NTG458798 ODC458798 OMY458798 OWU458798 PGQ458798 PQM458798 QAI458798 QKE458798 QUA458798 RDW458798 RNS458798 RXO458798 SHK458798 SRG458798 TBC458798 TKY458798 TUU458798 UEQ458798 UOM458798 UYI458798 VIE458798 VSA458798 WBW458798 WLS458798 WVO458798 G524334 JC524334 SY524334 ACU524334 AMQ524334 AWM524334 BGI524334 BQE524334 CAA524334 CJW524334 CTS524334 DDO524334 DNK524334 DXG524334 EHC524334 EQY524334 FAU524334 FKQ524334 FUM524334 GEI524334 GOE524334 GYA524334 HHW524334 HRS524334 IBO524334 ILK524334 IVG524334 JFC524334 JOY524334 JYU524334 KIQ524334 KSM524334 LCI524334 LME524334 LWA524334 MFW524334 MPS524334 MZO524334 NJK524334 NTG524334 ODC524334 OMY524334 OWU524334 PGQ524334 PQM524334 QAI524334 QKE524334 QUA524334 RDW524334 RNS524334 RXO524334 SHK524334 SRG524334 TBC524334 TKY524334 TUU524334 UEQ524334 UOM524334 UYI524334 VIE524334 VSA524334 WBW524334 WLS524334 WVO524334 G589870 JC589870 SY589870 ACU589870 AMQ589870 AWM589870 BGI589870 BQE589870 CAA589870 CJW589870 CTS589870 DDO589870 DNK589870 DXG589870 EHC589870 EQY589870 FAU589870 FKQ589870 FUM589870 GEI589870 GOE589870 GYA589870 HHW589870 HRS589870 IBO589870 ILK589870 IVG589870 JFC589870 JOY589870 JYU589870 KIQ589870 KSM589870 LCI589870 LME589870 LWA589870 MFW589870 MPS589870 MZO589870 NJK589870 NTG589870 ODC589870 OMY589870 OWU589870 PGQ589870 PQM589870 QAI589870 QKE589870 QUA589870 RDW589870 RNS589870 RXO589870 SHK589870 SRG589870 TBC589870 TKY589870 TUU589870 UEQ589870 UOM589870 UYI589870 VIE589870 VSA589870 WBW589870 WLS589870 WVO589870 G655406 JC655406 SY655406 ACU655406 AMQ655406 AWM655406 BGI655406 BQE655406 CAA655406 CJW655406 CTS655406 DDO655406 DNK655406 DXG655406 EHC655406 EQY655406 FAU655406 FKQ655406 FUM655406 GEI655406 GOE655406 GYA655406 HHW655406 HRS655406 IBO655406 ILK655406 IVG655406 JFC655406 JOY655406 JYU655406 KIQ655406 KSM655406 LCI655406 LME655406 LWA655406 MFW655406 MPS655406 MZO655406 NJK655406 NTG655406 ODC655406 OMY655406 OWU655406 PGQ655406 PQM655406 QAI655406 QKE655406 QUA655406 RDW655406 RNS655406 RXO655406 SHK655406 SRG655406 TBC655406 TKY655406 TUU655406 UEQ655406 UOM655406 UYI655406 VIE655406 VSA655406 WBW655406 WLS655406 WVO655406 G720942 JC720942 SY720942 ACU720942 AMQ720942 AWM720942 BGI720942 BQE720942 CAA720942 CJW720942 CTS720942 DDO720942 DNK720942 DXG720942 EHC720942 EQY720942 FAU720942 FKQ720942 FUM720942 GEI720942 GOE720942 GYA720942 HHW720942 HRS720942 IBO720942 ILK720942 IVG720942 JFC720942 JOY720942 JYU720942 KIQ720942 KSM720942 LCI720942 LME720942 LWA720942 MFW720942 MPS720942 MZO720942 NJK720942 NTG720942 ODC720942 OMY720942 OWU720942 PGQ720942 PQM720942 QAI720942 QKE720942 QUA720942 RDW720942 RNS720942 RXO720942 SHK720942 SRG720942 TBC720942 TKY720942 TUU720942 UEQ720942 UOM720942 UYI720942 VIE720942 VSA720942 WBW720942 WLS720942 WVO720942 G786478 JC786478 SY786478 ACU786478 AMQ786478 AWM786478 BGI786478 BQE786478 CAA786478 CJW786478 CTS786478 DDO786478 DNK786478 DXG786478 EHC786478 EQY786478 FAU786478 FKQ786478 FUM786478 GEI786478 GOE786478 GYA786478 HHW786478 HRS786478 IBO786478 ILK786478 IVG786478 JFC786478 JOY786478 JYU786478 KIQ786478 KSM786478 LCI786478 LME786478 LWA786478 MFW786478 MPS786478 MZO786478 NJK786478 NTG786478 ODC786478 OMY786478 OWU786478 PGQ786478 PQM786478 QAI786478 QKE786478 QUA786478 RDW786478 RNS786478 RXO786478 SHK786478 SRG786478 TBC786478 TKY786478 TUU786478 UEQ786478 UOM786478 UYI786478 VIE786478 VSA786478 WBW786478 WLS786478 WVO786478 G852014 JC852014 SY852014 ACU852014 AMQ852014 AWM852014 BGI852014 BQE852014 CAA852014 CJW852014 CTS852014 DDO852014 DNK852014 DXG852014 EHC852014 EQY852014 FAU852014 FKQ852014 FUM852014 GEI852014 GOE852014 GYA852014 HHW852014 HRS852014 IBO852014 ILK852014 IVG852014 JFC852014 JOY852014 JYU852014 KIQ852014 KSM852014 LCI852014 LME852014 LWA852014 MFW852014 MPS852014 MZO852014 NJK852014 NTG852014 ODC852014 OMY852014 OWU852014 PGQ852014 PQM852014 QAI852014 QKE852014 QUA852014 RDW852014 RNS852014 RXO852014 SHK852014 SRG852014 TBC852014 TKY852014 TUU852014 UEQ852014 UOM852014 UYI852014 VIE852014 VSA852014 WBW852014 WLS852014 WVO852014 G917550 JC917550 SY917550 ACU917550 AMQ917550 AWM917550 BGI917550 BQE917550 CAA917550 CJW917550 CTS917550 DDO917550 DNK917550 DXG917550 EHC917550 EQY917550 FAU917550 FKQ917550 FUM917550 GEI917550 GOE917550 GYA917550 HHW917550 HRS917550 IBO917550 ILK917550 IVG917550 JFC917550 JOY917550 JYU917550 KIQ917550 KSM917550 LCI917550 LME917550 LWA917550 MFW917550 MPS917550 MZO917550 NJK917550 NTG917550 ODC917550 OMY917550 OWU917550 PGQ917550 PQM917550 QAI917550 QKE917550 QUA917550 RDW917550 RNS917550 RXO917550 SHK917550 SRG917550 TBC917550 TKY917550 TUU917550 UEQ917550 UOM917550 UYI917550 VIE917550 VSA917550 WBW917550 WLS917550 WVO917550 G983086 JC983086 SY983086 ACU983086 AMQ983086 AWM983086 BGI983086 BQE983086 CAA983086 CJW983086 CTS983086 DDO983086 DNK983086 DXG983086 EHC983086 EQY983086 FAU983086 FKQ983086 FUM983086 GEI983086 GOE983086 GYA983086 HHW983086 HRS983086 IBO983086 ILK983086 IVG983086 JFC983086 JOY983086 JYU983086 KIQ983086 KSM983086 LCI983086 LME983086 LWA983086 MFW983086 MPS983086 MZO983086 NJK983086 NTG983086 ODC983086 OMY983086 OWU983086 PGQ983086 PQM983086 QAI983086 QKE983086 QUA983086 RDW983086 RNS983086 RXO983086 SHK983086 SRG983086 TBC983086 TKY983086 TUU983086 UEQ983086 UOM983086 UYI983086 VIE983086 VSA983086 WBW983086 WLS983086 WVO983086" xr:uid="{00000000-0002-0000-0C00-00000F000000}"/>
  </dataValidations>
  <pageMargins left="0.19685039370078741" right="0.19685039370078741" top="0.39370078740157483" bottom="0.39370078740157483" header="0" footer="0"/>
  <pageSetup paperSize="9" scale="62" fitToHeight="2" orientation="portrait" r:id="rId1"/>
  <headerFooter alignWithMargins="0"/>
  <drawing r:id="rId2"/>
  <legacyDrawing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Feuil15"/>
  <dimension ref="B2:B32"/>
  <sheetViews>
    <sheetView workbookViewId="0">
      <selection activeCell="G11" sqref="G11"/>
    </sheetView>
  </sheetViews>
  <sheetFormatPr baseColWidth="10" defaultRowHeight="15"/>
  <cols>
    <col min="2" max="2" width="11.42578125" style="551"/>
  </cols>
  <sheetData>
    <row r="2" spans="2:2">
      <c r="B2" s="550" t="s">
        <v>600</v>
      </c>
    </row>
    <row r="3" spans="2:2" ht="15.75" customHeight="1">
      <c r="B3" s="549" t="s">
        <v>601</v>
      </c>
    </row>
    <row r="4" spans="2:2">
      <c r="B4" s="549" t="s">
        <v>602</v>
      </c>
    </row>
    <row r="5" spans="2:2">
      <c r="B5" s="549" t="s">
        <v>603</v>
      </c>
    </row>
    <row r="6" spans="2:2">
      <c r="B6" s="549"/>
    </row>
    <row r="7" spans="2:2">
      <c r="B7" s="550" t="s">
        <v>604</v>
      </c>
    </row>
    <row r="8" spans="2:2">
      <c r="B8" s="549" t="s">
        <v>605</v>
      </c>
    </row>
    <row r="9" spans="2:2">
      <c r="B9" s="549"/>
    </row>
    <row r="10" spans="2:2">
      <c r="B10" s="550" t="s">
        <v>606</v>
      </c>
    </row>
    <row r="11" spans="2:2">
      <c r="B11" s="549" t="s">
        <v>607</v>
      </c>
    </row>
    <row r="12" spans="2:2">
      <c r="B12" s="549"/>
    </row>
    <row r="13" spans="2:2">
      <c r="B13" s="550" t="s">
        <v>608</v>
      </c>
    </row>
    <row r="14" spans="2:2">
      <c r="B14" s="549" t="s">
        <v>609</v>
      </c>
    </row>
    <row r="15" spans="2:2">
      <c r="B15" s="549"/>
    </row>
    <row r="16" spans="2:2">
      <c r="B16" s="550" t="s">
        <v>610</v>
      </c>
    </row>
    <row r="17" spans="2:2">
      <c r="B17" s="549" t="s">
        <v>611</v>
      </c>
    </row>
    <row r="18" spans="2:2">
      <c r="B18" s="549"/>
    </row>
    <row r="19" spans="2:2">
      <c r="B19" s="550" t="s">
        <v>612</v>
      </c>
    </row>
    <row r="20" spans="2:2">
      <c r="B20" s="549" t="s">
        <v>613</v>
      </c>
    </row>
    <row r="21" spans="2:2">
      <c r="B21" s="549"/>
    </row>
    <row r="22" spans="2:2">
      <c r="B22" s="550" t="s">
        <v>614</v>
      </c>
    </row>
    <row r="23" spans="2:2">
      <c r="B23" s="549" t="s">
        <v>615</v>
      </c>
    </row>
    <row r="24" spans="2:2">
      <c r="B24" s="549"/>
    </row>
    <row r="25" spans="2:2">
      <c r="B25" s="550" t="s">
        <v>616</v>
      </c>
    </row>
    <row r="26" spans="2:2">
      <c r="B26" s="549" t="s">
        <v>617</v>
      </c>
    </row>
    <row r="27" spans="2:2">
      <c r="B27" s="549"/>
    </row>
    <row r="28" spans="2:2">
      <c r="B28" s="550" t="s">
        <v>618</v>
      </c>
    </row>
    <row r="29" spans="2:2">
      <c r="B29" s="549" t="s">
        <v>619</v>
      </c>
    </row>
    <row r="30" spans="2:2">
      <c r="B30" s="549"/>
    </row>
    <row r="31" spans="2:2">
      <c r="B31" s="550" t="s">
        <v>620</v>
      </c>
    </row>
    <row r="32" spans="2:2">
      <c r="B32" s="549" t="s">
        <v>621</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Feuil5">
    <pageSetUpPr fitToPage="1"/>
  </sheetPr>
  <dimension ref="A1:AV58"/>
  <sheetViews>
    <sheetView showGridLines="0" topLeftCell="A10" zoomScale="80" zoomScaleNormal="80" workbookViewId="0">
      <selection activeCell="D5" sqref="D5:G5"/>
    </sheetView>
  </sheetViews>
  <sheetFormatPr baseColWidth="10" defaultColWidth="11.42578125" defaultRowHeight="12.75"/>
  <cols>
    <col min="1" max="1" width="2.42578125" style="113" customWidth="1"/>
    <col min="2" max="2" width="7.5703125" style="113" customWidth="1"/>
    <col min="3" max="3" width="2" style="113" customWidth="1"/>
    <col min="4" max="4" width="21.42578125" style="113" customWidth="1"/>
    <col min="5" max="5" width="59.5703125" style="113" customWidth="1"/>
    <col min="6" max="6" width="22.85546875" style="113" customWidth="1"/>
    <col min="7" max="7" width="10" style="113" customWidth="1"/>
    <col min="8" max="8" width="11.42578125" style="113"/>
    <col min="9" max="9" width="42.85546875" style="113" bestFit="1" customWidth="1"/>
    <col min="10" max="10" width="1.5703125" style="113" customWidth="1"/>
    <col min="11" max="11" width="41.5703125" style="113" customWidth="1"/>
    <col min="12" max="12" width="1.5703125" style="113" customWidth="1"/>
    <col min="13" max="13" width="27.140625" style="113" bestFit="1" customWidth="1"/>
    <col min="14" max="14" width="1.5703125" style="115" customWidth="1"/>
    <col min="15" max="15" width="26" style="113" bestFit="1" customWidth="1"/>
    <col min="16" max="16" width="2.42578125" style="113" customWidth="1"/>
    <col min="17" max="17" width="30" style="113" bestFit="1" customWidth="1"/>
    <col min="18" max="18" width="1.5703125" style="113" customWidth="1"/>
    <col min="19" max="19" width="19.42578125" style="113" customWidth="1"/>
    <col min="20" max="20" width="1.5703125" style="113" customWidth="1"/>
    <col min="21" max="21" width="19.42578125" style="113" customWidth="1"/>
    <col min="22" max="22" width="2.5703125" style="113" customWidth="1"/>
    <col min="23" max="23" width="18.85546875" style="113" customWidth="1"/>
    <col min="24" max="24" width="1.5703125" style="113" customWidth="1"/>
    <col min="25" max="25" width="27.42578125" style="113" customWidth="1"/>
    <col min="26" max="26" width="2.140625" style="113" customWidth="1"/>
    <col min="27" max="27" width="11.42578125" style="113"/>
    <col min="28" max="28" width="1.42578125" style="113" customWidth="1"/>
    <col min="29" max="29" width="19" style="113" customWidth="1"/>
    <col min="30" max="30" width="1.85546875" style="113" customWidth="1"/>
    <col min="31" max="31" width="19.5703125" style="113" customWidth="1"/>
    <col min="32" max="32" width="1.5703125" style="113" customWidth="1"/>
    <col min="33" max="33" width="38.42578125" style="113" bestFit="1" customWidth="1"/>
    <col min="34" max="34" width="1" style="113" customWidth="1"/>
    <col min="35" max="35" width="13.85546875" style="113" bestFit="1" customWidth="1"/>
    <col min="36" max="36" width="1" style="113" customWidth="1"/>
    <col min="37" max="37" width="20.85546875" style="113" customWidth="1"/>
    <col min="38" max="38" width="1" style="113" customWidth="1"/>
    <col min="39" max="39" width="24.42578125" style="113" customWidth="1"/>
    <col min="40" max="40" width="1" style="113" customWidth="1"/>
    <col min="41" max="41" width="19.5703125" style="113" customWidth="1"/>
    <col min="42" max="42" width="1" style="113" customWidth="1"/>
    <col min="43" max="43" width="18" style="113" customWidth="1"/>
    <col min="44" max="44" width="1" style="113" customWidth="1"/>
    <col min="45" max="45" width="18.42578125" style="113" customWidth="1"/>
    <col min="46" max="46" width="1.42578125" style="113" customWidth="1"/>
    <col min="47" max="47" width="13.85546875" style="113" customWidth="1"/>
    <col min="48" max="48" width="11.140625" style="113" customWidth="1"/>
    <col min="49" max="49" width="26.5703125" style="113" customWidth="1"/>
    <col min="50" max="16384" width="11.42578125" style="113"/>
  </cols>
  <sheetData>
    <row r="1" spans="1:48" ht="37.5" customHeight="1">
      <c r="D1" s="64" t="s">
        <v>331</v>
      </c>
      <c r="E1" s="64"/>
      <c r="F1" s="64"/>
      <c r="G1" s="64"/>
      <c r="H1" s="114"/>
      <c r="I1" s="114"/>
      <c r="J1" s="114"/>
      <c r="K1" s="114"/>
      <c r="L1" s="114"/>
      <c r="O1" s="114"/>
      <c r="P1" s="114"/>
      <c r="Q1" s="114"/>
      <c r="R1" s="114"/>
      <c r="S1" s="114"/>
      <c r="T1" s="114"/>
      <c r="U1" s="114"/>
      <c r="V1" s="114"/>
      <c r="W1" s="114"/>
      <c r="X1" s="114"/>
      <c r="Y1" s="114"/>
      <c r="Z1" s="114"/>
      <c r="AA1" s="114"/>
      <c r="AB1" s="114"/>
      <c r="AC1" s="114"/>
      <c r="AD1" s="114"/>
      <c r="AE1" s="114"/>
      <c r="AF1" s="114"/>
      <c r="AG1" s="114"/>
      <c r="AH1" s="114"/>
      <c r="AI1" s="114"/>
      <c r="AJ1" s="114"/>
      <c r="AK1" s="114"/>
      <c r="AL1" s="114"/>
      <c r="AM1" s="114"/>
      <c r="AN1" s="114"/>
      <c r="AO1" s="114"/>
      <c r="AP1" s="114"/>
      <c r="AQ1" s="114"/>
      <c r="AR1" s="114"/>
      <c r="AS1" s="114"/>
      <c r="AT1" s="114"/>
      <c r="AU1" s="114"/>
      <c r="AV1" s="114"/>
    </row>
    <row r="2" spans="1:48" ht="12.75" customHeight="1">
      <c r="D2" s="116"/>
      <c r="E2" s="116"/>
      <c r="F2" s="117"/>
      <c r="G2" s="116"/>
    </row>
    <row r="3" spans="1:48" ht="24.75" customHeight="1">
      <c r="A3" s="204"/>
      <c r="D3" s="203" t="s">
        <v>224</v>
      </c>
      <c r="E3" s="163"/>
      <c r="F3" s="163"/>
      <c r="G3" s="163"/>
      <c r="M3" s="3123" t="s">
        <v>225</v>
      </c>
      <c r="N3" s="3123"/>
      <c r="O3" s="3123"/>
      <c r="P3" s="3123"/>
      <c r="Q3" s="3123"/>
      <c r="R3" s="3123"/>
      <c r="S3" s="3123"/>
      <c r="T3" s="3123"/>
      <c r="U3" s="3123"/>
      <c r="V3" s="3123"/>
      <c r="W3" s="3123"/>
      <c r="X3" s="3123"/>
      <c r="Y3" s="3123"/>
      <c r="Z3" s="3123"/>
      <c r="AA3" s="3123"/>
      <c r="AB3" s="3123"/>
      <c r="AC3" s="3123"/>
      <c r="AD3" s="3123"/>
      <c r="AE3" s="3123"/>
      <c r="AF3" s="3123"/>
      <c r="AG3" s="3123"/>
      <c r="AH3" s="3123"/>
      <c r="AI3" s="3123"/>
      <c r="AJ3" s="3123"/>
      <c r="AK3" s="3123"/>
      <c r="AL3" s="3123"/>
      <c r="AM3" s="3123"/>
      <c r="AN3" s="3123"/>
      <c r="AO3" s="3123"/>
      <c r="AP3" s="3123"/>
      <c r="AQ3" s="3123"/>
      <c r="AR3" s="3123"/>
      <c r="AS3" s="3123"/>
    </row>
    <row r="4" spans="1:48">
      <c r="D4" s="118"/>
      <c r="E4" s="116"/>
      <c r="F4" s="117"/>
      <c r="G4" s="116"/>
      <c r="N4" s="113"/>
    </row>
    <row r="5" spans="1:48" ht="27.75" customHeight="1">
      <c r="D5" s="3124" t="s">
        <v>226</v>
      </c>
      <c r="E5" s="3124"/>
      <c r="F5" s="3124"/>
      <c r="G5" s="3124"/>
      <c r="N5" s="113"/>
    </row>
    <row r="6" spans="1:48" ht="13.5" thickBot="1">
      <c r="D6" s="116"/>
      <c r="E6" s="116"/>
      <c r="F6" s="119"/>
      <c r="G6" s="120" t="s">
        <v>227</v>
      </c>
    </row>
    <row r="7" spans="1:48" ht="60.75" thickBot="1">
      <c r="B7" s="167" t="s">
        <v>228</v>
      </c>
      <c r="D7" s="168" t="s">
        <v>185</v>
      </c>
      <c r="E7" s="165"/>
      <c r="F7" s="165"/>
      <c r="G7" s="166"/>
      <c r="I7" s="169" t="s">
        <v>229</v>
      </c>
      <c r="K7" s="169" t="s">
        <v>229</v>
      </c>
      <c r="M7" s="169" t="s">
        <v>171</v>
      </c>
      <c r="N7" s="121"/>
      <c r="O7" s="169" t="s">
        <v>230</v>
      </c>
      <c r="P7" s="122"/>
      <c r="Q7" s="169" t="s">
        <v>231</v>
      </c>
      <c r="S7" s="169" t="s">
        <v>232</v>
      </c>
      <c r="U7" s="169" t="s">
        <v>233</v>
      </c>
      <c r="W7" s="169" t="s">
        <v>234</v>
      </c>
      <c r="Y7" s="169" t="s">
        <v>193</v>
      </c>
      <c r="AA7" s="169" t="s">
        <v>193</v>
      </c>
      <c r="AC7" s="169" t="s">
        <v>235</v>
      </c>
      <c r="AE7" s="169" t="s">
        <v>236</v>
      </c>
      <c r="AG7" s="169" t="s">
        <v>237</v>
      </c>
      <c r="AI7" s="169" t="s">
        <v>238</v>
      </c>
      <c r="AK7" s="169" t="str">
        <f>D47</f>
        <v>Pente de la voie d'accès dans le sens de la circulation</v>
      </c>
      <c r="AM7" s="169" t="str">
        <f>D48</f>
        <v>Pente de la voie d'accès dans le sens transversal à la circulation</v>
      </c>
      <c r="AO7" s="169" t="str">
        <f>D49</f>
        <v>Largeur minimale de la voie d'accès au silo</v>
      </c>
      <c r="AQ7" s="169" t="str">
        <f>D50</f>
        <v>Hauteur de dégagement de la voie d'accès au silo</v>
      </c>
      <c r="AS7" s="169" t="s">
        <v>239</v>
      </c>
      <c r="AU7" s="169" t="s">
        <v>240</v>
      </c>
    </row>
    <row r="8" spans="1:48">
      <c r="B8" s="3121">
        <v>1</v>
      </c>
      <c r="D8" s="3126" t="s">
        <v>241</v>
      </c>
      <c r="E8" s="3127"/>
      <c r="F8" s="3127"/>
      <c r="G8" s="3128"/>
      <c r="I8" s="177" t="s">
        <v>186</v>
      </c>
      <c r="K8" s="177" t="s">
        <v>186</v>
      </c>
      <c r="M8" s="177" t="s">
        <v>186</v>
      </c>
      <c r="O8" s="177" t="s">
        <v>186</v>
      </c>
      <c r="P8" s="115"/>
      <c r="Q8" s="177" t="s">
        <v>186</v>
      </c>
      <c r="S8" s="177" t="s">
        <v>186</v>
      </c>
      <c r="U8" s="177" t="s">
        <v>186</v>
      </c>
      <c r="W8" s="177" t="s">
        <v>186</v>
      </c>
      <c r="Y8" s="177" t="s">
        <v>186</v>
      </c>
      <c r="AA8" s="177" t="s">
        <v>186</v>
      </c>
      <c r="AC8" s="177" t="s">
        <v>186</v>
      </c>
      <c r="AE8" s="177" t="s">
        <v>186</v>
      </c>
      <c r="AG8" s="177" t="s">
        <v>186</v>
      </c>
      <c r="AI8" s="177" t="s">
        <v>186</v>
      </c>
      <c r="AK8" s="177" t="s">
        <v>186</v>
      </c>
      <c r="AM8" s="177" t="s">
        <v>186</v>
      </c>
      <c r="AO8" s="177" t="s">
        <v>186</v>
      </c>
      <c r="AQ8" s="177" t="s">
        <v>186</v>
      </c>
      <c r="AS8" s="177" t="s">
        <v>242</v>
      </c>
      <c r="AU8" s="177" t="s">
        <v>186</v>
      </c>
    </row>
    <row r="9" spans="1:48" ht="13.5" thickBot="1">
      <c r="B9" s="3125"/>
      <c r="D9" s="3129" t="s">
        <v>243</v>
      </c>
      <c r="E9" s="3130"/>
      <c r="F9" s="3130"/>
      <c r="G9" s="3131"/>
      <c r="I9" s="177" t="s">
        <v>244</v>
      </c>
      <c r="K9" s="177" t="s">
        <v>244</v>
      </c>
      <c r="M9" s="177" t="s">
        <v>245</v>
      </c>
      <c r="O9" s="177" t="s">
        <v>188</v>
      </c>
      <c r="P9" s="115"/>
      <c r="Q9" s="177" t="s">
        <v>246</v>
      </c>
      <c r="S9" s="177" t="s">
        <v>247</v>
      </c>
      <c r="U9" s="177" t="s">
        <v>248</v>
      </c>
      <c r="W9" s="177" t="s">
        <v>249</v>
      </c>
      <c r="Y9" s="177" t="s">
        <v>250</v>
      </c>
      <c r="AA9" s="177">
        <v>10</v>
      </c>
      <c r="AC9" s="177" t="s">
        <v>251</v>
      </c>
      <c r="AE9" s="177" t="s">
        <v>252</v>
      </c>
      <c r="AG9" s="177" t="s">
        <v>253</v>
      </c>
      <c r="AI9" s="177" t="s">
        <v>254</v>
      </c>
      <c r="AK9" s="177" t="str">
        <f>CONCATENATE("&gt; ",F47," %")</f>
        <v>&gt; 10 %</v>
      </c>
      <c r="AM9" s="177" t="str">
        <f>CONCATENATE("&gt; ",F48," %")</f>
        <v>&gt; 2 %</v>
      </c>
      <c r="AO9" s="177" t="str">
        <f>CONCATENATE("&gt; ",F49," m")</f>
        <v>&gt; 4 m</v>
      </c>
      <c r="AQ9" s="177" t="str">
        <f>CONCATENATE("&gt; ",F50," m")</f>
        <v>&gt; 6 m</v>
      </c>
      <c r="AS9" s="177"/>
      <c r="AU9" s="177" t="s">
        <v>255</v>
      </c>
    </row>
    <row r="10" spans="1:48">
      <c r="B10" s="3121">
        <v>5</v>
      </c>
      <c r="D10" s="131" t="s">
        <v>256</v>
      </c>
      <c r="E10" s="132"/>
      <c r="F10" s="133">
        <v>0.85</v>
      </c>
      <c r="G10" s="134" t="s">
        <v>30</v>
      </c>
      <c r="I10" s="177" t="s">
        <v>257</v>
      </c>
      <c r="K10" s="177" t="s">
        <v>257</v>
      </c>
      <c r="M10" s="177" t="s">
        <v>258</v>
      </c>
      <c r="O10" s="177" t="s">
        <v>191</v>
      </c>
      <c r="P10" s="115"/>
      <c r="Q10" s="177" t="s">
        <v>259</v>
      </c>
      <c r="S10" s="177" t="s">
        <v>260</v>
      </c>
      <c r="U10" s="177" t="s">
        <v>261</v>
      </c>
      <c r="W10" s="177" t="s">
        <v>262</v>
      </c>
      <c r="Y10" s="177" t="s">
        <v>263</v>
      </c>
      <c r="AA10" s="177">
        <v>30</v>
      </c>
      <c r="AC10" s="177" t="s">
        <v>264</v>
      </c>
      <c r="AE10" s="178" t="s">
        <v>265</v>
      </c>
      <c r="AG10" s="177" t="s">
        <v>266</v>
      </c>
      <c r="AI10" s="177" t="s">
        <v>267</v>
      </c>
      <c r="AK10" s="177" t="str">
        <f>CONCATENATE("&lt; ",F47," %")</f>
        <v>&lt; 10 %</v>
      </c>
      <c r="AM10" s="177" t="str">
        <f>CONCATENATE("&lt; ",F48," %")</f>
        <v>&lt; 2 %</v>
      </c>
      <c r="AO10" s="177" t="str">
        <f>CONCATENATE("&lt; ",F49," m")</f>
        <v>&lt; 4 m</v>
      </c>
      <c r="AQ10" s="177" t="str">
        <f>CONCATENATE("&lt; ",F50," m")</f>
        <v>&lt; 6 m</v>
      </c>
      <c r="AU10" s="177" t="s">
        <v>268</v>
      </c>
    </row>
    <row r="11" spans="1:48" ht="13.5" thickBot="1">
      <c r="B11" s="3122"/>
      <c r="D11" s="135" t="s">
        <v>269</v>
      </c>
      <c r="E11" s="136"/>
      <c r="F11" s="137">
        <v>0.95</v>
      </c>
      <c r="G11" s="138" t="s">
        <v>30</v>
      </c>
      <c r="I11" s="177" t="s">
        <v>270</v>
      </c>
      <c r="K11" s="177" t="s">
        <v>270</v>
      </c>
      <c r="M11" s="177" t="s">
        <v>271</v>
      </c>
      <c r="O11" s="177" t="s">
        <v>272</v>
      </c>
      <c r="P11" s="115"/>
      <c r="Q11" s="177" t="s">
        <v>144</v>
      </c>
      <c r="R11" s="115"/>
      <c r="S11" s="177" t="s">
        <v>273</v>
      </c>
      <c r="T11" s="115"/>
      <c r="U11" s="177" t="s">
        <v>273</v>
      </c>
      <c r="W11" s="177" t="s">
        <v>274</v>
      </c>
      <c r="Y11" s="177" t="s">
        <v>275</v>
      </c>
      <c r="AA11" s="177">
        <v>60</v>
      </c>
      <c r="AC11" s="177" t="s">
        <v>276</v>
      </c>
      <c r="AE11" s="177" t="s">
        <v>277</v>
      </c>
      <c r="AG11" s="177" t="s">
        <v>278</v>
      </c>
      <c r="AI11" s="177" t="s">
        <v>279</v>
      </c>
      <c r="AK11" s="177" t="s">
        <v>272</v>
      </c>
      <c r="AM11" s="177" t="s">
        <v>272</v>
      </c>
      <c r="AO11" s="177" t="s">
        <v>272</v>
      </c>
      <c r="AU11" s="177" t="s">
        <v>280</v>
      </c>
    </row>
    <row r="12" spans="1:48" ht="13.5" thickBot="1">
      <c r="B12" s="123">
        <v>6</v>
      </c>
      <c r="D12" s="139" t="s">
        <v>281</v>
      </c>
      <c r="E12" s="140"/>
      <c r="F12" s="141">
        <v>15</v>
      </c>
      <c r="G12" s="142" t="s">
        <v>30</v>
      </c>
      <c r="I12" s="177" t="s">
        <v>282</v>
      </c>
      <c r="K12" s="177" t="s">
        <v>282</v>
      </c>
      <c r="M12" s="177" t="s">
        <v>283</v>
      </c>
      <c r="O12" s="115"/>
      <c r="P12" s="115"/>
      <c r="Q12" s="177" t="s">
        <v>279</v>
      </c>
      <c r="R12" s="115"/>
      <c r="S12" s="177" t="s">
        <v>187</v>
      </c>
      <c r="T12" s="115"/>
      <c r="U12" s="177" t="s">
        <v>187</v>
      </c>
      <c r="W12" s="177" t="s">
        <v>189</v>
      </c>
      <c r="Y12" s="177" t="s">
        <v>284</v>
      </c>
      <c r="AA12" s="177">
        <v>90</v>
      </c>
      <c r="AC12" s="177" t="s">
        <v>285</v>
      </c>
      <c r="AG12" s="177" t="s">
        <v>286</v>
      </c>
      <c r="AI12" s="177" t="s">
        <v>285</v>
      </c>
      <c r="AU12" s="177" t="s">
        <v>287</v>
      </c>
    </row>
    <row r="13" spans="1:48" ht="12.75" customHeight="1">
      <c r="B13" s="3121">
        <v>9</v>
      </c>
      <c r="D13" s="143" t="s">
        <v>288</v>
      </c>
      <c r="E13" s="144">
        <v>300</v>
      </c>
      <c r="F13" s="145" t="str">
        <f t="shared" ref="F13:F18" si="0">M9</f>
        <v>C1 (P16/45 A et M 15/25-30)</v>
      </c>
      <c r="G13" s="146"/>
      <c r="M13" s="177" t="s">
        <v>289</v>
      </c>
      <c r="O13" s="115"/>
      <c r="P13" s="115"/>
      <c r="Q13" s="177" t="s">
        <v>285</v>
      </c>
      <c r="R13" s="115"/>
      <c r="S13" s="177" t="s">
        <v>83</v>
      </c>
      <c r="T13" s="115"/>
      <c r="U13" s="177" t="s">
        <v>83</v>
      </c>
      <c r="W13" s="177" t="s">
        <v>290</v>
      </c>
      <c r="Y13" s="177" t="s">
        <v>291</v>
      </c>
      <c r="AG13" s="177" t="s">
        <v>292</v>
      </c>
    </row>
    <row r="14" spans="1:48" ht="12.75" customHeight="1">
      <c r="B14" s="3122"/>
      <c r="D14" s="147" t="s">
        <v>288</v>
      </c>
      <c r="E14" s="148">
        <v>800</v>
      </c>
      <c r="F14" s="149" t="str">
        <f t="shared" si="0"/>
        <v>C2 (P45/63 et M 30/40)</v>
      </c>
      <c r="G14" s="150"/>
      <c r="M14" s="177" t="s">
        <v>293</v>
      </c>
      <c r="O14" s="115"/>
      <c r="P14" s="115"/>
      <c r="Q14" s="115"/>
      <c r="R14" s="115"/>
      <c r="S14" s="115"/>
      <c r="T14" s="115"/>
      <c r="U14" s="115"/>
      <c r="Y14" s="178" t="s">
        <v>294</v>
      </c>
      <c r="AG14" s="177" t="s">
        <v>285</v>
      </c>
    </row>
    <row r="15" spans="1:48" ht="12.75" customHeight="1">
      <c r="B15" s="3122"/>
      <c r="D15" s="147" t="s">
        <v>288</v>
      </c>
      <c r="E15" s="148">
        <v>3000</v>
      </c>
      <c r="F15" s="149" t="str">
        <f t="shared" si="0"/>
        <v>C3 (P63/125 et M 35/45)</v>
      </c>
      <c r="G15" s="150"/>
      <c r="O15" s="115"/>
      <c r="P15" s="115"/>
      <c r="Q15" s="115"/>
      <c r="R15" s="115"/>
      <c r="S15" s="115"/>
      <c r="T15" s="115"/>
      <c r="U15" s="115"/>
      <c r="Y15" s="177" t="s">
        <v>83</v>
      </c>
    </row>
    <row r="16" spans="1:48" ht="12.75" customHeight="1">
      <c r="B16" s="3122"/>
      <c r="D16" s="147" t="s">
        <v>288</v>
      </c>
      <c r="E16" s="148">
        <v>5000</v>
      </c>
      <c r="F16" s="149" t="str">
        <f t="shared" si="0"/>
        <v>C4 (P100/200 et M10/20)</v>
      </c>
      <c r="G16" s="150"/>
      <c r="O16" s="115"/>
      <c r="P16" s="115"/>
      <c r="Q16" s="115"/>
      <c r="R16" s="115"/>
      <c r="S16" s="115"/>
      <c r="T16" s="115"/>
      <c r="U16" s="115"/>
    </row>
    <row r="17" spans="2:21" ht="12.75" customHeight="1">
      <c r="B17" s="3122"/>
      <c r="D17" s="147" t="s">
        <v>288</v>
      </c>
      <c r="E17" s="148">
        <v>15000</v>
      </c>
      <c r="F17" s="149" t="str">
        <f t="shared" si="0"/>
        <v>C5 (P100/200 et M40/55)</v>
      </c>
      <c r="G17" s="150"/>
      <c r="O17" s="115"/>
      <c r="P17" s="115"/>
      <c r="Q17" s="115"/>
      <c r="R17" s="115"/>
      <c r="S17" s="115"/>
      <c r="T17" s="115"/>
      <c r="U17" s="115"/>
    </row>
    <row r="18" spans="2:21" ht="26.25" thickBot="1">
      <c r="B18" s="3125"/>
      <c r="D18" s="151" t="s">
        <v>295</v>
      </c>
      <c r="E18" s="152">
        <v>15000</v>
      </c>
      <c r="F18" s="153" t="str">
        <f t="shared" si="0"/>
        <v>C6 (Spécifique forte puissance)</v>
      </c>
      <c r="G18" s="154"/>
      <c r="O18" s="115"/>
      <c r="P18" s="115"/>
      <c r="Q18" s="115"/>
      <c r="R18" s="115"/>
      <c r="S18" s="115"/>
      <c r="T18" s="115"/>
      <c r="U18" s="115"/>
    </row>
    <row r="19" spans="2:21" ht="13.5" thickBot="1">
      <c r="B19" s="124">
        <v>10</v>
      </c>
      <c r="D19" s="3136" t="s">
        <v>296</v>
      </c>
      <c r="E19" s="3137"/>
      <c r="F19" s="3138"/>
      <c r="G19" s="3139"/>
      <c r="M19" s="115"/>
      <c r="S19" s="115"/>
      <c r="T19" s="115"/>
      <c r="U19" s="115"/>
    </row>
    <row r="20" spans="2:21" ht="13.5" thickBot="1">
      <c r="B20" s="125">
        <v>12</v>
      </c>
      <c r="D20" s="3140" t="s">
        <v>297</v>
      </c>
      <c r="E20" s="3141"/>
      <c r="F20" s="155">
        <v>1.5</v>
      </c>
      <c r="G20" s="156" t="s">
        <v>298</v>
      </c>
      <c r="M20" s="115"/>
      <c r="S20" s="115"/>
      <c r="T20" s="115"/>
      <c r="U20" s="115"/>
    </row>
    <row r="21" spans="2:21" ht="15.75" thickBot="1">
      <c r="B21" s="125">
        <v>15</v>
      </c>
      <c r="D21" s="3136" t="s">
        <v>299</v>
      </c>
      <c r="E21" s="3137"/>
      <c r="F21" s="157">
        <v>0.5</v>
      </c>
      <c r="G21" s="158"/>
      <c r="M21" s="126"/>
    </row>
    <row r="22" spans="2:21">
      <c r="B22" s="3121">
        <v>16</v>
      </c>
      <c r="D22" s="131" t="s">
        <v>300</v>
      </c>
      <c r="E22" s="132"/>
      <c r="F22" s="155">
        <v>1500</v>
      </c>
      <c r="G22" s="134" t="s">
        <v>301</v>
      </c>
      <c r="M22" s="126"/>
    </row>
    <row r="23" spans="2:21" ht="13.5" thickBot="1">
      <c r="B23" s="3125"/>
      <c r="D23" s="135" t="s">
        <v>302</v>
      </c>
      <c r="E23" s="136"/>
      <c r="F23" s="159">
        <v>3000</v>
      </c>
      <c r="G23" s="138" t="s">
        <v>301</v>
      </c>
      <c r="M23" s="126"/>
    </row>
    <row r="24" spans="2:21" ht="13.5" thickBot="1">
      <c r="B24" s="124">
        <v>18</v>
      </c>
      <c r="D24" s="160" t="s">
        <v>303</v>
      </c>
      <c r="E24" s="161"/>
      <c r="F24" s="162">
        <f>15</f>
        <v>15</v>
      </c>
      <c r="G24" s="158" t="s">
        <v>304</v>
      </c>
      <c r="M24" s="126"/>
    </row>
    <row r="25" spans="2:21" ht="13.5" thickBot="1">
      <c r="D25" s="116"/>
      <c r="E25" s="116"/>
      <c r="F25" s="116"/>
      <c r="G25" s="116"/>
      <c r="M25" s="126"/>
    </row>
    <row r="26" spans="2:21" ht="15.75" thickBot="1">
      <c r="D26" s="164" t="s">
        <v>305</v>
      </c>
      <c r="E26" s="165"/>
      <c r="F26" s="165"/>
      <c r="G26" s="166"/>
    </row>
    <row r="27" spans="2:21" ht="13.5" thickBot="1">
      <c r="B27" s="127">
        <v>26</v>
      </c>
      <c r="D27" s="3136" t="s">
        <v>306</v>
      </c>
      <c r="E27" s="3137"/>
      <c r="F27" s="162">
        <v>10</v>
      </c>
      <c r="G27" s="158" t="s">
        <v>30</v>
      </c>
    </row>
    <row r="28" spans="2:21">
      <c r="B28" s="3121">
        <v>48</v>
      </c>
      <c r="D28" s="3148" t="s">
        <v>307</v>
      </c>
      <c r="E28" s="3149"/>
      <c r="F28" s="3142">
        <v>5</v>
      </c>
      <c r="G28" s="3143"/>
    </row>
    <row r="29" spans="2:21">
      <c r="B29" s="3122"/>
      <c r="D29" s="3144" t="s">
        <v>308</v>
      </c>
      <c r="E29" s="3145"/>
      <c r="F29" s="3146">
        <v>15</v>
      </c>
      <c r="G29" s="3147"/>
    </row>
    <row r="30" spans="2:21">
      <c r="B30" s="3122"/>
      <c r="D30" s="3144" t="s">
        <v>309</v>
      </c>
      <c r="E30" s="3145"/>
      <c r="F30" s="3146">
        <v>20</v>
      </c>
      <c r="G30" s="3147"/>
    </row>
    <row r="31" spans="2:21" ht="13.5" thickBot="1">
      <c r="B31" s="3125"/>
      <c r="D31" s="3132" t="s">
        <v>310</v>
      </c>
      <c r="E31" s="3133"/>
      <c r="F31" s="3134" t="s">
        <v>311</v>
      </c>
      <c r="G31" s="3135"/>
    </row>
    <row r="32" spans="2:21" ht="13.5" thickBot="1"/>
    <row r="33" spans="2:48">
      <c r="B33" s="3121">
        <v>28</v>
      </c>
      <c r="D33" s="3151" t="s">
        <v>312</v>
      </c>
      <c r="E33" s="3152"/>
      <c r="F33" s="3152"/>
      <c r="G33" s="3155"/>
      <c r="H33" s="128"/>
      <c r="I33" s="128"/>
      <c r="J33" s="128"/>
      <c r="K33" s="128"/>
      <c r="L33" s="128"/>
      <c r="M33" s="128"/>
      <c r="N33" s="128"/>
      <c r="O33" s="128"/>
      <c r="P33" s="128"/>
      <c r="Q33" s="128"/>
      <c r="R33" s="128"/>
      <c r="V33" s="128"/>
      <c r="X33" s="128"/>
      <c r="Y33" s="128"/>
      <c r="Z33" s="128"/>
      <c r="AA33" s="128"/>
      <c r="AB33" s="128"/>
      <c r="AC33" s="128"/>
      <c r="AD33" s="128"/>
      <c r="AE33" s="128"/>
      <c r="AF33" s="128"/>
      <c r="AH33" s="128"/>
      <c r="AI33" s="128"/>
      <c r="AJ33" s="128"/>
      <c r="AK33" s="128"/>
      <c r="AL33" s="128"/>
      <c r="AM33" s="128"/>
      <c r="AN33" s="128"/>
      <c r="AO33" s="128"/>
      <c r="AP33" s="128"/>
      <c r="AQ33" s="128"/>
      <c r="AR33" s="128"/>
      <c r="AS33" s="128"/>
      <c r="AT33" s="128"/>
      <c r="AV33" s="128"/>
    </row>
    <row r="34" spans="2:48" ht="13.5" thickBot="1">
      <c r="B34" s="3125"/>
      <c r="D34" s="3132" t="s">
        <v>313</v>
      </c>
      <c r="E34" s="3133"/>
      <c r="F34" s="170">
        <v>6</v>
      </c>
      <c r="G34" s="171" t="s">
        <v>108</v>
      </c>
      <c r="H34" s="128"/>
      <c r="I34" s="128"/>
      <c r="J34" s="128"/>
      <c r="K34" s="128"/>
      <c r="L34" s="128"/>
      <c r="M34" s="128"/>
      <c r="N34" s="128"/>
      <c r="O34" s="128"/>
      <c r="P34" s="128"/>
      <c r="Q34" s="128"/>
      <c r="R34" s="128"/>
      <c r="V34" s="128"/>
      <c r="W34" s="128"/>
      <c r="X34" s="128"/>
      <c r="Y34" s="128"/>
      <c r="Z34" s="128"/>
      <c r="AA34" s="128"/>
      <c r="AB34" s="128"/>
      <c r="AC34" s="128"/>
      <c r="AD34" s="128"/>
      <c r="AE34" s="128"/>
      <c r="AF34" s="128"/>
      <c r="AH34" s="128"/>
      <c r="AI34" s="128"/>
      <c r="AJ34" s="128"/>
      <c r="AK34" s="128"/>
      <c r="AL34" s="128"/>
      <c r="AM34" s="128"/>
      <c r="AN34" s="128"/>
      <c r="AO34" s="128"/>
      <c r="AP34" s="128"/>
      <c r="AQ34" s="128"/>
      <c r="AR34" s="128"/>
      <c r="AS34" s="128"/>
      <c r="AT34" s="128"/>
      <c r="AV34" s="128"/>
    </row>
    <row r="35" spans="2:48" ht="13.5" thickBot="1">
      <c r="D35" s="116"/>
      <c r="E35" s="116"/>
      <c r="F35" s="116"/>
      <c r="G35" s="116"/>
      <c r="H35" s="128"/>
      <c r="I35" s="128"/>
      <c r="J35" s="128"/>
      <c r="K35" s="128"/>
      <c r="L35" s="128"/>
      <c r="M35" s="128"/>
      <c r="N35" s="128"/>
      <c r="O35" s="128"/>
      <c r="P35" s="128"/>
      <c r="Q35" s="128"/>
      <c r="R35" s="128"/>
      <c r="V35" s="128"/>
      <c r="W35" s="128"/>
      <c r="X35" s="128"/>
      <c r="Y35" s="128"/>
      <c r="Z35" s="128"/>
      <c r="AA35" s="128"/>
      <c r="AB35" s="128"/>
      <c r="AC35" s="128"/>
      <c r="AD35" s="128"/>
      <c r="AE35" s="128"/>
      <c r="AF35" s="128"/>
      <c r="AH35" s="128"/>
      <c r="AI35" s="128"/>
      <c r="AJ35" s="128"/>
      <c r="AK35" s="128"/>
      <c r="AL35" s="128"/>
      <c r="AM35" s="128"/>
      <c r="AN35" s="128"/>
      <c r="AO35" s="128"/>
      <c r="AP35" s="128"/>
      <c r="AQ35" s="128"/>
      <c r="AR35" s="128"/>
      <c r="AS35" s="128"/>
      <c r="AT35" s="128"/>
      <c r="AV35" s="128"/>
    </row>
    <row r="36" spans="2:48" ht="15.75" thickBot="1">
      <c r="D36" s="164" t="s">
        <v>314</v>
      </c>
      <c r="E36" s="165"/>
      <c r="F36" s="165"/>
      <c r="G36" s="166"/>
      <c r="H36" s="129"/>
      <c r="I36" s="129"/>
      <c r="J36" s="129"/>
      <c r="K36" s="129"/>
      <c r="L36" s="129"/>
      <c r="M36" s="129"/>
      <c r="N36" s="129"/>
      <c r="O36" s="129"/>
      <c r="P36" s="129"/>
      <c r="Q36" s="129"/>
      <c r="R36" s="129"/>
      <c r="V36" s="129"/>
      <c r="W36" s="128"/>
      <c r="X36" s="129"/>
      <c r="Y36" s="129"/>
      <c r="Z36" s="129"/>
      <c r="AA36" s="129"/>
      <c r="AB36" s="129"/>
      <c r="AC36" s="129"/>
      <c r="AD36" s="129"/>
      <c r="AE36" s="129"/>
      <c r="AF36" s="129"/>
      <c r="AG36" s="128"/>
      <c r="AH36" s="129"/>
      <c r="AI36" s="129"/>
      <c r="AJ36" s="129"/>
      <c r="AK36" s="129"/>
      <c r="AL36" s="129"/>
      <c r="AM36" s="129"/>
      <c r="AN36" s="129"/>
      <c r="AO36" s="129"/>
      <c r="AP36" s="129"/>
      <c r="AQ36" s="129"/>
      <c r="AR36" s="129"/>
      <c r="AS36" s="129"/>
      <c r="AT36" s="129"/>
      <c r="AU36" s="128"/>
      <c r="AV36" s="129"/>
    </row>
    <row r="37" spans="2:48" ht="13.5" thickBot="1">
      <c r="B37" s="124">
        <v>36</v>
      </c>
      <c r="D37" s="3136" t="s">
        <v>315</v>
      </c>
      <c r="E37" s="3137"/>
      <c r="F37" s="162">
        <v>2</v>
      </c>
      <c r="G37" s="158" t="s">
        <v>190</v>
      </c>
      <c r="H37" s="129"/>
      <c r="I37" s="129"/>
      <c r="J37" s="129"/>
      <c r="K37" s="129"/>
      <c r="L37" s="129"/>
      <c r="M37" s="129"/>
      <c r="N37" s="129"/>
      <c r="O37" s="129"/>
      <c r="P37" s="129"/>
      <c r="Q37" s="129"/>
      <c r="R37" s="129"/>
      <c r="V37" s="129"/>
      <c r="W37" s="129"/>
      <c r="X37" s="129"/>
      <c r="Y37" s="129"/>
      <c r="Z37" s="129"/>
      <c r="AA37" s="129"/>
      <c r="AB37" s="129"/>
      <c r="AC37" s="129"/>
      <c r="AD37" s="129"/>
      <c r="AE37" s="129"/>
      <c r="AF37" s="129"/>
      <c r="AG37" s="128"/>
      <c r="AH37" s="129"/>
      <c r="AI37" s="129"/>
      <c r="AJ37" s="129"/>
      <c r="AK37" s="129"/>
      <c r="AL37" s="129"/>
      <c r="AM37" s="129"/>
      <c r="AN37" s="129"/>
      <c r="AO37" s="129"/>
      <c r="AP37" s="129"/>
      <c r="AQ37" s="129"/>
      <c r="AR37" s="129"/>
      <c r="AS37" s="129"/>
      <c r="AT37" s="129"/>
      <c r="AU37" s="128"/>
      <c r="AV37" s="129"/>
    </row>
    <row r="38" spans="2:48" ht="13.5" thickBot="1">
      <c r="B38" s="124">
        <v>37</v>
      </c>
      <c r="D38" s="3136" t="s">
        <v>316</v>
      </c>
      <c r="E38" s="3137"/>
      <c r="F38" s="162">
        <v>3</v>
      </c>
      <c r="G38" s="158" t="s">
        <v>190</v>
      </c>
      <c r="H38" s="129"/>
      <c r="I38" s="129"/>
      <c r="J38" s="129"/>
      <c r="K38" s="129"/>
      <c r="L38" s="129"/>
      <c r="M38" s="129"/>
      <c r="N38" s="129"/>
      <c r="O38" s="129"/>
      <c r="P38" s="129"/>
      <c r="Q38" s="129"/>
      <c r="R38" s="129"/>
      <c r="V38" s="129"/>
      <c r="W38" s="129"/>
      <c r="X38" s="129"/>
      <c r="Y38" s="129"/>
      <c r="Z38" s="129"/>
      <c r="AA38" s="129"/>
      <c r="AB38" s="129"/>
      <c r="AC38" s="129"/>
      <c r="AD38" s="129"/>
      <c r="AE38" s="129"/>
      <c r="AF38" s="129"/>
      <c r="AG38" s="128"/>
      <c r="AH38" s="129"/>
      <c r="AI38" s="129"/>
      <c r="AJ38" s="129"/>
      <c r="AK38" s="129"/>
      <c r="AL38" s="129"/>
      <c r="AM38" s="129"/>
      <c r="AN38" s="129"/>
      <c r="AO38" s="129"/>
      <c r="AP38" s="129"/>
      <c r="AQ38" s="129"/>
      <c r="AR38" s="129"/>
      <c r="AS38" s="129"/>
      <c r="AT38" s="129"/>
      <c r="AU38" s="128"/>
      <c r="AV38" s="129"/>
    </row>
    <row r="39" spans="2:48">
      <c r="B39" s="3121">
        <v>40</v>
      </c>
      <c r="D39" s="3151" t="s">
        <v>317</v>
      </c>
      <c r="E39" s="3152"/>
      <c r="F39" s="172">
        <v>10</v>
      </c>
      <c r="G39" s="173" t="s">
        <v>192</v>
      </c>
      <c r="H39" s="129"/>
      <c r="I39" s="129"/>
      <c r="J39" s="129"/>
      <c r="K39" s="129"/>
      <c r="L39" s="129"/>
      <c r="M39" s="129"/>
      <c r="N39" s="129"/>
      <c r="O39" s="129"/>
      <c r="P39" s="129"/>
      <c r="Q39" s="129"/>
      <c r="R39" s="129"/>
      <c r="V39" s="129"/>
      <c r="W39" s="129"/>
      <c r="X39" s="129"/>
      <c r="Y39" s="129"/>
      <c r="Z39" s="129"/>
      <c r="AA39" s="129"/>
      <c r="AB39" s="129"/>
      <c r="AC39" s="129"/>
      <c r="AD39" s="129"/>
      <c r="AE39" s="129"/>
      <c r="AF39" s="129"/>
      <c r="AG39" s="128"/>
      <c r="AH39" s="129"/>
      <c r="AI39" s="129"/>
      <c r="AJ39" s="129"/>
      <c r="AK39" s="129"/>
      <c r="AL39" s="129"/>
      <c r="AM39" s="129"/>
      <c r="AN39" s="129"/>
      <c r="AO39" s="129"/>
      <c r="AP39" s="129"/>
      <c r="AQ39" s="129"/>
      <c r="AR39" s="129"/>
      <c r="AS39" s="129"/>
      <c r="AT39" s="129"/>
      <c r="AU39" s="128"/>
      <c r="AV39" s="129"/>
    </row>
    <row r="40" spans="2:48" ht="13.5" thickBot="1">
      <c r="B40" s="3125"/>
      <c r="D40" s="3153" t="s">
        <v>318</v>
      </c>
      <c r="E40" s="3154"/>
      <c r="F40" s="174">
        <v>25</v>
      </c>
      <c r="G40" s="175" t="s">
        <v>192</v>
      </c>
      <c r="H40" s="129"/>
      <c r="I40" s="129"/>
      <c r="J40" s="129"/>
      <c r="K40" s="129"/>
      <c r="L40" s="129"/>
      <c r="M40" s="129"/>
      <c r="N40" s="129"/>
      <c r="O40" s="129"/>
      <c r="P40" s="129"/>
      <c r="Q40" s="129"/>
      <c r="R40" s="129"/>
      <c r="V40" s="129"/>
      <c r="W40" s="129"/>
      <c r="X40" s="129"/>
      <c r="Y40" s="129"/>
      <c r="Z40" s="129"/>
      <c r="AA40" s="129"/>
      <c r="AB40" s="129"/>
      <c r="AC40" s="129"/>
      <c r="AD40" s="129"/>
      <c r="AE40" s="129"/>
      <c r="AF40" s="129"/>
      <c r="AG40" s="128"/>
      <c r="AH40" s="129"/>
      <c r="AI40" s="129"/>
      <c r="AJ40" s="129"/>
      <c r="AK40" s="129"/>
      <c r="AL40" s="129"/>
      <c r="AM40" s="129"/>
      <c r="AN40" s="129"/>
      <c r="AO40" s="129"/>
      <c r="AP40" s="129"/>
      <c r="AQ40" s="129"/>
      <c r="AR40" s="129"/>
      <c r="AS40" s="129"/>
      <c r="AT40" s="129"/>
      <c r="AU40" s="128"/>
      <c r="AV40" s="129"/>
    </row>
    <row r="41" spans="2:48" ht="13.5" thickBot="1">
      <c r="B41" s="124">
        <v>44</v>
      </c>
      <c r="D41" s="3136" t="s">
        <v>319</v>
      </c>
      <c r="E41" s="3137"/>
      <c r="F41" s="162">
        <v>70</v>
      </c>
      <c r="G41" s="158" t="s">
        <v>30</v>
      </c>
      <c r="W41" s="129"/>
      <c r="AG41" s="129"/>
      <c r="AU41" s="129"/>
    </row>
    <row r="42" spans="2:48" ht="13.5" thickBot="1">
      <c r="B42" s="124">
        <v>45</v>
      </c>
      <c r="D42" s="3136" t="s">
        <v>320</v>
      </c>
      <c r="E42" s="3137"/>
      <c r="F42" s="162">
        <v>5</v>
      </c>
      <c r="G42" s="158" t="s">
        <v>190</v>
      </c>
      <c r="S42" s="128"/>
      <c r="T42" s="128"/>
      <c r="U42" s="128"/>
    </row>
    <row r="43" spans="2:48" ht="13.5" thickBot="1">
      <c r="B43" s="124">
        <v>50</v>
      </c>
      <c r="D43" s="3136" t="s">
        <v>321</v>
      </c>
      <c r="E43" s="3137"/>
      <c r="F43" s="162">
        <v>4</v>
      </c>
      <c r="G43" s="158" t="s">
        <v>194</v>
      </c>
      <c r="S43" s="128"/>
      <c r="T43" s="128"/>
      <c r="U43" s="128"/>
    </row>
    <row r="44" spans="2:48" ht="13.5" thickBot="1">
      <c r="B44" s="124">
        <v>57</v>
      </c>
      <c r="D44" s="3136" t="s">
        <v>322</v>
      </c>
      <c r="E44" s="3137"/>
      <c r="F44" s="162">
        <v>30</v>
      </c>
      <c r="G44" s="158" t="s">
        <v>195</v>
      </c>
      <c r="S44" s="128"/>
      <c r="T44" s="128"/>
      <c r="U44" s="128"/>
    </row>
    <row r="45" spans="2:48" ht="13.5" thickBot="1">
      <c r="D45" s="116"/>
      <c r="E45" s="116"/>
      <c r="F45" s="116"/>
      <c r="G45" s="116"/>
      <c r="S45" s="129"/>
      <c r="T45" s="129"/>
      <c r="U45" s="129"/>
    </row>
    <row r="46" spans="2:48" ht="15.75" thickBot="1">
      <c r="D46" s="164" t="s">
        <v>323</v>
      </c>
      <c r="E46" s="165"/>
      <c r="F46" s="165"/>
      <c r="G46" s="166"/>
    </row>
    <row r="47" spans="2:48" ht="13.5" thickBot="1">
      <c r="B47" s="124">
        <v>59</v>
      </c>
      <c r="D47" s="3136" t="s">
        <v>324</v>
      </c>
      <c r="E47" s="3137"/>
      <c r="F47" s="162">
        <v>10</v>
      </c>
      <c r="G47" s="158" t="s">
        <v>30</v>
      </c>
    </row>
    <row r="48" spans="2:48" ht="13.5" thickBot="1">
      <c r="B48" s="124">
        <v>60</v>
      </c>
      <c r="D48" s="3136" t="s">
        <v>325</v>
      </c>
      <c r="E48" s="3137"/>
      <c r="F48" s="162">
        <v>2</v>
      </c>
      <c r="G48" s="158" t="s">
        <v>30</v>
      </c>
    </row>
    <row r="49" spans="2:7" ht="13.5" thickBot="1">
      <c r="B49" s="124">
        <v>62</v>
      </c>
      <c r="D49" s="3136" t="s">
        <v>326</v>
      </c>
      <c r="E49" s="3137"/>
      <c r="F49" s="162">
        <v>4</v>
      </c>
      <c r="G49" s="158" t="s">
        <v>190</v>
      </c>
    </row>
    <row r="50" spans="2:7" ht="13.5" thickBot="1">
      <c r="B50" s="124">
        <v>63</v>
      </c>
      <c r="D50" s="3136" t="s">
        <v>327</v>
      </c>
      <c r="E50" s="3137"/>
      <c r="F50" s="162">
        <v>6</v>
      </c>
      <c r="G50" s="158" t="s">
        <v>190</v>
      </c>
    </row>
    <row r="51" spans="2:7" ht="13.5" thickBot="1">
      <c r="D51" s="130"/>
      <c r="E51" s="130"/>
      <c r="F51" s="117"/>
      <c r="G51" s="116"/>
    </row>
    <row r="52" spans="2:7" ht="15.75" thickBot="1">
      <c r="D52" s="164" t="s">
        <v>196</v>
      </c>
      <c r="E52" s="165"/>
      <c r="F52" s="165"/>
      <c r="G52" s="166"/>
    </row>
    <row r="53" spans="2:7">
      <c r="B53" s="3121">
        <v>80</v>
      </c>
      <c r="D53" s="3151" t="s">
        <v>328</v>
      </c>
      <c r="E53" s="3152"/>
      <c r="F53" s="172">
        <v>80</v>
      </c>
      <c r="G53" s="173" t="s">
        <v>329</v>
      </c>
    </row>
    <row r="54" spans="2:7" ht="13.5" thickBot="1">
      <c r="B54" s="3125"/>
      <c r="D54" s="3153" t="s">
        <v>330</v>
      </c>
      <c r="E54" s="3154"/>
      <c r="F54" s="174">
        <v>120</v>
      </c>
      <c r="G54" s="175" t="s">
        <v>329</v>
      </c>
    </row>
    <row r="56" spans="2:7">
      <c r="D56" s="3150"/>
      <c r="E56" s="3150"/>
      <c r="F56" s="3150"/>
      <c r="G56" s="3150"/>
    </row>
    <row r="57" spans="2:7">
      <c r="D57" s="176"/>
      <c r="E57" s="176"/>
      <c r="F57" s="176"/>
      <c r="G57" s="176"/>
    </row>
    <row r="58" spans="2:7">
      <c r="D58" s="118"/>
      <c r="E58" s="116"/>
      <c r="F58" s="117"/>
      <c r="G58" s="116"/>
    </row>
  </sheetData>
  <sheetProtection selectLockedCells="1" selectUnlockedCells="1"/>
  <mergeCells count="41">
    <mergeCell ref="B53:B54"/>
    <mergeCell ref="D53:E53"/>
    <mergeCell ref="D54:E54"/>
    <mergeCell ref="B33:B34"/>
    <mergeCell ref="D33:G33"/>
    <mergeCell ref="D34:E34"/>
    <mergeCell ref="D37:E37"/>
    <mergeCell ref="D38:E38"/>
    <mergeCell ref="B39:B40"/>
    <mergeCell ref="D39:E39"/>
    <mergeCell ref="D40:E40"/>
    <mergeCell ref="D56:G56"/>
    <mergeCell ref="D41:E41"/>
    <mergeCell ref="D42:E42"/>
    <mergeCell ref="D43:E43"/>
    <mergeCell ref="D44:E44"/>
    <mergeCell ref="D47:E47"/>
    <mergeCell ref="D48:E48"/>
    <mergeCell ref="D49:E49"/>
    <mergeCell ref="D50:E50"/>
    <mergeCell ref="D31:E31"/>
    <mergeCell ref="F31:G31"/>
    <mergeCell ref="B13:B18"/>
    <mergeCell ref="D19:G19"/>
    <mergeCell ref="D20:E20"/>
    <mergeCell ref="D21:E21"/>
    <mergeCell ref="B22:B23"/>
    <mergeCell ref="D27:E27"/>
    <mergeCell ref="F28:G28"/>
    <mergeCell ref="D29:E29"/>
    <mergeCell ref="F29:G29"/>
    <mergeCell ref="D30:E30"/>
    <mergeCell ref="F30:G30"/>
    <mergeCell ref="B28:B31"/>
    <mergeCell ref="D28:E28"/>
    <mergeCell ref="B10:B11"/>
    <mergeCell ref="M3:AS3"/>
    <mergeCell ref="D5:G5"/>
    <mergeCell ref="B8:B9"/>
    <mergeCell ref="D8:G8"/>
    <mergeCell ref="D9:G9"/>
  </mergeCells>
  <printOptions horizontalCentered="1"/>
  <pageMargins left="0" right="0" top="0.39374999999999999" bottom="0" header="0.51180555555555551" footer="0.51180555555555551"/>
  <pageSetup paperSize="9" firstPageNumber="0" orientation="portrait" horizontalDpi="300" verticalDpi="300"/>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16</vt:i4>
      </vt:variant>
      <vt:variant>
        <vt:lpstr>Plages nommées</vt:lpstr>
      </vt:variant>
      <vt:variant>
        <vt:i4>126</vt:i4>
      </vt:variant>
    </vt:vector>
  </HeadingPairs>
  <TitlesOfParts>
    <vt:vector size="142" baseType="lpstr">
      <vt:lpstr>Accueil</vt:lpstr>
      <vt:lpstr>Accueil et légendes</vt:lpstr>
      <vt:lpstr>Géothermie</vt:lpstr>
      <vt:lpstr>Géothermie V3</vt:lpstr>
      <vt:lpstr>Fiche projet géothermie</vt:lpstr>
      <vt:lpstr>RECAP</vt:lpstr>
      <vt:lpstr>A remplir - calcul aide</vt:lpstr>
      <vt:lpstr>Aide</vt:lpstr>
      <vt:lpstr>menus geothermie</vt:lpstr>
      <vt:lpstr>Géothermie V2</vt:lpstr>
      <vt:lpstr>Elements du FC à garder ds 1 wo</vt:lpstr>
      <vt:lpstr>Schemas FC Géothermie</vt:lpstr>
      <vt:lpstr>exemple biomasse</vt:lpstr>
      <vt:lpstr>PAC sur nappe</vt:lpstr>
      <vt:lpstr>Glossaire</vt:lpstr>
      <vt:lpstr>Valeurs de reference</vt:lpstr>
      <vt:lpstr>'exemple biomasse'!_ftnref1</vt:lpstr>
      <vt:lpstr>Administration</vt:lpstr>
      <vt:lpstr>Agricole</vt:lpstr>
      <vt:lpstr>Autre</vt:lpstr>
      <vt:lpstr>B_collectif</vt:lpstr>
      <vt:lpstr>B_entreprise</vt:lpstr>
      <vt:lpstr>bat_1</vt:lpstr>
      <vt:lpstr>bat_2</vt:lpstr>
      <vt:lpstr>bat_collectif</vt:lpstr>
      <vt:lpstr>bat_decret</vt:lpstr>
      <vt:lpstr>bat_non</vt:lpstr>
      <vt:lpstr>categorie</vt:lpstr>
      <vt:lpstr>cc</vt:lpstr>
      <vt:lpstr>ch_1</vt:lpstr>
      <vt:lpstr>ch_BEt_et_sous_sol</vt:lpstr>
      <vt:lpstr>ch_ceel1</vt:lpstr>
      <vt:lpstr>ch_ceel2</vt:lpstr>
      <vt:lpstr>ch_ceel3</vt:lpstr>
      <vt:lpstr>ch_ceel4</vt:lpstr>
      <vt:lpstr>ch_ceel5</vt:lpstr>
      <vt:lpstr>ch_ceel6</vt:lpstr>
      <vt:lpstr>ch_cet1</vt:lpstr>
      <vt:lpstr>ch_cet2</vt:lpstr>
      <vt:lpstr>ch_cet3</vt:lpstr>
      <vt:lpstr>ch_cet4</vt:lpstr>
      <vt:lpstr>ch_chauffage</vt:lpstr>
      <vt:lpstr>ch_collectif</vt:lpstr>
      <vt:lpstr>ch_constructionneuve</vt:lpstr>
      <vt:lpstr>'Fiche projet géothermie'!ch_eauxusees</vt:lpstr>
      <vt:lpstr>ch_eauxusees</vt:lpstr>
      <vt:lpstr>ch_ecs</vt:lpstr>
      <vt:lpstr>ch_entreprise</vt:lpstr>
      <vt:lpstr>ch_froidactif</vt:lpstr>
      <vt:lpstr>ch_geocooling</vt:lpstr>
      <vt:lpstr>ch_localisation</vt:lpstr>
      <vt:lpstr>'Fiche projet géothermie'!ch_nappe</vt:lpstr>
      <vt:lpstr>ch_nappe</vt:lpstr>
      <vt:lpstr>ch_renovationcomplete</vt:lpstr>
      <vt:lpstr>ch_renovationenergetique</vt:lpstr>
      <vt:lpstr>ch_reseaudechaleur</vt:lpstr>
      <vt:lpstr>'Fiche projet géothermie'!ch_sondes</vt:lpstr>
      <vt:lpstr>ch_sondes</vt:lpstr>
      <vt:lpstr>ch_surface</vt:lpstr>
      <vt:lpstr>ch_taille</vt:lpstr>
      <vt:lpstr>ch_travauxmelange</vt:lpstr>
      <vt:lpstr>collectif</vt:lpstr>
      <vt:lpstr>conso_appoint</vt:lpstr>
      <vt:lpstr>cop_chaud</vt:lpstr>
      <vt:lpstr>cop_ecs</vt:lpstr>
      <vt:lpstr>COP_PAC</vt:lpstr>
      <vt:lpstr>Cp_eau</vt:lpstr>
      <vt:lpstr>Cp_eau_glycolée</vt:lpstr>
      <vt:lpstr>delta_T</vt:lpstr>
      <vt:lpstr>delta_T_echangeur</vt:lpstr>
      <vt:lpstr>delta_T_nappe</vt:lpstr>
      <vt:lpstr>DPE</vt:lpstr>
      <vt:lpstr>'Fiche projet géothermie'!duree_eaux</vt:lpstr>
      <vt:lpstr>duree_eaux</vt:lpstr>
      <vt:lpstr>duree_nappe</vt:lpstr>
      <vt:lpstr>duree_sondes</vt:lpstr>
      <vt:lpstr>eer_froid</vt:lpstr>
      <vt:lpstr>eer_froidactif</vt:lpstr>
      <vt:lpstr>entreprise</vt:lpstr>
      <vt:lpstr>entretien</vt:lpstr>
      <vt:lpstr>Excel_BuiltIn__FilterDatabase_4</vt:lpstr>
      <vt:lpstr>'Géothermie V2'!G_montant_des_depenses</vt:lpstr>
      <vt:lpstr>G_montant_des_depenses</vt:lpstr>
      <vt:lpstr>'Géothermie V2'!G_montantdesdepenses</vt:lpstr>
      <vt:lpstr>G_montantdesdepenses</vt:lpstr>
      <vt:lpstr>'Fiche projet géothermie'!G_subventions</vt:lpstr>
      <vt:lpstr>'Géothermie V2'!G_subventions</vt:lpstr>
      <vt:lpstr>'Géothermie V3'!G_subventions</vt:lpstr>
      <vt:lpstr>G_subventions</vt:lpstr>
      <vt:lpstr>Hospitalier</vt:lpstr>
      <vt:lpstr>Hôtel</vt:lpstr>
      <vt:lpstr>hydro_eauxusées</vt:lpstr>
      <vt:lpstr>hydro_nappe</vt:lpstr>
      <vt:lpstr>hydro_sondes</vt:lpstr>
      <vt:lpstr>Industrie</vt:lpstr>
      <vt:lpstr>Logements</vt:lpstr>
      <vt:lpstr>m_naturels</vt:lpstr>
      <vt:lpstr>mode_calcul_aide</vt:lpstr>
      <vt:lpstr>montant_des_depenses</vt:lpstr>
      <vt:lpstr>nat_appoint</vt:lpstr>
      <vt:lpstr>nb_appoint</vt:lpstr>
      <vt:lpstr>nbr_h_fonctionnement</vt:lpstr>
      <vt:lpstr>'Fiche projet géothermie'!nom_MO</vt:lpstr>
      <vt:lpstr>nom_MO</vt:lpstr>
      <vt:lpstr>'Fiche projet géothermie'!nom_prj</vt:lpstr>
      <vt:lpstr>nom_prj</vt:lpstr>
      <vt:lpstr>'Fiche projet géothermie'!nom_prk</vt:lpstr>
      <vt:lpstr>nom_prk</vt:lpstr>
      <vt:lpstr>nrj_appoint</vt:lpstr>
      <vt:lpstr>Piscine</vt:lpstr>
      <vt:lpstr>prix_appoint</vt:lpstr>
      <vt:lpstr>Prod_biomasse</vt:lpstr>
      <vt:lpstr>production</vt:lpstr>
      <vt:lpstr>Projet</vt:lpstr>
      <vt:lpstr>Puiss_biomasse</vt:lpstr>
      <vt:lpstr>puissance_appoint</vt:lpstr>
      <vt:lpstr>Référence</vt:lpstr>
      <vt:lpstr>rendement_echangeur</vt:lpstr>
      <vt:lpstr>rendement_moteur</vt:lpstr>
      <vt:lpstr>renov_rt_glob</vt:lpstr>
      <vt:lpstr>rge_etudes</vt:lpstr>
      <vt:lpstr>Salle</vt:lpstr>
      <vt:lpstr>scop_chaud</vt:lpstr>
      <vt:lpstr>scop_ecs</vt:lpstr>
      <vt:lpstr>seer</vt:lpstr>
      <vt:lpstr>SHON</vt:lpstr>
      <vt:lpstr>sous_sol</vt:lpstr>
      <vt:lpstr>subvention_ADEMEr</vt:lpstr>
      <vt:lpstr>subventions</vt:lpstr>
      <vt:lpstr>subventions_tot</vt:lpstr>
      <vt:lpstr>Tertiaire</vt:lpstr>
      <vt:lpstr>ThCEEX</vt:lpstr>
      <vt:lpstr>total_depenses</vt:lpstr>
      <vt:lpstr>'Géothermie V2'!type</vt:lpstr>
      <vt:lpstr>type</vt:lpstr>
      <vt:lpstr>Type_appoint</vt:lpstr>
      <vt:lpstr>Type_bât</vt:lpstr>
      <vt:lpstr>type_pac</vt:lpstr>
      <vt:lpstr>xx</vt:lpstr>
      <vt:lpstr>zero</vt:lpstr>
      <vt:lpstr>'PAC sur nappe'!Zone_d_impression</vt:lpstr>
      <vt:lpstr>'Valeurs de reference'!Zone_d_impression</vt:lpstr>
    </vt:vector>
  </TitlesOfParts>
  <Company>ADEME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HAMADOU Hakim</dc:creator>
  <cp:lastModifiedBy>HAMADOU Hakim</cp:lastModifiedBy>
  <dcterms:created xsi:type="dcterms:W3CDTF">2020-05-24T16:41:23Z</dcterms:created>
  <dcterms:modified xsi:type="dcterms:W3CDTF">2023-02-14T17:15:31Z</dcterms:modified>
</cp:coreProperties>
</file>